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/>
  </bookViews>
  <sheets>
    <sheet name="VAT 2021 - Q2 20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8" i="3" l="1"/>
  <c r="AD4" i="3"/>
  <c r="AF5" i="3" l="1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4" i="3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C28" i="3"/>
  <c r="AC25" i="3"/>
  <c r="AB28" i="3"/>
  <c r="AA28" i="3"/>
  <c r="AB25" i="3"/>
  <c r="AA25" i="3"/>
  <c r="AA22" i="3" l="1"/>
  <c r="Z28" i="3" l="1"/>
  <c r="AA27" i="3"/>
  <c r="AA26" i="3"/>
  <c r="AA24" i="3"/>
  <c r="AA23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I28" i="3" l="1"/>
  <c r="H28" i="3"/>
  <c r="D35" i="3"/>
  <c r="C35" i="3"/>
</calcChain>
</file>

<file path=xl/sharedStrings.xml><?xml version="1.0" encoding="utf-8"?>
<sst xmlns="http://schemas.openxmlformats.org/spreadsheetml/2006/main" count="136" uniqueCount="84">
  <si>
    <t>Q1, 2022</t>
  </si>
  <si>
    <t>S/No</t>
  </si>
  <si>
    <t>Classification</t>
  </si>
  <si>
    <t>VAT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</si>
  <si>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</si>
  <si>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</si>
  <si>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</si>
  <si>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</si>
  <si>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</si>
  <si>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</si>
  <si>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</si>
  <si>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</si>
  <si>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</si>
  <si>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</si>
  <si>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</si>
  <si>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</si>
  <si>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</si>
  <si>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</si>
  <si>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</si>
  <si>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</si>
  <si>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</si>
  <si>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</si>
  <si>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</si>
  <si>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</si>
  <si>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</si>
  <si>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Sub-Total (Non-Import VAT) Local</t>
  </si>
  <si>
    <t>Non-Import (foreign) VAT</t>
  </si>
  <si>
    <t>NCS-Import VAT</t>
  </si>
  <si>
    <t>Grand Total</t>
  </si>
  <si>
    <t>Source: Planning,Research and Statistics Department, FIRS</t>
  </si>
  <si>
    <t>VAT  SECTORAL COLLECTION FOR Q1 - Q2, 2021</t>
  </si>
  <si>
    <t>Q1 2021</t>
  </si>
  <si>
    <t>Q2 2021</t>
  </si>
  <si>
    <t>Value Added Tax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</si>
  <si>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</si>
  <si>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</si>
  <si>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</si>
  <si>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</si>
  <si>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</si>
  <si>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</si>
  <si>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</si>
  <si>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</si>
  <si>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</si>
  <si>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</si>
  <si>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</si>
  <si>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</si>
  <si>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</si>
  <si>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</si>
  <si>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</si>
  <si>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</si>
  <si>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</si>
  <si>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</si>
  <si>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</si>
  <si>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</si>
  <si>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</si>
  <si>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</si>
  <si>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</si>
  <si>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</si>
  <si>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</si>
  <si>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</si>
  <si>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</si>
  <si>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</si>
  <si>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VAT  SECTORAL COLLECTION FOR Q3-Q4, 2021</t>
  </si>
  <si>
    <t>Q3, 2021</t>
  </si>
  <si>
    <t>Q4, 2021</t>
  </si>
  <si>
    <t>QonQ</t>
  </si>
  <si>
    <t>Q2, 2022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</si>
  <si>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</si>
  <si>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</si>
  <si>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</si>
  <si>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</si>
  <si>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</si>
  <si>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</si>
  <si>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</si>
  <si>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</si>
  <si>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Q2 2023 figures)</t>
  </si>
  <si>
    <t>Q1 2024</t>
  </si>
  <si>
    <t>Q2 2024</t>
  </si>
  <si>
    <t>Q3 2024</t>
  </si>
  <si>
    <t>VAT  SECTORAL COLLECTION FOR Q1 2022-Q3 2024</t>
  </si>
  <si>
    <t>Q4 2024</t>
  </si>
  <si>
    <t>Share</t>
  </si>
  <si>
    <t>Q1 2025</t>
  </si>
  <si>
    <t>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</si>
</sst>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43" fontId="0" fillId="0" borderId="0" xfId="0" applyNumberFormat="1"/>
    <xf numFmtId="164" fontId="0" fillId="0" borderId="0" xfId="1" applyFont="1"/>
    <xf numFmtId="0" fontId="3" fillId="0" borderId="0" xfId="0" applyFont="1"/>
    <xf numFmtId="0" fontId="4" fillId="0" borderId="0" xfId="0" applyFont="1"/>
    <xf numFmtId="164" fontId="3" fillId="7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3" fillId="7" borderId="1" xfId="1" applyFont="1" applyFill="1" applyBorder="1" applyAlignment="1">
      <alignment horizontal="left" vertical="center"/>
    </xf>
    <xf numFmtId="164" fontId="4" fillId="0" borderId="1" xfId="1" applyFont="1" applyBorder="1" applyAlignment="1">
      <alignment horizontal="left" vertical="center"/>
    </xf>
    <xf numFmtId="164" fontId="4" fillId="0" borderId="1" xfId="1" applyFont="1" applyBorder="1" applyAlignment="1">
      <alignment horizontal="center" vertical="center"/>
    </xf>
    <xf numFmtId="164" fontId="3" fillId="3" borderId="1" xfId="1" applyFont="1" applyFill="1" applyBorder="1" applyAlignment="1">
      <alignment horizontal="left" vertical="center"/>
    </xf>
    <xf numFmtId="164" fontId="3" fillId="3" borderId="1" xfId="1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left" vertical="center"/>
    </xf>
    <xf numFmtId="164" fontId="4" fillId="4" borderId="1" xfId="1" applyFont="1" applyFill="1" applyBorder="1"/>
    <xf numFmtId="164" fontId="4" fillId="5" borderId="1" xfId="1" applyFont="1" applyFill="1" applyBorder="1" applyAlignment="1">
      <alignment horizontal="left" vertical="center"/>
    </xf>
    <xf numFmtId="164" fontId="3" fillId="5" borderId="1" xfId="1" applyFont="1" applyFill="1" applyBorder="1"/>
    <xf numFmtId="164" fontId="5" fillId="6" borderId="1" xfId="1" applyFont="1" applyFill="1" applyBorder="1" applyAlignment="1">
      <alignment horizontal="left" vertical="center"/>
    </xf>
    <xf numFmtId="43" fontId="5" fillId="6" borderId="1" xfId="0" applyNumberFormat="1" applyFont="1" applyFill="1" applyBorder="1"/>
    <xf numFmtId="164" fontId="4" fillId="0" borderId="0" xfId="1" applyFont="1"/>
    <xf numFmtId="4" fontId="4" fillId="0" borderId="0" xfId="0" applyNumberFormat="1" applyFont="1"/>
    <xf numFmtId="165" fontId="4" fillId="0" borderId="1" xfId="1" applyNumberFormat="1" applyFont="1" applyBorder="1" applyAlignment="1">
      <alignment horizontal="left"/>
    </xf>
    <xf numFmtId="164" fontId="4" fillId="0" borderId="1" xfId="1" applyFont="1" applyBorder="1" applyAlignment="1">
      <alignment horizontal="left"/>
    </xf>
    <xf numFmtId="164" fontId="4" fillId="0" borderId="1" xfId="1" applyFont="1" applyBorder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164" fontId="0" fillId="0" borderId="1" xfId="1" applyFont="1" applyBorder="1"/>
    <xf numFmtId="164" fontId="3" fillId="2" borderId="4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43" fontId="0" fillId="0" borderId="1" xfId="0" applyNumberFormat="1" applyBorder="1"/>
    <xf numFmtId="164" fontId="9" fillId="3" borderId="1" xfId="1" applyFont="1" applyFill="1" applyBorder="1" applyAlignment="1">
      <alignment horizontal="left" vertical="center"/>
    </xf>
    <xf numFmtId="164" fontId="0" fillId="4" borderId="1" xfId="1" applyFont="1" applyFill="1" applyBorder="1" applyAlignment="1">
      <alignment horizontal="left" vertical="center"/>
    </xf>
    <xf numFmtId="164" fontId="0" fillId="5" borderId="1" xfId="1" applyFont="1" applyFill="1" applyBorder="1" applyAlignment="1">
      <alignment horizontal="left" vertical="center"/>
    </xf>
    <xf numFmtId="164" fontId="10" fillId="6" borderId="1" xfId="1" applyFont="1" applyFill="1" applyBorder="1" applyAlignment="1">
      <alignment horizontal="left" vertical="center"/>
    </xf>
    <xf numFmtId="164" fontId="8" fillId="3" borderId="1" xfId="1" applyFont="1" applyFill="1" applyBorder="1" applyAlignment="1">
      <alignment horizontal="left" vertical="center"/>
    </xf>
    <xf numFmtId="164" fontId="1" fillId="4" borderId="1" xfId="1" applyFont="1" applyFill="1" applyBorder="1" applyAlignment="1">
      <alignment horizontal="left" vertical="center"/>
    </xf>
    <xf numFmtId="164" fontId="1" fillId="5" borderId="1" xfId="1" applyFont="1" applyFill="1" applyBorder="1" applyAlignment="1">
      <alignment horizontal="left" vertical="center"/>
    </xf>
    <xf numFmtId="164" fontId="7" fillId="6" borderId="1" xfId="1" applyFont="1" applyFill="1" applyBorder="1" applyAlignment="1">
      <alignment horizontal="left" vertical="center"/>
    </xf>
    <xf numFmtId="164" fontId="3" fillId="2" borderId="8" xfId="1" applyFont="1" applyFill="1" applyBorder="1" applyAlignment="1">
      <alignment horizontal="center" vertical="center"/>
    </xf>
    <xf numFmtId="164" fontId="11" fillId="0" borderId="1" xfId="1" applyFont="1" applyFill="1" applyBorder="1"/>
    <xf numFmtId="0" fontId="3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/>
    </xf>
    <xf numFmtId="0" fontId="3" fillId="0" borderId="1" xfId="2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tabSelected="1" topLeftCell="K1" zoomScale="70" zoomScaleNormal="70" workbookViewId="0">
      <pane xSplit="2" ySplit="3" topLeftCell="AC8" activePane="bottomRight" state="frozen"/>
      <selection activeCell="K1" sqref="K1"/>
      <selection pane="topRight" activeCell="M1" sqref="M1"/>
      <selection pane="bottomLeft" activeCell="K4" sqref="K4"/>
      <selection pane="bottomRight" activeCell="AE26" sqref="AE26"/>
    </sheetView>
  </sheetViews>
  <sheetFormatPr defaultRowHeight="15" x14ac:dyDescent="0.25"/>
  <cols>
    <col min="1" max="1" width="6" customWidth="1"/>
    <col min="2" max="2" width="30" style="4" customWidth="1"/>
    <col min="3" max="4" width="21" style="4" customWidth="1"/>
    <col min="5" max="5" width="17.42578125" bestFit="1" customWidth="1"/>
    <col min="6" max="6" width="21.7109375" style="4" bestFit="1" customWidth="1"/>
    <col min="7" max="7" width="45.85546875" style="4" customWidth="1"/>
    <col min="8" max="9" width="22.28515625" style="4" customWidth="1"/>
    <col min="11" max="11" width="5" customWidth="1"/>
    <col min="12" max="12" width="35" customWidth="1"/>
    <col min="13" max="13" width="23.42578125" bestFit="1" customWidth="1"/>
    <col min="14" max="14" width="20.140625" bestFit="1" customWidth="1"/>
    <col min="15" max="17" width="25.28515625" customWidth="1"/>
    <col min="18" max="18" width="23.42578125" customWidth="1"/>
    <col min="19" max="19" width="19.140625" customWidth="1"/>
    <col min="20" max="20" width="19.85546875" customWidth="1"/>
    <col min="21" max="21" width="18.85546875" customWidth="1"/>
    <col min="22" max="22" width="19.7109375" customWidth="1"/>
    <col min="23" max="23" width="22.5703125" customWidth="1"/>
    <col min="24" max="25" width="19.7109375" customWidth="1"/>
    <col min="26" max="26" width="28" customWidth="1"/>
    <col min="27" max="27" width="32.7109375" customWidth="1"/>
    <col min="28" max="29" width="29.140625" customWidth="1"/>
    <col min="31" max="31" width="11.85546875" style="2" customWidth="1"/>
    <col min="32" max="32" width="13.5703125" customWidth="1"/>
  </cols>
  <sheetData>
    <row r="1" spans="1:35" x14ac:dyDescent="0.25">
      <c r="B1" s="3" t="s">
        <v>30</v>
      </c>
      <c r="G1" s="3" t="s">
        <v>62</v>
      </c>
      <c r="K1" s="26"/>
      <c r="L1" s="27" t="s">
        <v>79</v>
      </c>
      <c r="M1" s="48">
        <v>2022</v>
      </c>
      <c r="N1" s="49"/>
      <c r="O1" s="49"/>
      <c r="P1" s="50"/>
      <c r="Q1" s="30"/>
      <c r="R1" s="51">
        <v>2023</v>
      </c>
      <c r="S1" s="51"/>
      <c r="T1" s="51"/>
      <c r="U1" s="51"/>
      <c r="V1" s="32"/>
      <c r="W1" s="32"/>
      <c r="X1" s="32"/>
      <c r="Y1" s="32"/>
      <c r="Z1" s="32"/>
      <c r="AA1" s="32"/>
      <c r="AB1" s="32"/>
      <c r="AC1" s="32"/>
    </row>
    <row r="2" spans="1:35" x14ac:dyDescent="0.25">
      <c r="A2" s="5"/>
      <c r="B2" s="5"/>
      <c r="C2" s="6" t="s">
        <v>31</v>
      </c>
      <c r="D2" s="5" t="s">
        <v>32</v>
      </c>
      <c r="F2" s="5"/>
      <c r="G2" s="5"/>
      <c r="H2" s="5" t="s">
        <v>63</v>
      </c>
      <c r="I2" s="5" t="s">
        <v>64</v>
      </c>
      <c r="K2" s="23"/>
      <c r="L2" s="23"/>
      <c r="M2" s="23" t="s">
        <v>0</v>
      </c>
      <c r="N2" s="23" t="s">
        <v>66</v>
      </c>
      <c r="O2" s="29" t="s">
        <v>67</v>
      </c>
      <c r="P2" s="29" t="s">
        <v>69</v>
      </c>
      <c r="Q2" s="31">
        <v>2022</v>
      </c>
      <c r="R2" s="23" t="s">
        <v>70</v>
      </c>
      <c r="S2" s="23" t="s">
        <v>71</v>
      </c>
      <c r="T2" s="23" t="s">
        <v>72</v>
      </c>
      <c r="U2" s="23" t="s">
        <v>73</v>
      </c>
      <c r="V2" s="31">
        <v>2023</v>
      </c>
      <c r="W2" s="31" t="s">
        <v>76</v>
      </c>
      <c r="X2" s="31" t="s">
        <v>77</v>
      </c>
      <c r="Y2" s="31" t="s">
        <v>78</v>
      </c>
      <c r="Z2" s="31" t="s">
        <v>80</v>
      </c>
      <c r="AA2" s="31">
        <v>2024</v>
      </c>
      <c r="AB2" s="23" t="s">
        <v>82</v>
      </c>
      <c r="AC2" s="23" t="s">
        <v>83</v>
      </c>
      <c r="AD2" s="23" t="s">
        <v>83</v>
      </c>
      <c r="AE2" s="23" t="s">
        <v>83</v>
      </c>
    </row>
    <row r="3" spans="1:35" x14ac:dyDescent="0.25">
      <c r="A3" s="7" t="s">
        <v>1</v>
      </c>
      <c r="B3" s="7" t="s">
        <v>2</v>
      </c>
      <c r="C3" s="6" t="s">
        <v>33</v>
      </c>
      <c r="D3" s="5" t="s">
        <v>33</v>
      </c>
      <c r="F3" s="7" t="s">
        <v>1</v>
      </c>
      <c r="G3" s="7" t="s">
        <v>2</v>
      </c>
      <c r="H3" s="5" t="s">
        <v>3</v>
      </c>
      <c r="I3" s="5" t="s">
        <v>3</v>
      </c>
      <c r="K3" s="24" t="s">
        <v>1</v>
      </c>
      <c r="L3" s="24" t="s">
        <v>2</v>
      </c>
      <c r="M3" s="23" t="s">
        <v>3</v>
      </c>
      <c r="N3" s="23" t="s">
        <v>3</v>
      </c>
      <c r="O3" s="29" t="s">
        <v>3</v>
      </c>
      <c r="P3" s="29" t="s">
        <v>3</v>
      </c>
      <c r="Q3" s="29" t="s">
        <v>74</v>
      </c>
      <c r="R3" s="23" t="s">
        <v>3</v>
      </c>
      <c r="S3" s="23" t="s">
        <v>3</v>
      </c>
      <c r="T3" s="23" t="s">
        <v>3</v>
      </c>
      <c r="U3" s="23" t="s">
        <v>3</v>
      </c>
      <c r="V3" s="29" t="s">
        <v>74</v>
      </c>
      <c r="W3" s="23" t="s">
        <v>3</v>
      </c>
      <c r="X3" s="23" t="s">
        <v>3</v>
      </c>
      <c r="Y3" s="23" t="s">
        <v>3</v>
      </c>
      <c r="Z3" s="23"/>
      <c r="AA3" s="23" t="s">
        <v>74</v>
      </c>
      <c r="AB3" s="23"/>
      <c r="AC3" s="23"/>
      <c r="AD3" s="23" t="s">
        <v>65</v>
      </c>
      <c r="AE3" s="23" t="s">
        <v>68</v>
      </c>
      <c r="AF3" s="43" t="s">
        <v>81</v>
      </c>
    </row>
    <row r="4" spans="1:35" x14ac:dyDescent="0.25">
      <c r="A4" s="20">
        <v>1</v>
      </c>
      <c r="B4" s="8" t="s">
        <v>34</v>
      </c>
      <c r="C4" s="9">
        <v>986040359.36000037</v>
      </c>
      <c r="D4" s="9">
        <v>760027461.80999994</v>
      </c>
      <c r="F4" s="20">
        <v>1</v>
      </c>
      <c r="G4" s="21" t="s">
        <v>4</v>
      </c>
      <c r="H4" s="22">
        <v>3705451942.2900171</v>
      </c>
      <c r="I4" s="22">
        <v>4240103965.4800186</v>
      </c>
      <c r="K4" s="20">
        <v>1</v>
      </c>
      <c r="L4" s="21" t="s">
        <v>4</v>
      </c>
      <c r="M4" s="28">
        <v>3682274009.3600116</v>
      </c>
      <c r="N4" s="28">
        <v>5244847632.8399906</v>
      </c>
      <c r="O4" s="28">
        <v>5475499410.8299837</v>
      </c>
      <c r="P4" s="28">
        <v>5075921853.7132149</v>
      </c>
      <c r="Q4" s="28">
        <v>19478542906.743202</v>
      </c>
      <c r="R4" s="28">
        <v>5569337421.5199976</v>
      </c>
      <c r="S4" s="28">
        <v>5600239661.9800005</v>
      </c>
      <c r="T4" s="28">
        <v>6256635920.5499878</v>
      </c>
      <c r="U4" s="28">
        <v>7186395308.54</v>
      </c>
      <c r="V4" s="28">
        <v>24612608312.589989</v>
      </c>
      <c r="W4" s="28">
        <v>11437027539.30998</v>
      </c>
      <c r="X4" s="28">
        <v>10341770557.289972</v>
      </c>
      <c r="Y4" s="28">
        <v>11795487600.829933</v>
      </c>
      <c r="Z4" s="28">
        <v>13048682612.539959</v>
      </c>
      <c r="AA4" s="44">
        <f t="shared" ref="AA4:AA27" si="0">SUM(W4:Z4)</f>
        <v>46622968309.969849</v>
      </c>
      <c r="AB4" s="44">
        <v>13576714797.349953</v>
      </c>
      <c r="AC4" s="44">
        <v>11992652204.309975</v>
      </c>
      <c r="AD4" s="28">
        <f>(AC4-AB4)/AB4*100</f>
        <v>-11.667495536911272</v>
      </c>
      <c r="AE4" s="28">
        <f>(AC4-X4)/X4*100</f>
        <v>15.963239929513682</v>
      </c>
      <c r="AF4" s="33">
        <f>(AC4/$AC$25)*100</f>
        <v>1.0954636297215194</v>
      </c>
      <c r="AH4" s="33"/>
      <c r="AI4" s="33"/>
    </row>
    <row r="5" spans="1:35" x14ac:dyDescent="0.25">
      <c r="A5" s="20">
        <v>2</v>
      </c>
      <c r="B5" s="8" t="s">
        <v>35</v>
      </c>
      <c r="C5" s="9">
        <v>642854067.20999992</v>
      </c>
      <c r="D5" s="9">
        <v>868065391.83000004</v>
      </c>
      <c r="F5" s="20">
        <v>2</v>
      </c>
      <c r="G5" s="21" t="s">
        <v>5</v>
      </c>
      <c r="H5" s="22">
        <v>20155177.189999998</v>
      </c>
      <c r="I5" s="22">
        <v>50420570.560000002</v>
      </c>
      <c r="K5" s="20">
        <v>2</v>
      </c>
      <c r="L5" s="21" t="s">
        <v>5</v>
      </c>
      <c r="M5" s="28">
        <v>287055312.98000002</v>
      </c>
      <c r="N5" s="28">
        <v>165378330.72999999</v>
      </c>
      <c r="O5" s="28">
        <v>238929726.56</v>
      </c>
      <c r="P5" s="28">
        <v>191605864.28999999</v>
      </c>
      <c r="Q5" s="28">
        <v>882969234.55999994</v>
      </c>
      <c r="R5" s="28">
        <v>89029330.859999999</v>
      </c>
      <c r="S5" s="28">
        <v>277821571.29000002</v>
      </c>
      <c r="T5" s="28">
        <v>500768735.48000002</v>
      </c>
      <c r="U5" s="28">
        <v>403427947.98000002</v>
      </c>
      <c r="V5" s="28">
        <v>1271047585.6100001</v>
      </c>
      <c r="W5" s="28">
        <v>173418716.25999996</v>
      </c>
      <c r="X5" s="28">
        <v>194784568.32999998</v>
      </c>
      <c r="Y5" s="28">
        <v>124396375.5</v>
      </c>
      <c r="Z5" s="28">
        <v>348373343.35999995</v>
      </c>
      <c r="AA5" s="44">
        <f t="shared" si="0"/>
        <v>840973003.44999981</v>
      </c>
      <c r="AB5" s="44">
        <v>223994653.93000001</v>
      </c>
      <c r="AC5" s="44">
        <v>225273230.00000003</v>
      </c>
      <c r="AD5" s="28">
        <f t="shared" ref="AD5:AD28" si="1">(AC5-AB5)/AB5*100</f>
        <v>0.5708065114802191</v>
      </c>
      <c r="AE5" s="28">
        <f t="shared" ref="AE5:AE28" si="2">(AC5-X5)/X5*100</f>
        <v>15.652503651288633</v>
      </c>
      <c r="AF5" s="33">
        <f t="shared" ref="AF5:AF25" si="3">(AC5/$AC$25)*100</f>
        <v>2.0577485781352208E-2</v>
      </c>
      <c r="AH5" s="33"/>
      <c r="AI5" s="33"/>
    </row>
    <row r="6" spans="1:35" x14ac:dyDescent="0.25">
      <c r="A6" s="20">
        <v>3</v>
      </c>
      <c r="B6" s="8" t="s">
        <v>36</v>
      </c>
      <c r="C6" s="9">
        <v>3282578849.3000045</v>
      </c>
      <c r="D6" s="9">
        <v>7712078716.8500032</v>
      </c>
      <c r="F6" s="20">
        <v>3</v>
      </c>
      <c r="G6" s="21" t="s">
        <v>6</v>
      </c>
      <c r="H6" s="22">
        <v>90832636.059999973</v>
      </c>
      <c r="I6" s="22">
        <v>138220013.41999999</v>
      </c>
      <c r="K6" s="20">
        <v>3</v>
      </c>
      <c r="L6" s="21" t="s">
        <v>6</v>
      </c>
      <c r="M6" s="28">
        <v>154118892.16000003</v>
      </c>
      <c r="N6" s="28">
        <v>97764539.250000015</v>
      </c>
      <c r="O6" s="28">
        <v>42657813.32</v>
      </c>
      <c r="P6" s="28">
        <v>38162747.420000002</v>
      </c>
      <c r="Q6" s="28">
        <v>332703992.15000004</v>
      </c>
      <c r="R6" s="28">
        <v>171680177.08999997</v>
      </c>
      <c r="S6" s="28">
        <v>73723066.349999994</v>
      </c>
      <c r="T6" s="28">
        <v>80877916.739999995</v>
      </c>
      <c r="U6" s="28">
        <v>41646291.289999999</v>
      </c>
      <c r="V6" s="28">
        <v>367927451.46999997</v>
      </c>
      <c r="W6" s="28">
        <v>60122665.030000001</v>
      </c>
      <c r="X6" s="28">
        <v>31958950.720000006</v>
      </c>
      <c r="Y6" s="28">
        <v>64586939.029999994</v>
      </c>
      <c r="Z6" s="28">
        <v>45873938.68</v>
      </c>
      <c r="AA6" s="44">
        <f t="shared" si="0"/>
        <v>202542493.46000001</v>
      </c>
      <c r="AB6" s="44">
        <v>46912300.93999999</v>
      </c>
      <c r="AC6" s="44">
        <v>54374502.860000007</v>
      </c>
      <c r="AD6" s="28">
        <f t="shared" si="1"/>
        <v>15.906706280606533</v>
      </c>
      <c r="AE6" s="28">
        <f t="shared" si="2"/>
        <v>70.138573498197744</v>
      </c>
      <c r="AF6" s="33">
        <f t="shared" si="3"/>
        <v>4.9668154510402549E-3</v>
      </c>
      <c r="AH6" s="33"/>
      <c r="AI6" s="33"/>
    </row>
    <row r="7" spans="1:35" x14ac:dyDescent="0.25">
      <c r="A7" s="20">
        <v>4</v>
      </c>
      <c r="B7" s="8" t="s">
        <v>37</v>
      </c>
      <c r="C7" s="9">
        <v>11854652195.68</v>
      </c>
      <c r="D7" s="9">
        <v>3475285843.4300008</v>
      </c>
      <c r="F7" s="20">
        <v>4</v>
      </c>
      <c r="G7" s="21" t="s">
        <v>7</v>
      </c>
      <c r="H7" s="22">
        <v>3892693471.4900026</v>
      </c>
      <c r="I7" s="22">
        <v>4155459307.6600027</v>
      </c>
      <c r="K7" s="20">
        <v>4</v>
      </c>
      <c r="L7" s="21" t="s">
        <v>7</v>
      </c>
      <c r="M7" s="28">
        <v>5753696208.5000067</v>
      </c>
      <c r="N7" s="28">
        <v>4011704518.4900041</v>
      </c>
      <c r="O7" s="28">
        <v>3610680570.0200009</v>
      </c>
      <c r="P7" s="28">
        <v>4537065529.0939999</v>
      </c>
      <c r="Q7" s="28">
        <v>17913146826.104012</v>
      </c>
      <c r="R7" s="28">
        <v>6450484584.4199953</v>
      </c>
      <c r="S7" s="28">
        <v>5972806074.6200104</v>
      </c>
      <c r="T7" s="28">
        <v>6383246244.7700024</v>
      </c>
      <c r="U7" s="28">
        <v>6727565671.8400002</v>
      </c>
      <c r="V7" s="28">
        <v>25534102575.650005</v>
      </c>
      <c r="W7" s="28">
        <v>9942691509.9799976</v>
      </c>
      <c r="X7" s="28">
        <v>13286445405.650017</v>
      </c>
      <c r="Y7" s="28">
        <v>11901375123.459997</v>
      </c>
      <c r="Z7" s="28">
        <v>12087840801.920002</v>
      </c>
      <c r="AA7" s="44">
        <f t="shared" si="0"/>
        <v>47218352841.01001</v>
      </c>
      <c r="AB7" s="44">
        <v>17556062055.060009</v>
      </c>
      <c r="AC7" s="44">
        <v>15907427549.100016</v>
      </c>
      <c r="AD7" s="28">
        <f t="shared" si="1"/>
        <v>-9.3906851137201564</v>
      </c>
      <c r="AE7" s="28">
        <f t="shared" si="2"/>
        <v>19.726737012259388</v>
      </c>
      <c r="AF7" s="33">
        <f t="shared" si="3"/>
        <v>1.4530570907581692</v>
      </c>
      <c r="AH7" s="33"/>
      <c r="AI7" s="33"/>
    </row>
    <row r="8" spans="1:35" x14ac:dyDescent="0.25">
      <c r="A8" s="20">
        <v>5</v>
      </c>
      <c r="B8" s="8" t="s">
        <v>38</v>
      </c>
      <c r="C8" s="9">
        <v>2881419694.7700009</v>
      </c>
      <c r="D8" s="9">
        <v>2782115825.0600009</v>
      </c>
      <c r="F8" s="20">
        <v>5</v>
      </c>
      <c r="G8" s="21" t="s">
        <v>8</v>
      </c>
      <c r="H8" s="22">
        <v>623509236.81999993</v>
      </c>
      <c r="I8" s="22">
        <v>1200137722.3199997</v>
      </c>
      <c r="K8" s="20">
        <v>5</v>
      </c>
      <c r="L8" s="21" t="s">
        <v>8</v>
      </c>
      <c r="M8" s="28">
        <v>827583235.20999956</v>
      </c>
      <c r="N8" s="28">
        <v>1046852961.1999998</v>
      </c>
      <c r="O8" s="28">
        <v>1396742642</v>
      </c>
      <c r="P8" s="28">
        <v>976029860.84100008</v>
      </c>
      <c r="Q8" s="28">
        <v>4247208699.2509995</v>
      </c>
      <c r="R8" s="28">
        <v>1234244586.96</v>
      </c>
      <c r="S8" s="28">
        <v>828655979.71999979</v>
      </c>
      <c r="T8" s="28">
        <v>1589961106.2500005</v>
      </c>
      <c r="U8" s="28">
        <v>1248670039.3099999</v>
      </c>
      <c r="V8" s="28">
        <v>4901531712.2399998</v>
      </c>
      <c r="W8" s="28">
        <v>1222338366.3799994</v>
      </c>
      <c r="X8" s="28">
        <v>2081186267.1400003</v>
      </c>
      <c r="Y8" s="28">
        <v>2157787506.9399991</v>
      </c>
      <c r="Z8" s="28">
        <v>3686160305.4200001</v>
      </c>
      <c r="AA8" s="44">
        <f t="shared" si="0"/>
        <v>9147472445.8799992</v>
      </c>
      <c r="AB8" s="44">
        <v>3957381044.9899993</v>
      </c>
      <c r="AC8" s="44">
        <v>4892961074.7900028</v>
      </c>
      <c r="AD8" s="28">
        <f t="shared" si="1"/>
        <v>23.641393617742157</v>
      </c>
      <c r="AE8" s="28">
        <f t="shared" si="2"/>
        <v>135.10442827945374</v>
      </c>
      <c r="AF8" s="33">
        <f t="shared" si="3"/>
        <v>0.4469454135549133</v>
      </c>
      <c r="AH8" s="33"/>
      <c r="AI8" s="33"/>
    </row>
    <row r="9" spans="1:35" x14ac:dyDescent="0.25">
      <c r="A9" s="20">
        <v>6</v>
      </c>
      <c r="B9" s="8" t="s">
        <v>39</v>
      </c>
      <c r="C9" s="9">
        <v>981027373.87000012</v>
      </c>
      <c r="D9" s="9">
        <v>281043666.96999997</v>
      </c>
      <c r="F9" s="20">
        <v>6</v>
      </c>
      <c r="G9" s="21" t="s">
        <v>9</v>
      </c>
      <c r="H9" s="22">
        <v>880979881.36999977</v>
      </c>
      <c r="I9" s="22">
        <v>818654855.10999942</v>
      </c>
      <c r="K9" s="20">
        <v>6</v>
      </c>
      <c r="L9" s="21" t="s">
        <v>9</v>
      </c>
      <c r="M9" s="28">
        <v>679472115.42999995</v>
      </c>
      <c r="N9" s="28">
        <v>619190701.34999979</v>
      </c>
      <c r="O9" s="28">
        <v>997475609.02999973</v>
      </c>
      <c r="P9" s="28">
        <v>1434596049.5979996</v>
      </c>
      <c r="Q9" s="28">
        <v>3730734475.407999</v>
      </c>
      <c r="R9" s="28">
        <v>2210153777.4099994</v>
      </c>
      <c r="S9" s="28">
        <v>1844678309.5899999</v>
      </c>
      <c r="T9" s="28">
        <v>2404973917.75</v>
      </c>
      <c r="U9" s="28">
        <v>2811525364.8899999</v>
      </c>
      <c r="V9" s="28">
        <v>9271331369.6399994</v>
      </c>
      <c r="W9" s="28">
        <v>2593121779.9200001</v>
      </c>
      <c r="X9" s="28">
        <v>2589730451.21</v>
      </c>
      <c r="Y9" s="28">
        <v>2742165012.4300008</v>
      </c>
      <c r="Z9" s="28">
        <v>2986452394.0400009</v>
      </c>
      <c r="AA9" s="44">
        <f t="shared" si="0"/>
        <v>10911469637.600002</v>
      </c>
      <c r="AB9" s="44">
        <v>3824551141.000001</v>
      </c>
      <c r="AC9" s="44">
        <v>3834469302.5700011</v>
      </c>
      <c r="AD9" s="28">
        <f t="shared" si="1"/>
        <v>0.25932877360889156</v>
      </c>
      <c r="AE9" s="28">
        <f t="shared" si="2"/>
        <v>48.064417313331646</v>
      </c>
      <c r="AF9" s="33">
        <f t="shared" si="3"/>
        <v>0.35025794033612301</v>
      </c>
      <c r="AH9" s="33"/>
      <c r="AI9" s="33"/>
    </row>
    <row r="10" spans="1:35" x14ac:dyDescent="0.25">
      <c r="A10" s="20">
        <v>7</v>
      </c>
      <c r="B10" s="8" t="s">
        <v>40</v>
      </c>
      <c r="C10" s="9">
        <v>22803848338.30003</v>
      </c>
      <c r="D10" s="9">
        <v>21955524594.659927</v>
      </c>
      <c r="F10" s="20">
        <v>7</v>
      </c>
      <c r="G10" s="21" t="s">
        <v>10</v>
      </c>
      <c r="H10" s="22">
        <v>3917618877.3800039</v>
      </c>
      <c r="I10" s="22">
        <v>4432019157.1600113</v>
      </c>
      <c r="K10" s="20">
        <v>7</v>
      </c>
      <c r="L10" s="21" t="s">
        <v>10</v>
      </c>
      <c r="M10" s="28">
        <v>4344057885.7700005</v>
      </c>
      <c r="N10" s="28">
        <v>4077996770.4900026</v>
      </c>
      <c r="O10" s="28">
        <v>5060217821.2000084</v>
      </c>
      <c r="P10" s="28">
        <v>5384154847.5403328</v>
      </c>
      <c r="Q10" s="28">
        <v>18866427325.000343</v>
      </c>
      <c r="R10" s="28">
        <v>10533678531.250006</v>
      </c>
      <c r="S10" s="28">
        <v>7157605283.720005</v>
      </c>
      <c r="T10" s="28">
        <v>6474746204.180006</v>
      </c>
      <c r="U10" s="28">
        <v>8341050646.6000004</v>
      </c>
      <c r="V10" s="28">
        <v>32507080665.750015</v>
      </c>
      <c r="W10" s="28">
        <v>8503588167.8200073</v>
      </c>
      <c r="X10" s="28">
        <v>8976845451.7499981</v>
      </c>
      <c r="Y10" s="28">
        <v>8141517049.3299961</v>
      </c>
      <c r="Z10" s="28">
        <v>8832521492.460001</v>
      </c>
      <c r="AA10" s="44">
        <f t="shared" si="0"/>
        <v>34454472161.360001</v>
      </c>
      <c r="AB10" s="44">
        <v>8888932834.189991</v>
      </c>
      <c r="AC10" s="44">
        <v>10253701815.250008</v>
      </c>
      <c r="AD10" s="28">
        <f t="shared" si="1"/>
        <v>15.353575131208446</v>
      </c>
      <c r="AE10" s="28">
        <f t="shared" si="2"/>
        <v>14.223887114499579</v>
      </c>
      <c r="AF10" s="33">
        <f t="shared" si="3"/>
        <v>0.93661995839244783</v>
      </c>
      <c r="AH10" s="33"/>
      <c r="AI10" s="33"/>
    </row>
    <row r="11" spans="1:35" x14ac:dyDescent="0.25">
      <c r="A11" s="20">
        <v>8</v>
      </c>
      <c r="B11" s="8" t="s">
        <v>41</v>
      </c>
      <c r="C11" s="9">
        <v>1134262645.7100003</v>
      </c>
      <c r="D11" s="9">
        <v>413725354.09000003</v>
      </c>
      <c r="F11" s="20">
        <v>8</v>
      </c>
      <c r="G11" s="21" t="s">
        <v>11</v>
      </c>
      <c r="H11" s="22">
        <v>4556324644.4599991</v>
      </c>
      <c r="I11" s="22">
        <v>4296880748.9499969</v>
      </c>
      <c r="K11" s="20">
        <v>8</v>
      </c>
      <c r="L11" s="21" t="s">
        <v>11</v>
      </c>
      <c r="M11" s="28">
        <v>5070895264.920001</v>
      </c>
      <c r="N11" s="28">
        <v>4660849528.630003</v>
      </c>
      <c r="O11" s="28">
        <v>5402653267.1300068</v>
      </c>
      <c r="P11" s="28">
        <v>6415853792.9859991</v>
      </c>
      <c r="Q11" s="28">
        <v>21550251853.666008</v>
      </c>
      <c r="R11" s="28">
        <v>4322675501.659996</v>
      </c>
      <c r="S11" s="28">
        <v>5376858831.6800041</v>
      </c>
      <c r="T11" s="28">
        <v>6824218266.1399994</v>
      </c>
      <c r="U11" s="28">
        <v>8758066119.0400009</v>
      </c>
      <c r="V11" s="28">
        <v>25281818718.52</v>
      </c>
      <c r="W11" s="28">
        <v>6721708703.3300076</v>
      </c>
      <c r="X11" s="28">
        <v>7625026420.9900007</v>
      </c>
      <c r="Y11" s="28">
        <v>9189783450.3500042</v>
      </c>
      <c r="Z11" s="28">
        <v>10165408519.060001</v>
      </c>
      <c r="AA11" s="44">
        <f t="shared" si="0"/>
        <v>33701927093.730015</v>
      </c>
      <c r="AB11" s="44">
        <v>10048627195.719997</v>
      </c>
      <c r="AC11" s="44">
        <v>9317671451.1400013</v>
      </c>
      <c r="AD11" s="28">
        <f t="shared" si="1"/>
        <v>-7.2741851234299091</v>
      </c>
      <c r="AE11" s="28">
        <f t="shared" si="2"/>
        <v>22.198546427203524</v>
      </c>
      <c r="AF11" s="33">
        <f t="shared" si="3"/>
        <v>0.85111866954251403</v>
      </c>
      <c r="AH11" s="33"/>
      <c r="AI11" s="33"/>
    </row>
    <row r="12" spans="1:35" x14ac:dyDescent="0.25">
      <c r="A12" s="20">
        <v>9</v>
      </c>
      <c r="B12" s="8" t="s">
        <v>42</v>
      </c>
      <c r="C12" s="9">
        <v>8794586842.1599998</v>
      </c>
      <c r="D12" s="9">
        <v>5222586985.060009</v>
      </c>
      <c r="F12" s="20">
        <v>9</v>
      </c>
      <c r="G12" s="21" t="s">
        <v>12</v>
      </c>
      <c r="H12" s="22">
        <v>1897116021.8200004</v>
      </c>
      <c r="I12" s="22">
        <v>1933598427.0099998</v>
      </c>
      <c r="K12" s="20">
        <v>9</v>
      </c>
      <c r="L12" s="21" t="s">
        <v>12</v>
      </c>
      <c r="M12" s="28">
        <v>1832331304.2400012</v>
      </c>
      <c r="N12" s="28">
        <v>3966534208.9499998</v>
      </c>
      <c r="O12" s="28">
        <v>3707535482.0800009</v>
      </c>
      <c r="P12" s="28">
        <v>3323664818.8100009</v>
      </c>
      <c r="Q12" s="28">
        <v>12830065814.080002</v>
      </c>
      <c r="R12" s="28">
        <v>2921859376.7199993</v>
      </c>
      <c r="S12" s="28">
        <v>2918977258.340003</v>
      </c>
      <c r="T12" s="28">
        <v>4445780202.0699997</v>
      </c>
      <c r="U12" s="28">
        <v>4583118074.7200003</v>
      </c>
      <c r="V12" s="28">
        <v>14869734911.850002</v>
      </c>
      <c r="W12" s="28">
        <v>3986064356.5800014</v>
      </c>
      <c r="X12" s="28">
        <v>5356465303.1700029</v>
      </c>
      <c r="Y12" s="28">
        <v>6722266535.1499977</v>
      </c>
      <c r="Z12" s="28">
        <v>6603553692.1099997</v>
      </c>
      <c r="AA12" s="44">
        <f t="shared" si="0"/>
        <v>22668349887.010002</v>
      </c>
      <c r="AB12" s="44">
        <v>15630963840.01</v>
      </c>
      <c r="AC12" s="44">
        <v>8565230204.29</v>
      </c>
      <c r="AD12" s="28">
        <f t="shared" si="1"/>
        <v>-45.203441758556842</v>
      </c>
      <c r="AE12" s="28">
        <f t="shared" si="2"/>
        <v>59.904521349573983</v>
      </c>
      <c r="AF12" s="33">
        <f t="shared" si="3"/>
        <v>0.78238724922080582</v>
      </c>
      <c r="AH12" s="33"/>
      <c r="AI12" s="33"/>
    </row>
    <row r="13" spans="1:35" x14ac:dyDescent="0.25">
      <c r="A13" s="20">
        <v>10</v>
      </c>
      <c r="B13" s="8" t="s">
        <v>43</v>
      </c>
      <c r="C13" s="9">
        <v>1272423968.6800003</v>
      </c>
      <c r="D13" s="9">
        <v>1021188114.59</v>
      </c>
      <c r="F13" s="20">
        <v>10</v>
      </c>
      <c r="G13" s="21" t="s">
        <v>13</v>
      </c>
      <c r="H13" s="22">
        <v>23955085379.800011</v>
      </c>
      <c r="I13" s="22">
        <v>26956912476.54998</v>
      </c>
      <c r="K13" s="20">
        <v>10</v>
      </c>
      <c r="L13" s="21" t="s">
        <v>13</v>
      </c>
      <c r="M13" s="28">
        <v>29271876367.149956</v>
      </c>
      <c r="N13" s="28">
        <v>22342584397.249981</v>
      </c>
      <c r="O13" s="28">
        <v>27161396595.959999</v>
      </c>
      <c r="P13" s="28">
        <v>30477136212.649017</v>
      </c>
      <c r="Q13" s="28">
        <v>109252993573.00894</v>
      </c>
      <c r="R13" s="28">
        <v>35401844116.009995</v>
      </c>
      <c r="S13" s="28">
        <v>57267839536.359955</v>
      </c>
      <c r="T13" s="28">
        <v>64272401390.619949</v>
      </c>
      <c r="U13" s="28">
        <v>58837503405.860001</v>
      </c>
      <c r="V13" s="28">
        <v>215779588448.84991</v>
      </c>
      <c r="W13" s="28">
        <v>65624743150.869904</v>
      </c>
      <c r="X13" s="28">
        <v>82551956935.519989</v>
      </c>
      <c r="Y13" s="28">
        <v>75514123388.720062</v>
      </c>
      <c r="Z13" s="28">
        <v>79751405653.610046</v>
      </c>
      <c r="AA13" s="44">
        <f t="shared" si="0"/>
        <v>303442229128.71997</v>
      </c>
      <c r="AB13" s="44">
        <v>106085692878.01001</v>
      </c>
      <c r="AC13" s="44">
        <v>97153919262.800018</v>
      </c>
      <c r="AD13" s="28">
        <f t="shared" si="1"/>
        <v>-8.4193950879698836</v>
      </c>
      <c r="AE13" s="28">
        <f t="shared" si="2"/>
        <v>17.688208577157521</v>
      </c>
      <c r="AF13" s="33">
        <f t="shared" si="3"/>
        <v>8.8744827436127558</v>
      </c>
      <c r="AH13" s="33"/>
      <c r="AI13" s="33"/>
    </row>
    <row r="14" spans="1:35" x14ac:dyDescent="0.25">
      <c r="A14" s="20">
        <v>11</v>
      </c>
      <c r="B14" s="8" t="s">
        <v>44</v>
      </c>
      <c r="C14" s="9">
        <v>2856389920.3500009</v>
      </c>
      <c r="D14" s="9">
        <v>3244171882.5700011</v>
      </c>
      <c r="F14" s="20">
        <v>11</v>
      </c>
      <c r="G14" s="21" t="s">
        <v>14</v>
      </c>
      <c r="H14" s="22">
        <v>654719728.22999978</v>
      </c>
      <c r="I14" s="22">
        <v>755613833.0199995</v>
      </c>
      <c r="K14" s="20">
        <v>11</v>
      </c>
      <c r="L14" s="21" t="s">
        <v>14</v>
      </c>
      <c r="M14" s="28">
        <v>652509273.58000016</v>
      </c>
      <c r="N14" s="28">
        <v>681614707.36000001</v>
      </c>
      <c r="O14" s="28">
        <v>808022350.38999987</v>
      </c>
      <c r="P14" s="28">
        <v>1097450867.4739995</v>
      </c>
      <c r="Q14" s="28">
        <v>3239597198.8039994</v>
      </c>
      <c r="R14" s="28">
        <v>914590364.04999971</v>
      </c>
      <c r="S14" s="28">
        <v>974712013.11000013</v>
      </c>
      <c r="T14" s="28">
        <v>1128453774.3800008</v>
      </c>
      <c r="U14" s="28">
        <v>1507315677.5899999</v>
      </c>
      <c r="V14" s="28">
        <v>4525071829.1300011</v>
      </c>
      <c r="W14" s="28">
        <v>1089309052.9300003</v>
      </c>
      <c r="X14" s="28">
        <v>2161626482.6400003</v>
      </c>
      <c r="Y14" s="28">
        <v>7574075448.2400007</v>
      </c>
      <c r="Z14" s="28">
        <v>11067903321.290001</v>
      </c>
      <c r="AA14" s="44">
        <f t="shared" si="0"/>
        <v>21892914305.100002</v>
      </c>
      <c r="AB14" s="44">
        <v>15179571664.949995</v>
      </c>
      <c r="AC14" s="44">
        <v>4805495272.7600021</v>
      </c>
      <c r="AD14" s="28">
        <f t="shared" si="1"/>
        <v>-68.342352611595686</v>
      </c>
      <c r="AE14" s="28">
        <f t="shared" si="2"/>
        <v>122.3092338733303</v>
      </c>
      <c r="AF14" s="33">
        <f t="shared" si="3"/>
        <v>0.43895588769057997</v>
      </c>
      <c r="AH14" s="33"/>
      <c r="AI14" s="33"/>
    </row>
    <row r="15" spans="1:35" x14ac:dyDescent="0.25">
      <c r="A15" s="20">
        <v>12</v>
      </c>
      <c r="B15" s="8" t="s">
        <v>45</v>
      </c>
      <c r="C15" s="9">
        <v>403973804.64999992</v>
      </c>
      <c r="D15" s="9">
        <v>399910167.54999977</v>
      </c>
      <c r="F15" s="20">
        <v>12</v>
      </c>
      <c r="G15" s="21" t="s">
        <v>15</v>
      </c>
      <c r="H15" s="22">
        <v>59246093350.249893</v>
      </c>
      <c r="I15" s="22">
        <v>62393397247.009964</v>
      </c>
      <c r="K15" s="20">
        <v>12</v>
      </c>
      <c r="L15" s="21" t="s">
        <v>15</v>
      </c>
      <c r="M15" s="28">
        <v>58848511803.419899</v>
      </c>
      <c r="N15" s="28">
        <v>68177533234.690071</v>
      </c>
      <c r="O15" s="28">
        <v>68155333745.779976</v>
      </c>
      <c r="P15" s="28">
        <v>73659380109.625549</v>
      </c>
      <c r="Q15" s="28">
        <v>268840758893.5155</v>
      </c>
      <c r="R15" s="28">
        <v>84120992136.549911</v>
      </c>
      <c r="S15" s="28">
        <v>108476808761.59003</v>
      </c>
      <c r="T15" s="28">
        <v>99420277586.000061</v>
      </c>
      <c r="U15" s="28">
        <v>120290382385.25999</v>
      </c>
      <c r="V15" s="28">
        <v>412308460869.40002</v>
      </c>
      <c r="W15" s="28">
        <v>115546871030.36023</v>
      </c>
      <c r="X15" s="28">
        <v>140795512339.28012</v>
      </c>
      <c r="Y15" s="28">
        <v>192828658313.13998</v>
      </c>
      <c r="Z15" s="28">
        <v>148480376001.46008</v>
      </c>
      <c r="AA15" s="44">
        <f t="shared" si="0"/>
        <v>597651417684.24048</v>
      </c>
      <c r="AB15" s="44">
        <v>192973181516.12988</v>
      </c>
      <c r="AC15" s="44">
        <v>227222960892.29999</v>
      </c>
      <c r="AD15" s="28">
        <f t="shared" si="1"/>
        <v>17.748465930384892</v>
      </c>
      <c r="AE15" s="28">
        <f t="shared" si="2"/>
        <v>61.385087576337284</v>
      </c>
      <c r="AF15" s="33">
        <f t="shared" si="3"/>
        <v>20.755583106603705</v>
      </c>
      <c r="AH15" s="33"/>
      <c r="AI15" s="33"/>
    </row>
    <row r="16" spans="1:35" x14ac:dyDescent="0.25">
      <c r="A16" s="20">
        <v>13</v>
      </c>
      <c r="B16" s="8" t="s">
        <v>46</v>
      </c>
      <c r="C16" s="9">
        <v>48355567.930000007</v>
      </c>
      <c r="D16" s="9">
        <v>8112716591.2499943</v>
      </c>
      <c r="F16" s="20">
        <v>13</v>
      </c>
      <c r="G16" s="21" t="s">
        <v>16</v>
      </c>
      <c r="H16" s="22">
        <v>91200965076.470291</v>
      </c>
      <c r="I16" s="22">
        <v>102855959902.81978</v>
      </c>
      <c r="K16" s="20">
        <v>13</v>
      </c>
      <c r="L16" s="21" t="s">
        <v>16</v>
      </c>
      <c r="M16" s="28">
        <v>112973891045.50984</v>
      </c>
      <c r="N16" s="28">
        <v>118803456873.21999</v>
      </c>
      <c r="O16" s="28">
        <v>114366843943.24992</v>
      </c>
      <c r="P16" s="28">
        <v>131285927335.30258</v>
      </c>
      <c r="Q16" s="28">
        <v>477430119197.28235</v>
      </c>
      <c r="R16" s="28">
        <v>129322317394.10994</v>
      </c>
      <c r="S16" s="28">
        <v>151781814900.26981</v>
      </c>
      <c r="T16" s="28">
        <v>138388007551.68976</v>
      </c>
      <c r="U16" s="28">
        <v>158902344308.63</v>
      </c>
      <c r="V16" s="28">
        <v>578394484154.69946</v>
      </c>
      <c r="W16" s="28">
        <v>177174468252.76996</v>
      </c>
      <c r="X16" s="28">
        <v>183888242105.63</v>
      </c>
      <c r="Y16" s="28">
        <v>204948365394.72977</v>
      </c>
      <c r="Z16" s="28">
        <v>237520001430.04004</v>
      </c>
      <c r="AA16" s="44">
        <f t="shared" si="0"/>
        <v>803531077183.1698</v>
      </c>
      <c r="AB16" s="44">
        <v>286951093716.59003</v>
      </c>
      <c r="AC16" s="44">
        <v>297675980972.72058</v>
      </c>
      <c r="AD16" s="28">
        <f t="shared" si="1"/>
        <v>3.7375314090013858</v>
      </c>
      <c r="AE16" s="28">
        <f t="shared" si="2"/>
        <v>61.878746332094501</v>
      </c>
      <c r="AF16" s="33">
        <f t="shared" si="3"/>
        <v>27.191083760446048</v>
      </c>
      <c r="AH16" s="33"/>
      <c r="AI16" s="33"/>
    </row>
    <row r="17" spans="1:35" x14ac:dyDescent="0.25">
      <c r="A17" s="20">
        <v>14</v>
      </c>
      <c r="B17" s="8" t="s">
        <v>47</v>
      </c>
      <c r="C17" s="9">
        <v>5589410739.5900154</v>
      </c>
      <c r="D17" s="9">
        <v>6691331409.1400032</v>
      </c>
      <c r="F17" s="20">
        <v>14</v>
      </c>
      <c r="G17" s="21" t="s">
        <v>17</v>
      </c>
      <c r="H17" s="22">
        <v>28438497908.760025</v>
      </c>
      <c r="I17" s="22">
        <v>33033683190.390003</v>
      </c>
      <c r="K17" s="20">
        <v>14</v>
      </c>
      <c r="L17" s="21" t="s">
        <v>17</v>
      </c>
      <c r="M17" s="28">
        <v>40780096030.849968</v>
      </c>
      <c r="N17" s="28">
        <v>38083274044.709999</v>
      </c>
      <c r="O17" s="28">
        <v>40287179465.239998</v>
      </c>
      <c r="P17" s="28">
        <v>39340004172.195015</v>
      </c>
      <c r="Q17" s="28">
        <v>158490553712.99496</v>
      </c>
      <c r="R17" s="28">
        <v>53399079974.170082</v>
      </c>
      <c r="S17" s="28">
        <v>53787320278.439957</v>
      </c>
      <c r="T17" s="28">
        <v>57955122119.370018</v>
      </c>
      <c r="U17" s="28">
        <v>94903228650.639999</v>
      </c>
      <c r="V17" s="28">
        <v>260044751022.62006</v>
      </c>
      <c r="W17" s="28">
        <v>102237694938.39009</v>
      </c>
      <c r="X17" s="28">
        <v>137181749680.73007</v>
      </c>
      <c r="Y17" s="28">
        <v>174419532069.74982</v>
      </c>
      <c r="Z17" s="28">
        <v>142348350768.42004</v>
      </c>
      <c r="AA17" s="44">
        <f t="shared" si="0"/>
        <v>556187327457.29004</v>
      </c>
      <c r="AB17" s="44">
        <v>187587725512.04019</v>
      </c>
      <c r="AC17" s="44">
        <v>164704264563.56006</v>
      </c>
      <c r="AD17" s="28">
        <f t="shared" si="1"/>
        <v>-12.198805058282652</v>
      </c>
      <c r="AE17" s="28">
        <f t="shared" si="2"/>
        <v>20.062810794354576</v>
      </c>
      <c r="AF17" s="33">
        <f t="shared" si="3"/>
        <v>15.044839824886115</v>
      </c>
      <c r="AH17" s="33"/>
      <c r="AI17" s="33"/>
    </row>
    <row r="18" spans="1:35" x14ac:dyDescent="0.25">
      <c r="A18" s="20">
        <v>15</v>
      </c>
      <c r="B18" s="8" t="s">
        <v>48</v>
      </c>
      <c r="C18" s="9">
        <v>1586184178.5999999</v>
      </c>
      <c r="D18" s="9">
        <v>1135110786.01</v>
      </c>
      <c r="F18" s="20">
        <v>15</v>
      </c>
      <c r="G18" s="21" t="s">
        <v>18</v>
      </c>
      <c r="H18" s="22">
        <v>11108498777.369953</v>
      </c>
      <c r="I18" s="22">
        <v>18277956584.719955</v>
      </c>
      <c r="K18" s="20">
        <v>15</v>
      </c>
      <c r="L18" s="21" t="s">
        <v>18</v>
      </c>
      <c r="M18" s="28">
        <v>18128126509.909958</v>
      </c>
      <c r="N18" s="28">
        <v>15235459773.689976</v>
      </c>
      <c r="O18" s="28">
        <v>18650368370.029964</v>
      </c>
      <c r="P18" s="28">
        <v>17742360811.795437</v>
      </c>
      <c r="Q18" s="28">
        <v>69756315465.425339</v>
      </c>
      <c r="R18" s="28">
        <v>13579140239.539974</v>
      </c>
      <c r="S18" s="28">
        <v>12415191042.66996</v>
      </c>
      <c r="T18" s="28">
        <v>13499562092.15996</v>
      </c>
      <c r="U18" s="28">
        <v>21867221568.880001</v>
      </c>
      <c r="V18" s="28">
        <v>61361114943.249893</v>
      </c>
      <c r="W18" s="28">
        <v>20827971092.079975</v>
      </c>
      <c r="X18" s="28">
        <v>25971497092.869949</v>
      </c>
      <c r="Y18" s="28">
        <v>28090782443.299946</v>
      </c>
      <c r="Z18" s="28">
        <v>32373327682.049976</v>
      </c>
      <c r="AA18" s="44">
        <f t="shared" si="0"/>
        <v>107263578310.29984</v>
      </c>
      <c r="AB18" s="44">
        <v>31760412474.269943</v>
      </c>
      <c r="AC18" s="44">
        <v>32935723011.209934</v>
      </c>
      <c r="AD18" s="28">
        <f t="shared" si="1"/>
        <v>3.7005518674927322</v>
      </c>
      <c r="AE18" s="28">
        <f t="shared" si="2"/>
        <v>26.814880533983153</v>
      </c>
      <c r="AF18" s="33">
        <f t="shared" si="3"/>
        <v>3.0084993763427952</v>
      </c>
      <c r="AH18" s="33"/>
      <c r="AI18" s="33"/>
    </row>
    <row r="19" spans="1:35" x14ac:dyDescent="0.25">
      <c r="A19" s="20">
        <v>16</v>
      </c>
      <c r="B19" s="8" t="s">
        <v>49</v>
      </c>
      <c r="C19" s="9">
        <v>3017954508.8700008</v>
      </c>
      <c r="D19" s="9">
        <v>1864251470.4100013</v>
      </c>
      <c r="F19" s="20">
        <v>16</v>
      </c>
      <c r="G19" s="21" t="s">
        <v>19</v>
      </c>
      <c r="H19" s="22">
        <v>5935842740.560008</v>
      </c>
      <c r="I19" s="22">
        <v>7185366398.4199905</v>
      </c>
      <c r="K19" s="20">
        <v>16</v>
      </c>
      <c r="L19" s="21" t="s">
        <v>19</v>
      </c>
      <c r="M19" s="28">
        <v>6446814597.4200029</v>
      </c>
      <c r="N19" s="28">
        <v>6686362876.8400192</v>
      </c>
      <c r="O19" s="28">
        <v>7518975754.8299961</v>
      </c>
      <c r="P19" s="28">
        <v>8001624595.0146246</v>
      </c>
      <c r="Q19" s="28">
        <v>28653777824.104645</v>
      </c>
      <c r="R19" s="28">
        <v>7519479735.8399878</v>
      </c>
      <c r="S19" s="28">
        <v>7072709003.3300028</v>
      </c>
      <c r="T19" s="28">
        <v>8841903329.4399986</v>
      </c>
      <c r="U19" s="28">
        <v>10009684578.76</v>
      </c>
      <c r="V19" s="28">
        <v>33443776647.369987</v>
      </c>
      <c r="W19" s="28">
        <v>9624580135.5900002</v>
      </c>
      <c r="X19" s="28">
        <v>10393767880.109985</v>
      </c>
      <c r="Y19" s="28">
        <v>12946799497.379982</v>
      </c>
      <c r="Z19" s="28">
        <v>13610687930.08</v>
      </c>
      <c r="AA19" s="44">
        <f t="shared" si="0"/>
        <v>46575835443.159966</v>
      </c>
      <c r="AB19" s="44">
        <v>18918305465.889984</v>
      </c>
      <c r="AC19" s="44">
        <v>17091923381.799944</v>
      </c>
      <c r="AD19" s="28">
        <f t="shared" si="1"/>
        <v>-9.6540469091327292</v>
      </c>
      <c r="AE19" s="28">
        <f t="shared" si="2"/>
        <v>64.443958908374995</v>
      </c>
      <c r="AF19" s="33">
        <f t="shared" si="3"/>
        <v>1.5612543503946281</v>
      </c>
      <c r="AH19" s="33"/>
      <c r="AI19" s="33"/>
    </row>
    <row r="20" spans="1:35" x14ac:dyDescent="0.25">
      <c r="A20" s="20">
        <v>17</v>
      </c>
      <c r="B20" s="8" t="s">
        <v>50</v>
      </c>
      <c r="C20" s="9">
        <v>15795449899.480003</v>
      </c>
      <c r="D20" s="9">
        <v>6446173778.9500017</v>
      </c>
      <c r="F20" s="20">
        <v>17</v>
      </c>
      <c r="G20" s="21" t="s">
        <v>20</v>
      </c>
      <c r="H20" s="22">
        <v>27223963412.959995</v>
      </c>
      <c r="I20" s="22">
        <v>28594933007.869976</v>
      </c>
      <c r="K20" s="20">
        <v>17</v>
      </c>
      <c r="L20" s="21" t="s">
        <v>20</v>
      </c>
      <c r="M20" s="28">
        <v>25055914595.460018</v>
      </c>
      <c r="N20" s="28">
        <v>32111030118.540043</v>
      </c>
      <c r="O20" s="28">
        <v>31232186619.840076</v>
      </c>
      <c r="P20" s="28">
        <v>40269619458.619965</v>
      </c>
      <c r="Q20" s="28">
        <v>128668750792.4601</v>
      </c>
      <c r="R20" s="28">
        <v>32808802432.159969</v>
      </c>
      <c r="S20" s="28">
        <v>38168370623.990089</v>
      </c>
      <c r="T20" s="28">
        <v>51753967573.469963</v>
      </c>
      <c r="U20" s="28">
        <v>58178966199.510002</v>
      </c>
      <c r="V20" s="28">
        <v>180910106829.13004</v>
      </c>
      <c r="W20" s="28">
        <v>56123743046.720245</v>
      </c>
      <c r="X20" s="28">
        <v>84882243173.140106</v>
      </c>
      <c r="Y20" s="28">
        <v>95918528541.980194</v>
      </c>
      <c r="Z20" s="28">
        <v>109537656327.5999</v>
      </c>
      <c r="AA20" s="44">
        <f t="shared" si="0"/>
        <v>346462171089.44043</v>
      </c>
      <c r="AB20" s="44">
        <v>105784283233.92035</v>
      </c>
      <c r="AC20" s="44">
        <v>110806533329.40012</v>
      </c>
      <c r="AD20" s="28">
        <f t="shared" si="1"/>
        <v>4.7476335254586788</v>
      </c>
      <c r="AE20" s="28">
        <f t="shared" si="2"/>
        <v>30.541476270108063</v>
      </c>
      <c r="AF20" s="33">
        <f t="shared" si="3"/>
        <v>10.121574871841897</v>
      </c>
      <c r="AH20" s="33"/>
      <c r="AI20" s="33"/>
    </row>
    <row r="21" spans="1:35" x14ac:dyDescent="0.25">
      <c r="A21" s="20">
        <v>18</v>
      </c>
      <c r="B21" s="8" t="s">
        <v>51</v>
      </c>
      <c r="C21" s="9">
        <v>49405106053.279999</v>
      </c>
      <c r="D21" s="9">
        <v>44893773405.119987</v>
      </c>
      <c r="F21" s="20">
        <v>18</v>
      </c>
      <c r="G21" s="21" t="s">
        <v>21</v>
      </c>
      <c r="H21" s="22">
        <v>872158889.26999986</v>
      </c>
      <c r="I21" s="22">
        <v>1012043338.2800007</v>
      </c>
      <c r="K21" s="20">
        <v>18</v>
      </c>
      <c r="L21" s="21" t="s">
        <v>21</v>
      </c>
      <c r="M21" s="28">
        <v>822369110.93999958</v>
      </c>
      <c r="N21" s="28">
        <v>945299875.04999995</v>
      </c>
      <c r="O21" s="28">
        <v>842228635.92000079</v>
      </c>
      <c r="P21" s="28">
        <v>974076834.89199865</v>
      </c>
      <c r="Q21" s="28">
        <v>3583974456.8019991</v>
      </c>
      <c r="R21" s="28">
        <v>516125563.53999996</v>
      </c>
      <c r="S21" s="28">
        <v>1151440018.47</v>
      </c>
      <c r="T21" s="28">
        <v>717580873.51999986</v>
      </c>
      <c r="U21" s="28">
        <v>828274125.5</v>
      </c>
      <c r="V21" s="28">
        <v>3213420581.0299997</v>
      </c>
      <c r="W21" s="28">
        <v>1179508882.1599998</v>
      </c>
      <c r="X21" s="28">
        <v>677192856.49000037</v>
      </c>
      <c r="Y21" s="28">
        <v>823671558.00999951</v>
      </c>
      <c r="Z21" s="28">
        <v>1092260532.9300001</v>
      </c>
      <c r="AA21" s="44">
        <f t="shared" si="0"/>
        <v>3772633829.5900002</v>
      </c>
      <c r="AB21" s="44">
        <v>966190044.93000031</v>
      </c>
      <c r="AC21" s="44">
        <v>2465788120.6500006</v>
      </c>
      <c r="AD21" s="28">
        <f t="shared" si="1"/>
        <v>155.20736149052797</v>
      </c>
      <c r="AE21" s="28">
        <f t="shared" si="2"/>
        <v>264.11903891464209</v>
      </c>
      <c r="AF21" s="33">
        <f t="shared" si="3"/>
        <v>0.22523634962086958</v>
      </c>
      <c r="AH21" s="33"/>
      <c r="AI21" s="33"/>
    </row>
    <row r="22" spans="1:35" x14ac:dyDescent="0.25">
      <c r="A22" s="20">
        <v>19</v>
      </c>
      <c r="B22" s="8" t="s">
        <v>52</v>
      </c>
      <c r="C22" s="9">
        <v>2171211828.1900005</v>
      </c>
      <c r="D22" s="9">
        <v>1436119526.5800002</v>
      </c>
      <c r="F22" s="20">
        <v>19</v>
      </c>
      <c r="G22" s="21" t="s">
        <v>22</v>
      </c>
      <c r="H22" s="22">
        <v>13775782673.899981</v>
      </c>
      <c r="I22" s="22">
        <v>16366424410.939981</v>
      </c>
      <c r="K22" s="20">
        <v>19</v>
      </c>
      <c r="L22" s="21" t="s">
        <v>22</v>
      </c>
      <c r="M22" s="28">
        <v>13574921925.439974</v>
      </c>
      <c r="N22" s="28">
        <v>15497266751.849991</v>
      </c>
      <c r="O22" s="28">
        <v>15352049136.099981</v>
      </c>
      <c r="P22" s="28">
        <v>17616855804.092506</v>
      </c>
      <c r="Q22" s="28">
        <v>62041093617.482452</v>
      </c>
      <c r="R22" s="28">
        <v>15678188381.489981</v>
      </c>
      <c r="S22" s="28">
        <v>16538506327.489954</v>
      </c>
      <c r="T22" s="28">
        <v>17737603356.209969</v>
      </c>
      <c r="U22" s="28">
        <v>22443621125.110001</v>
      </c>
      <c r="V22" s="28">
        <v>72397919190.299896</v>
      </c>
      <c r="W22" s="28">
        <v>24051416757.670021</v>
      </c>
      <c r="X22" s="28">
        <v>23009525985.149971</v>
      </c>
      <c r="Y22" s="28">
        <v>29019192391.359989</v>
      </c>
      <c r="Z22" s="28">
        <v>28871198823.200024</v>
      </c>
      <c r="AA22" s="44">
        <f>SUM(W22:Z22)</f>
        <v>104951333957.38</v>
      </c>
      <c r="AB22" s="44">
        <v>35093856804.079987</v>
      </c>
      <c r="AC22" s="44">
        <v>35089230296.399925</v>
      </c>
      <c r="AD22" s="28">
        <f t="shared" si="1"/>
        <v>-1.3183240889965293E-2</v>
      </c>
      <c r="AE22" s="28">
        <f t="shared" si="2"/>
        <v>52.498709964933774</v>
      </c>
      <c r="AF22" s="33">
        <f t="shared" si="3"/>
        <v>3.2052105680855316</v>
      </c>
      <c r="AH22" s="33"/>
      <c r="AI22" s="33"/>
    </row>
    <row r="23" spans="1:35" x14ac:dyDescent="0.25">
      <c r="A23" s="20">
        <v>20</v>
      </c>
      <c r="B23" s="8" t="s">
        <v>53</v>
      </c>
      <c r="C23" s="9">
        <v>339277853.0399999</v>
      </c>
      <c r="D23" s="9">
        <v>188709655.26000008</v>
      </c>
      <c r="F23" s="20">
        <v>20</v>
      </c>
      <c r="G23" s="21" t="s">
        <v>23</v>
      </c>
      <c r="H23" s="22">
        <v>236752946.98000008</v>
      </c>
      <c r="I23" s="22">
        <v>366794699.56999993</v>
      </c>
      <c r="K23" s="20">
        <v>20</v>
      </c>
      <c r="L23" s="21" t="s">
        <v>23</v>
      </c>
      <c r="M23" s="28">
        <v>541459521.13999987</v>
      </c>
      <c r="N23" s="28">
        <v>459795621.83000004</v>
      </c>
      <c r="O23" s="28">
        <v>312568228.44999993</v>
      </c>
      <c r="P23" s="28">
        <v>286564310.16999996</v>
      </c>
      <c r="Q23" s="28">
        <v>1600387681.5899997</v>
      </c>
      <c r="R23" s="28">
        <v>194723291.50999999</v>
      </c>
      <c r="S23" s="28">
        <v>238888567.48999998</v>
      </c>
      <c r="T23" s="28">
        <v>303257495.69000006</v>
      </c>
      <c r="U23" s="28">
        <v>371848120.81</v>
      </c>
      <c r="V23" s="28">
        <v>1108717475.5</v>
      </c>
      <c r="W23" s="28">
        <v>342297445.43999994</v>
      </c>
      <c r="X23" s="28">
        <v>546814825.6500001</v>
      </c>
      <c r="Y23" s="28">
        <v>317591383.89999998</v>
      </c>
      <c r="Z23" s="28">
        <v>370070295.44000012</v>
      </c>
      <c r="AA23" s="44">
        <f t="shared" si="0"/>
        <v>1576773950.4300001</v>
      </c>
      <c r="AB23" s="44">
        <v>492263120.54999983</v>
      </c>
      <c r="AC23" s="44">
        <v>347741565.81000006</v>
      </c>
      <c r="AD23" s="28">
        <f t="shared" si="1"/>
        <v>-29.358598827904785</v>
      </c>
      <c r="AE23" s="28">
        <f t="shared" si="2"/>
        <v>-36.405973375605015</v>
      </c>
      <c r="AF23" s="33">
        <f t="shared" si="3"/>
        <v>3.1764302957969878E-2</v>
      </c>
      <c r="AH23" s="33"/>
      <c r="AI23" s="33"/>
    </row>
    <row r="24" spans="1:35" x14ac:dyDescent="0.25">
      <c r="A24" s="20">
        <v>21</v>
      </c>
      <c r="B24" s="8" t="s">
        <v>54</v>
      </c>
      <c r="C24" s="9">
        <v>77017755.950000003</v>
      </c>
      <c r="D24" s="9">
        <v>168995419.39000002</v>
      </c>
      <c r="F24" s="20">
        <v>21</v>
      </c>
      <c r="G24" s="21" t="s">
        <v>24</v>
      </c>
      <c r="H24" s="22">
        <v>13240601379.419889</v>
      </c>
      <c r="I24" s="22">
        <v>14229032157.689905</v>
      </c>
      <c r="K24" s="20">
        <v>21</v>
      </c>
      <c r="L24" s="21" t="s">
        <v>24</v>
      </c>
      <c r="M24" s="28">
        <v>14315567929.309917</v>
      </c>
      <c r="N24" s="28">
        <v>16209370270.399847</v>
      </c>
      <c r="O24" s="28">
        <v>17305888983.62994</v>
      </c>
      <c r="P24" s="28">
        <v>19992401412.322411</v>
      </c>
      <c r="Q24" s="28">
        <v>67823228595.662117</v>
      </c>
      <c r="R24" s="28">
        <v>29138752639.119995</v>
      </c>
      <c r="S24" s="28">
        <v>34103289515.199993</v>
      </c>
      <c r="T24" s="28">
        <v>33102888578.790043</v>
      </c>
      <c r="U24" s="28">
        <v>41756494182.989998</v>
      </c>
      <c r="V24" s="28">
        <v>138101424916.10004</v>
      </c>
      <c r="W24" s="28">
        <v>44721550918.019775</v>
      </c>
      <c r="X24" s="28">
        <v>50035335844.999931</v>
      </c>
      <c r="Y24" s="28">
        <v>47632595628.570076</v>
      </c>
      <c r="Z24" s="28">
        <v>54570067102.819862</v>
      </c>
      <c r="AA24" s="44">
        <f t="shared" si="0"/>
        <v>196959549494.40964</v>
      </c>
      <c r="AB24" s="44">
        <v>46651369487.220093</v>
      </c>
      <c r="AC24" s="44">
        <v>39412531037.119797</v>
      </c>
      <c r="AD24" s="28">
        <f t="shared" si="1"/>
        <v>-15.516883061885975</v>
      </c>
      <c r="AE24" s="28">
        <f t="shared" si="2"/>
        <v>-21.230605587994027</v>
      </c>
      <c r="AF24" s="33">
        <f t="shared" si="3"/>
        <v>3.6001206047582093</v>
      </c>
      <c r="AH24" s="33"/>
      <c r="AI24" s="33"/>
    </row>
    <row r="25" spans="1:35" ht="18.75" x14ac:dyDescent="0.25">
      <c r="A25" s="20">
        <v>22</v>
      </c>
      <c r="B25" s="8" t="s">
        <v>55</v>
      </c>
      <c r="C25" s="9">
        <v>42501351926.490036</v>
      </c>
      <c r="D25" s="9">
        <v>29302955577.559959</v>
      </c>
      <c r="F25" s="21"/>
      <c r="G25" s="10" t="s">
        <v>25</v>
      </c>
      <c r="H25" s="10">
        <v>295473644152.8501</v>
      </c>
      <c r="I25" s="10">
        <v>333293612014.94958</v>
      </c>
      <c r="K25" s="21"/>
      <c r="L25" s="10" t="s">
        <v>25</v>
      </c>
      <c r="M25" s="10">
        <v>344043542938.69965</v>
      </c>
      <c r="N25" s="10">
        <v>359124167737.35992</v>
      </c>
      <c r="O25" s="10">
        <v>367925434171.58984</v>
      </c>
      <c r="P25" s="10">
        <v>408120457288.44568</v>
      </c>
      <c r="Q25" s="10">
        <v>1479213602136.0952</v>
      </c>
      <c r="R25" s="10">
        <v>436097179555.97986</v>
      </c>
      <c r="S25" s="10">
        <v>512028256625.69977</v>
      </c>
      <c r="T25" s="10">
        <v>522082234235.26978</v>
      </c>
      <c r="U25" s="10">
        <v>629998349793.75</v>
      </c>
      <c r="V25" s="10">
        <v>2100206020210.6995</v>
      </c>
      <c r="W25" s="10">
        <v>663184236507.61023</v>
      </c>
      <c r="X25" s="10">
        <v>792579678578.46021</v>
      </c>
      <c r="Y25" s="10">
        <v>922873281652.09985</v>
      </c>
      <c r="Z25" s="35">
        <v>917398172968.52979</v>
      </c>
      <c r="AA25" s="39">
        <f>SUM(W25:Z25)</f>
        <v>3296035369706.6997</v>
      </c>
      <c r="AB25" s="39">
        <f>SUM(AB4:AB24)</f>
        <v>1102198085781.7705</v>
      </c>
      <c r="AC25" s="39">
        <f>SUM(AC4:AC24)</f>
        <v>1094755853040.8405</v>
      </c>
      <c r="AD25" s="28">
        <f t="shared" si="1"/>
        <v>-0.67521735311773867</v>
      </c>
      <c r="AE25" s="28">
        <f t="shared" si="2"/>
        <v>38.125652553236236</v>
      </c>
      <c r="AF25" s="33">
        <f t="shared" si="3"/>
        <v>100</v>
      </c>
      <c r="AH25" s="33"/>
      <c r="AI25" s="33"/>
    </row>
    <row r="26" spans="1:35" x14ac:dyDescent="0.25">
      <c r="A26" s="20">
        <v>23</v>
      </c>
      <c r="B26" s="8" t="s">
        <v>56</v>
      </c>
      <c r="C26" s="9">
        <v>1152496500.5000005</v>
      </c>
      <c r="D26" s="9">
        <v>4753749842.9400005</v>
      </c>
      <c r="F26" s="21"/>
      <c r="G26" s="12" t="s">
        <v>26</v>
      </c>
      <c r="H26" s="12">
        <v>81256569114.476929</v>
      </c>
      <c r="I26" s="12">
        <v>103522590360.45044</v>
      </c>
      <c r="K26" s="21"/>
      <c r="L26" s="12" t="s">
        <v>26</v>
      </c>
      <c r="M26" s="12">
        <v>117988937474.55035</v>
      </c>
      <c r="N26" s="12">
        <v>111130034651.95001</v>
      </c>
      <c r="O26" s="12">
        <v>121854864446.3302</v>
      </c>
      <c r="P26" s="12">
        <v>159833408105.00427</v>
      </c>
      <c r="Q26" s="12">
        <v>510807244677.83484</v>
      </c>
      <c r="R26" s="12">
        <v>151125391061.4502</v>
      </c>
      <c r="S26" s="12">
        <v>142631906456.46024</v>
      </c>
      <c r="T26" s="12">
        <v>204578339327.79016</v>
      </c>
      <c r="U26" s="12">
        <v>326265942205.78955</v>
      </c>
      <c r="V26" s="12">
        <v>824601579051.49011</v>
      </c>
      <c r="W26" s="12">
        <v>435726721575.7699</v>
      </c>
      <c r="X26" s="12">
        <v>395742501291.01978</v>
      </c>
      <c r="Y26" s="12">
        <v>448849376793.63013</v>
      </c>
      <c r="Z26" s="36">
        <v>554680900554.1499</v>
      </c>
      <c r="AA26" s="40">
        <f t="shared" si="0"/>
        <v>1834999500214.5698</v>
      </c>
      <c r="AB26" s="40">
        <v>454764437875.32983</v>
      </c>
      <c r="AC26" s="40">
        <v>459947847069.17957</v>
      </c>
      <c r="AD26" s="28">
        <f t="shared" si="1"/>
        <v>1.1398009083706591</v>
      </c>
      <c r="AE26" s="28">
        <f t="shared" si="2"/>
        <v>16.224020813712066</v>
      </c>
      <c r="AF26" s="1"/>
      <c r="AH26" s="33"/>
      <c r="AI26" s="33"/>
    </row>
    <row r="27" spans="1:35" x14ac:dyDescent="0.25">
      <c r="A27" s="20">
        <v>24</v>
      </c>
      <c r="B27" s="8" t="s">
        <v>57</v>
      </c>
      <c r="C27" s="9">
        <v>821663120.49000037</v>
      </c>
      <c r="D27" s="9">
        <v>411318385.91000009</v>
      </c>
      <c r="F27" s="21"/>
      <c r="G27" s="14" t="s">
        <v>27</v>
      </c>
      <c r="H27" s="14">
        <v>123763399999.99998</v>
      </c>
      <c r="I27" s="14">
        <v>126899048715.41998</v>
      </c>
      <c r="K27" s="21"/>
      <c r="L27" s="14" t="s">
        <v>27</v>
      </c>
      <c r="M27" s="14">
        <v>126566351418.79001</v>
      </c>
      <c r="N27" s="14">
        <v>129897412942.98001</v>
      </c>
      <c r="O27" s="14">
        <v>135608075910.70001</v>
      </c>
      <c r="P27" s="14">
        <v>129425043180.85001</v>
      </c>
      <c r="Q27" s="14">
        <v>521496883453.32007</v>
      </c>
      <c r="R27" s="14">
        <v>122372000124.38</v>
      </c>
      <c r="S27" s="14">
        <v>126691447094.57999</v>
      </c>
      <c r="T27" s="14">
        <v>221405737894.59009</v>
      </c>
      <c r="U27" s="14">
        <v>244040066733.14999</v>
      </c>
      <c r="V27" s="14">
        <v>714509251846.70007</v>
      </c>
      <c r="W27" s="14">
        <v>332008409018.94995</v>
      </c>
      <c r="X27" s="14">
        <v>372948578429.70996</v>
      </c>
      <c r="Y27" s="14">
        <v>410622465192.66998</v>
      </c>
      <c r="Z27" s="37">
        <v>474745374507.71997</v>
      </c>
      <c r="AA27" s="41">
        <f t="shared" si="0"/>
        <v>1590324827149.0498</v>
      </c>
      <c r="AB27" s="41">
        <v>506997274413.85004</v>
      </c>
      <c r="AC27" s="41">
        <v>508546533188.09003</v>
      </c>
      <c r="AD27" s="28">
        <f t="shared" si="1"/>
        <v>0.3055753654753115</v>
      </c>
      <c r="AE27" s="28">
        <f t="shared" si="2"/>
        <v>36.358351419198762</v>
      </c>
      <c r="AF27" s="1"/>
      <c r="AH27" s="33"/>
      <c r="AI27" s="33"/>
    </row>
    <row r="28" spans="1:35" ht="18.75" x14ac:dyDescent="0.25">
      <c r="A28" s="20">
        <v>25</v>
      </c>
      <c r="B28" s="8" t="s">
        <v>58</v>
      </c>
      <c r="C28" s="9">
        <v>26956141165.569893</v>
      </c>
      <c r="D28" s="9">
        <v>18412139442.660069</v>
      </c>
      <c r="F28" s="21"/>
      <c r="G28" s="16" t="s">
        <v>28</v>
      </c>
      <c r="H28" s="16">
        <f>SUM(H25:H27)</f>
        <v>500493613267.32703</v>
      </c>
      <c r="I28" s="16">
        <f>SUM(I25:I27)</f>
        <v>563715251090.82007</v>
      </c>
      <c r="K28" s="21"/>
      <c r="L28" s="16" t="s">
        <v>28</v>
      </c>
      <c r="M28" s="16">
        <v>588598831832.04004</v>
      </c>
      <c r="N28" s="16">
        <v>600151615332.28992</v>
      </c>
      <c r="O28" s="16">
        <v>625388374528.62012</v>
      </c>
      <c r="P28" s="16">
        <v>697378908574.29993</v>
      </c>
      <c r="Q28" s="16">
        <v>2511517730267.25</v>
      </c>
      <c r="R28" s="16">
        <v>709594570741.81006</v>
      </c>
      <c r="S28" s="16">
        <v>781351610176.73999</v>
      </c>
      <c r="T28" s="16">
        <v>948066311457.65002</v>
      </c>
      <c r="U28" s="16">
        <v>1200304358732.6895</v>
      </c>
      <c r="V28" s="16">
        <v>3639316851108.8896</v>
      </c>
      <c r="W28" s="16">
        <v>1430919367102.3301</v>
      </c>
      <c r="X28" s="16">
        <v>1561270758299.1899</v>
      </c>
      <c r="Y28" s="16">
        <v>1782345123638.3999</v>
      </c>
      <c r="Z28" s="38">
        <f t="shared" ref="Z28" si="4">SUM(Z25:Z27)</f>
        <v>1946824448030.3997</v>
      </c>
      <c r="AA28" s="42">
        <f>SUM(W28:Z28)</f>
        <v>6721359697070.3193</v>
      </c>
      <c r="AB28" s="42">
        <f>SUM(AB25:AB27)</f>
        <v>2063959798070.9504</v>
      </c>
      <c r="AC28" s="42">
        <f>SUM(AC25:AC27)</f>
        <v>2063250233298.1101</v>
      </c>
      <c r="AD28" s="28">
        <f t="shared" si="1"/>
        <v>-3.4378807838385046E-2</v>
      </c>
      <c r="AE28" s="28">
        <f>(AC28-X28)/X28*100</f>
        <v>32.151980835519154</v>
      </c>
      <c r="AF28" s="1"/>
      <c r="AH28" s="33"/>
      <c r="AI28" s="33"/>
    </row>
    <row r="29" spans="1:35" x14ac:dyDescent="0.25">
      <c r="A29" s="20">
        <v>26</v>
      </c>
      <c r="B29" s="8" t="s">
        <v>59</v>
      </c>
      <c r="C29" s="9">
        <v>2278306205.500001</v>
      </c>
      <c r="D29" s="9">
        <v>1404345473.6299996</v>
      </c>
      <c r="F29" s="21"/>
      <c r="G29" s="45" t="s">
        <v>29</v>
      </c>
      <c r="H29" s="46"/>
      <c r="I29" s="18"/>
      <c r="K29" s="21"/>
      <c r="L29" s="47" t="s">
        <v>29</v>
      </c>
      <c r="M29" s="47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5"/>
      <c r="AE29" s="28"/>
      <c r="AF29" s="34"/>
      <c r="AH29" s="33"/>
      <c r="AI29" s="33"/>
    </row>
    <row r="30" spans="1:35" x14ac:dyDescent="0.25">
      <c r="A30" s="20">
        <v>27</v>
      </c>
      <c r="B30" s="8" t="s">
        <v>60</v>
      </c>
      <c r="C30" s="9">
        <v>289413987.02999991</v>
      </c>
      <c r="D30" s="9">
        <v>77739343.060000002</v>
      </c>
      <c r="L30" s="3" t="s">
        <v>75</v>
      </c>
    </row>
    <row r="31" spans="1:35" x14ac:dyDescent="0.25">
      <c r="A31" s="20">
        <v>28</v>
      </c>
      <c r="B31" s="8" t="s">
        <v>61</v>
      </c>
      <c r="C31" s="9">
        <v>14928764197.560005</v>
      </c>
      <c r="D31" s="9">
        <v>13995610741.899996</v>
      </c>
      <c r="E31" s="1"/>
      <c r="M31" s="1"/>
    </row>
    <row r="32" spans="1:35" x14ac:dyDescent="0.25">
      <c r="A32" s="25"/>
      <c r="B32" s="10" t="s">
        <v>25</v>
      </c>
      <c r="C32" s="11">
        <v>224852163548.10995</v>
      </c>
      <c r="D32" s="11">
        <v>187430764854.23996</v>
      </c>
    </row>
    <row r="33" spans="1:5" x14ac:dyDescent="0.25">
      <c r="A33" s="25"/>
      <c r="B33" s="12" t="s">
        <v>26</v>
      </c>
      <c r="C33" s="13">
        <v>171656261887.12442</v>
      </c>
      <c r="D33" s="13">
        <v>207687919330.80325</v>
      </c>
    </row>
    <row r="34" spans="1:5" x14ac:dyDescent="0.25">
      <c r="A34" s="25"/>
      <c r="B34" s="14" t="s">
        <v>27</v>
      </c>
      <c r="C34" s="15">
        <v>99881585219.130005</v>
      </c>
      <c r="D34" s="15">
        <v>117134310873.03</v>
      </c>
      <c r="E34" s="1"/>
    </row>
    <row r="35" spans="1:5" x14ac:dyDescent="0.25">
      <c r="A35" s="25"/>
      <c r="B35" s="16" t="s">
        <v>28</v>
      </c>
      <c r="C35" s="17">
        <f>SUM(C32:C34)</f>
        <v>496390010654.36438</v>
      </c>
      <c r="D35" s="17">
        <f t="shared" ref="D35" si="5">SUM(D32:D34)</f>
        <v>512252995058.07324</v>
      </c>
    </row>
    <row r="36" spans="1:5" x14ac:dyDescent="0.25">
      <c r="B36" s="45" t="s">
        <v>29</v>
      </c>
      <c r="C36" s="46"/>
      <c r="D36" s="46"/>
    </row>
    <row r="37" spans="1:5" x14ac:dyDescent="0.25">
      <c r="C37" s="18"/>
    </row>
    <row r="38" spans="1:5" x14ac:dyDescent="0.25">
      <c r="C38" s="18"/>
      <c r="D38" s="19"/>
    </row>
  </sheetData>
  <mergeCells count="5">
    <mergeCell ref="B36:D36"/>
    <mergeCell ref="G29:H29"/>
    <mergeCell ref="L29:M29"/>
    <mergeCell ref="M1:P1"/>
    <mergeCell ref="R1:U1"/>
  </mergeCells>
  <phoneticPr fontId="6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 2021 - Q2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2022-06-12T23:29:21Z</dcterms:created>
  <dcterms:modified xsi:type="dcterms:W3CDTF">2025-10-30T21:28:41Z</dcterms:modified>
</cp:coreProperties>
</file>