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345" windowHeight="3375"/>
  </bookViews>
  <sheets>
    <sheet name="CIT 2021-Q4 202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6" i="1" l="1"/>
  <c r="AF28" i="1" l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E29" i="1"/>
  <c r="AC27" i="1" l="1"/>
  <c r="AA29" i="1"/>
  <c r="AB27" i="1"/>
  <c r="AB29" i="1" l="1"/>
  <c r="AF27" i="1"/>
  <c r="AC29" i="1"/>
  <c r="Z6" i="1"/>
  <c r="AF29" i="1" l="1"/>
  <c r="AA28" i="1"/>
  <c r="Z29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P29" i="1" l="1"/>
  <c r="H29" i="1"/>
  <c r="I29" i="1" l="1"/>
  <c r="D36" i="1"/>
  <c r="C36" i="1"/>
</calcChain>
</file>

<file path=xl/sharedStrings.xml><?xml version="1.0" encoding="utf-8"?>
<sst xmlns="http://schemas.openxmlformats.org/spreadsheetml/2006/main" count="161" uniqueCount="86">
  <si>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</si>
  <si>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</si>
  <si>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</si>
  <si>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</si>
  <si>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</si>
  <si>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</si>
  <si>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</si>
  <si>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</si>
  <si>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</si>
  <si>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</si>
  <si>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</si>
  <si>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</si>
  <si>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</si>
  <si>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</si>
  <si>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</si>
  <si>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</si>
  <si>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</si>
  <si>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</si>
  <si>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</si>
  <si>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</si>
  <si>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</si>
  <si>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</si>
  <si>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</si>
  <si>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</si>
  <si>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</si>
  <si>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</si>
  <si>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</si>
  <si>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</si>
  <si>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</si>
  <si>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</si>
  <si>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</si>
  <si>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</si>
  <si>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</si>
  <si>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</si>
  <si>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</si>
  <si>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</si>
  <si>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</si>
  <si>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</si>
  <si>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</si>
  <si>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</si>
  <si>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</si>
  <si>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</si>
  <si>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</si>
  <si>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</si>
  <si>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</si>
  <si>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</si>
  <si>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</si>
  <si>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</si>
  <si>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</si>
  <si>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</si>
  <si>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</si>
  <si>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</si>
  <si>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</si>
  <si>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</si>
  <si>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</si>
  <si>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</si>
  <si>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</si>
  <si>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</si>
  <si>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</si>
  <si>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</si>
  <si>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</si>
  <si>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</si>
  <si>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</si>
  <si>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</si>
  <si>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</si>
  <si>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</si>
  <si>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</si>
  <si>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</si>
  <si>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</si>
  <si>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</si>
  <si>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</si>
  <si>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</si>
  <si>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Q1 2024</t>
  </si>
  <si>
    <t>Q2 2024</t>
  </si>
  <si>
    <t>Q3 2024</t>
  </si>
  <si>
    <t>Q4 2024</t>
  </si>
  <si>
    <t>Q1 2025</t>
  </si>
  <si>
    <t>Q2 2025</t>
  </si>
  <si>
    <t>Q3 2025</t>
  </si>
  <si>
    <t xml:space="preserve"> % Share</t>
  </si>
  <si>
    <t>Naira Equivalent of CIT Paid in Foreign Currency</t>
  </si>
  <si>
    <t>Source: Research and Statistics Department, NRS</t>
  </si>
  <si>
    <t>Q4 2025</t>
  </si>
  <si>
    <t>₦</t>
  </si>
  <si>
    <t>CIT</t>
  </si>
  <si>
    <t>CIT  SECTORAL COLLECTION FOR Q1 2022 - 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</si>
</sst>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1" xfId="0" applyFont="1" applyBorder="1"/>
    <xf numFmtId="0" fontId="2" fillId="0" borderId="0" xfId="0" applyFont="1"/>
    <xf numFmtId="164" fontId="3" fillId="0" borderId="0" xfId="1" applyFont="1" applyBorder="1" applyAlignment="1">
      <alignment horizontal="center"/>
    </xf>
    <xf numFmtId="164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164" fontId="2" fillId="0" borderId="1" xfId="1" applyFont="1" applyBorder="1" applyAlignment="1">
      <alignment horizontal="left"/>
    </xf>
    <xf numFmtId="164" fontId="2" fillId="0" borderId="1" xfId="1" applyFont="1" applyBorder="1"/>
    <xf numFmtId="164" fontId="2" fillId="0" borderId="0" xfId="1" applyFont="1" applyBorder="1"/>
    <xf numFmtId="164" fontId="3" fillId="7" borderId="1" xfId="1" applyFont="1" applyFill="1" applyBorder="1" applyAlignment="1">
      <alignment horizontal="left"/>
    </xf>
    <xf numFmtId="164" fontId="3" fillId="7" borderId="0" xfId="1" applyFont="1" applyFill="1" applyBorder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/>
    <xf numFmtId="164" fontId="3" fillId="4" borderId="1" xfId="1" applyFont="1" applyFill="1" applyBorder="1"/>
    <xf numFmtId="164" fontId="3" fillId="4" borderId="0" xfId="1" applyFont="1" applyFill="1" applyBorder="1"/>
    <xf numFmtId="0" fontId="3" fillId="5" borderId="1" xfId="0" applyFont="1" applyFill="1" applyBorder="1"/>
    <xf numFmtId="43" fontId="3" fillId="5" borderId="1" xfId="0" applyNumberFormat="1" applyFont="1" applyFill="1" applyBorder="1"/>
    <xf numFmtId="43" fontId="3" fillId="5" borderId="0" xfId="0" applyNumberFormat="1" applyFont="1" applyFill="1"/>
    <xf numFmtId="164" fontId="2" fillId="0" borderId="0" xfId="1" applyFont="1"/>
    <xf numFmtId="164" fontId="2" fillId="0" borderId="0" xfId="0" applyNumberFormat="1" applyFont="1"/>
    <xf numFmtId="164" fontId="3" fillId="3" borderId="1" xfId="1" applyFont="1" applyFill="1" applyBorder="1"/>
    <xf numFmtId="43" fontId="2" fillId="0" borderId="0" xfId="0" applyNumberFormat="1" applyFont="1"/>
    <xf numFmtId="0" fontId="3" fillId="0" borderId="2" xfId="2" applyFont="1" applyBorder="1"/>
    <xf numFmtId="0" fontId="3" fillId="0" borderId="1" xfId="2" applyFont="1" applyBorder="1"/>
    <xf numFmtId="164" fontId="0" fillId="0" borderId="0" xfId="0" applyNumberFormat="1"/>
    <xf numFmtId="0" fontId="5" fillId="0" borderId="0" xfId="0" applyFont="1" applyFill="1"/>
    <xf numFmtId="164" fontId="6" fillId="0" borderId="1" xfId="1" applyFont="1" applyBorder="1" applyAlignment="1">
      <alignment horizontal="center"/>
    </xf>
    <xf numFmtId="164" fontId="6" fillId="0" borderId="1" xfId="1" applyFont="1" applyBorder="1" applyAlignment="1"/>
    <xf numFmtId="0" fontId="6" fillId="0" borderId="1" xfId="1" applyNumberFormat="1" applyFont="1" applyBorder="1" applyAlignment="1">
      <alignment horizontal="center"/>
    </xf>
    <xf numFmtId="0" fontId="6" fillId="0" borderId="1" xfId="0" applyFont="1" applyFill="1" applyBorder="1"/>
    <xf numFmtId="164" fontId="6" fillId="2" borderId="1" xfId="1" applyFont="1" applyFill="1" applyBorder="1" applyAlignment="1">
      <alignment horizontal="left" vertical="center"/>
    </xf>
    <xf numFmtId="164" fontId="6" fillId="2" borderId="3" xfId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left"/>
    </xf>
    <xf numFmtId="164" fontId="1" fillId="0" borderId="3" xfId="1" applyFont="1" applyBorder="1" applyAlignment="1">
      <alignment horizontal="left"/>
    </xf>
    <xf numFmtId="164" fontId="1" fillId="0" borderId="1" xfId="1" applyFont="1" applyBorder="1"/>
    <xf numFmtId="164" fontId="1" fillId="0" borderId="1" xfId="1" applyFont="1" applyFill="1" applyBorder="1"/>
    <xf numFmtId="164" fontId="1" fillId="11" borderId="1" xfId="1" applyFont="1" applyFill="1" applyBorder="1"/>
    <xf numFmtId="164" fontId="1" fillId="0" borderId="1" xfId="0" applyNumberFormat="1" applyFont="1" applyBorder="1"/>
    <xf numFmtId="164" fontId="1" fillId="0" borderId="1" xfId="1" applyFont="1" applyBorder="1" applyAlignment="1">
      <alignment horizontal="left"/>
    </xf>
    <xf numFmtId="0" fontId="6" fillId="2" borderId="3" xfId="0" applyFont="1" applyFill="1" applyBorder="1"/>
    <xf numFmtId="164" fontId="6" fillId="8" borderId="1" xfId="1" applyFont="1" applyFill="1" applyBorder="1" applyAlignment="1">
      <alignment horizontal="left"/>
    </xf>
    <xf numFmtId="164" fontId="6" fillId="7" borderId="1" xfId="1" applyFont="1" applyFill="1" applyBorder="1" applyAlignment="1">
      <alignment horizontal="left"/>
    </xf>
    <xf numFmtId="164" fontId="6" fillId="10" borderId="1" xfId="1" applyFont="1" applyFill="1" applyBorder="1" applyAlignment="1">
      <alignment horizontal="left"/>
    </xf>
    <xf numFmtId="164" fontId="6" fillId="4" borderId="1" xfId="1" applyFont="1" applyFill="1" applyBorder="1"/>
    <xf numFmtId="0" fontId="6" fillId="4" borderId="3" xfId="0" applyFont="1" applyFill="1" applyBorder="1"/>
    <xf numFmtId="164" fontId="6" fillId="4" borderId="5" xfId="1" applyFont="1" applyFill="1" applyBorder="1"/>
    <xf numFmtId="164" fontId="6" fillId="9" borderId="5" xfId="1" applyFont="1" applyFill="1" applyBorder="1" applyAlignment="1">
      <alignment horizontal="left"/>
    </xf>
    <xf numFmtId="164" fontId="6" fillId="4" borderId="0" xfId="1" applyFont="1" applyFill="1" applyBorder="1"/>
    <xf numFmtId="2" fontId="1" fillId="0" borderId="0" xfId="0" applyNumberFormat="1" applyFont="1" applyFill="1"/>
    <xf numFmtId="43" fontId="6" fillId="5" borderId="1" xfId="0" applyNumberFormat="1" applyFont="1" applyFill="1" applyBorder="1"/>
    <xf numFmtId="0" fontId="6" fillId="5" borderId="3" xfId="0" applyFont="1" applyFill="1" applyBorder="1"/>
    <xf numFmtId="0" fontId="6" fillId="0" borderId="2" xfId="2" applyFont="1" applyBorder="1"/>
    <xf numFmtId="164" fontId="6" fillId="0" borderId="0" xfId="2" applyNumberFormat="1" applyFont="1"/>
    <xf numFmtId="0" fontId="1" fillId="0" borderId="0" xfId="0" applyFont="1"/>
    <xf numFmtId="0" fontId="1" fillId="0" borderId="0" xfId="0" applyFont="1" applyFill="1"/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2" applyFont="1" applyBorder="1" applyAlignment="1">
      <alignment horizontal="left"/>
    </xf>
    <xf numFmtId="0" fontId="6" fillId="0" borderId="2" xfId="2" applyFont="1" applyBorder="1" applyAlignment="1">
      <alignment horizontal="left"/>
    </xf>
    <xf numFmtId="0" fontId="6" fillId="0" borderId="1" xfId="1" applyNumberFormat="1" applyFont="1" applyBorder="1" applyAlignment="1">
      <alignment horizontal="center"/>
    </xf>
    <xf numFmtId="164" fontId="3" fillId="0" borderId="1" xfId="1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9"/>
  <sheetViews>
    <sheetView tabSelected="1" topLeftCell="K1" zoomScale="90" zoomScaleNormal="90" workbookViewId="0">
      <pane xSplit="2" ySplit="3" topLeftCell="M13" activePane="bottomRight" state="frozen"/>
      <selection activeCell="K1" sqref="K1"/>
      <selection pane="topRight" activeCell="M1" sqref="M1"/>
      <selection pane="bottomLeft" activeCell="K4" sqref="K4"/>
      <selection pane="bottomRight" activeCell="M16" sqref="M16"/>
    </sheetView>
  </sheetViews>
  <sheetFormatPr defaultColWidth="9" defaultRowHeight="15.75" x14ac:dyDescent="0.25"/>
  <cols>
    <col min="1" max="1" width="5.42578125" style="2" customWidth="1"/>
    <col min="2" max="2" width="32.28515625" style="2" customWidth="1"/>
    <col min="3" max="3" width="19.42578125" style="2" customWidth="1"/>
    <col min="4" max="4" width="20.5703125" style="2" customWidth="1"/>
    <col min="5" max="5" width="18.28515625" style="2" bestFit="1" customWidth="1"/>
    <col min="6" max="6" width="9" style="2" customWidth="1"/>
    <col min="7" max="7" width="38.5703125" style="24" customWidth="1"/>
    <col min="8" max="8" width="23" style="2" bestFit="1" customWidth="1"/>
    <col min="9" max="9" width="21" style="2" bestFit="1" customWidth="1"/>
    <col min="10" max="10" width="10" style="2" customWidth="1"/>
    <col min="11" max="11" width="7.42578125" style="2" customWidth="1"/>
    <col min="12" max="13" width="19.140625" style="2" customWidth="1"/>
    <col min="14" max="15" width="18.7109375" customWidth="1"/>
    <col min="16" max="25" width="19.140625" customWidth="1"/>
    <col min="26" max="27" width="19.140625" style="2" customWidth="1"/>
    <col min="28" max="31" width="21.7109375" style="2" bestFit="1" customWidth="1"/>
    <col min="32" max="32" width="22.28515625" style="2" customWidth="1"/>
    <col min="33" max="33" width="11.85546875" style="31" customWidth="1"/>
    <col min="34" max="34" width="9" style="31"/>
    <col min="35" max="35" width="9.42578125" style="31" bestFit="1" customWidth="1"/>
    <col min="36" max="36" width="9" style="2"/>
    <col min="38" max="16384" width="9" style="2"/>
  </cols>
  <sheetData>
    <row r="2" spans="1:37" ht="15" customHeight="1" x14ac:dyDescent="0.25">
      <c r="A2" s="1"/>
      <c r="B2" s="68" t="s">
        <v>35</v>
      </c>
      <c r="C2" s="68"/>
      <c r="D2" s="68"/>
      <c r="F2" s="1"/>
      <c r="G2" s="68" t="s">
        <v>36</v>
      </c>
      <c r="H2" s="68"/>
      <c r="I2" s="68"/>
      <c r="J2" s="3"/>
      <c r="K2" s="32"/>
      <c r="L2" s="33" t="s">
        <v>85</v>
      </c>
      <c r="M2" s="67">
        <v>2022</v>
      </c>
      <c r="N2" s="67"/>
      <c r="O2" s="67"/>
      <c r="P2" s="67"/>
      <c r="Q2" s="34">
        <v>2022</v>
      </c>
      <c r="R2" s="67">
        <v>2023</v>
      </c>
      <c r="S2" s="67"/>
      <c r="T2" s="67"/>
      <c r="U2" s="67"/>
      <c r="V2" s="34">
        <v>2023</v>
      </c>
      <c r="W2" s="67">
        <v>2024</v>
      </c>
      <c r="X2" s="67"/>
      <c r="Y2" s="67"/>
      <c r="Z2" s="67"/>
      <c r="AA2" s="67"/>
      <c r="AB2" s="67">
        <v>2025</v>
      </c>
      <c r="AC2" s="67"/>
      <c r="AD2" s="67"/>
      <c r="AE2" s="67"/>
      <c r="AF2" s="34"/>
      <c r="AG2" s="62" t="s">
        <v>82</v>
      </c>
      <c r="AH2" s="63"/>
      <c r="AI2" s="64"/>
    </row>
    <row r="3" spans="1:37" ht="15" x14ac:dyDescent="0.25">
      <c r="A3" s="4" t="s">
        <v>0</v>
      </c>
      <c r="B3" s="5" t="s">
        <v>1</v>
      </c>
      <c r="C3" s="6" t="s">
        <v>2</v>
      </c>
      <c r="D3" s="7" t="s">
        <v>3</v>
      </c>
      <c r="F3" s="8" t="s">
        <v>0</v>
      </c>
      <c r="G3" s="8" t="s">
        <v>1</v>
      </c>
      <c r="H3" s="6" t="s">
        <v>37</v>
      </c>
      <c r="I3" s="6" t="s">
        <v>38</v>
      </c>
      <c r="J3" s="9"/>
      <c r="K3" s="36" t="s">
        <v>0</v>
      </c>
      <c r="L3" s="37" t="s">
        <v>1</v>
      </c>
      <c r="M3" s="38" t="s">
        <v>39</v>
      </c>
      <c r="N3" s="38" t="s">
        <v>62</v>
      </c>
      <c r="O3" s="38" t="s">
        <v>64</v>
      </c>
      <c r="P3" s="38" t="s">
        <v>66</v>
      </c>
      <c r="Q3" s="38" t="s">
        <v>71</v>
      </c>
      <c r="R3" s="38" t="s">
        <v>67</v>
      </c>
      <c r="S3" s="38" t="s">
        <v>68</v>
      </c>
      <c r="T3" s="38" t="s">
        <v>69</v>
      </c>
      <c r="U3" s="38" t="s">
        <v>70</v>
      </c>
      <c r="V3" s="38" t="s">
        <v>71</v>
      </c>
      <c r="W3" s="38" t="s">
        <v>72</v>
      </c>
      <c r="X3" s="38" t="s">
        <v>73</v>
      </c>
      <c r="Y3" s="38" t="s">
        <v>74</v>
      </c>
      <c r="Z3" s="38" t="s">
        <v>75</v>
      </c>
      <c r="AA3" s="38" t="s">
        <v>71</v>
      </c>
      <c r="AB3" s="38" t="s">
        <v>76</v>
      </c>
      <c r="AC3" s="38" t="s">
        <v>77</v>
      </c>
      <c r="AD3" s="38" t="s">
        <v>78</v>
      </c>
      <c r="AE3" s="38" t="s">
        <v>82</v>
      </c>
      <c r="AF3" s="38" t="s">
        <v>71</v>
      </c>
      <c r="AG3" s="35" t="s">
        <v>61</v>
      </c>
      <c r="AH3" s="35" t="s">
        <v>65</v>
      </c>
      <c r="AI3" s="35" t="s">
        <v>79</v>
      </c>
    </row>
    <row r="4" spans="1:37" ht="15" x14ac:dyDescent="0.25">
      <c r="A4" s="4"/>
      <c r="B4" s="5"/>
      <c r="C4" s="6"/>
      <c r="D4" s="7"/>
      <c r="F4" s="8"/>
      <c r="G4" s="8"/>
      <c r="H4" s="6"/>
      <c r="I4" s="6"/>
      <c r="J4" s="9"/>
      <c r="K4" s="36"/>
      <c r="L4" s="37"/>
      <c r="M4" s="38" t="s">
        <v>84</v>
      </c>
      <c r="N4" s="38" t="s">
        <v>84</v>
      </c>
      <c r="O4" s="38" t="s">
        <v>84</v>
      </c>
      <c r="P4" s="38" t="s">
        <v>84</v>
      </c>
      <c r="Q4" s="38" t="s">
        <v>84</v>
      </c>
      <c r="R4" s="38" t="s">
        <v>84</v>
      </c>
      <c r="S4" s="38" t="s">
        <v>84</v>
      </c>
      <c r="T4" s="38" t="s">
        <v>84</v>
      </c>
      <c r="U4" s="38" t="s">
        <v>84</v>
      </c>
      <c r="V4" s="38" t="s">
        <v>84</v>
      </c>
      <c r="W4" s="38" t="s">
        <v>84</v>
      </c>
      <c r="X4" s="38" t="s">
        <v>84</v>
      </c>
      <c r="Y4" s="38" t="s">
        <v>84</v>
      </c>
      <c r="Z4" s="38" t="s">
        <v>84</v>
      </c>
      <c r="AA4" s="38" t="s">
        <v>84</v>
      </c>
      <c r="AB4" s="38" t="s">
        <v>84</v>
      </c>
      <c r="AC4" s="38" t="s">
        <v>84</v>
      </c>
      <c r="AD4" s="38" t="s">
        <v>84</v>
      </c>
      <c r="AE4" s="38" t="s">
        <v>84</v>
      </c>
      <c r="AF4" s="38" t="s">
        <v>84</v>
      </c>
      <c r="AG4" s="38" t="s">
        <v>84</v>
      </c>
      <c r="AH4" s="38" t="s">
        <v>84</v>
      </c>
      <c r="AI4" s="38" t="s">
        <v>84</v>
      </c>
    </row>
    <row r="5" spans="1:37" ht="15" x14ac:dyDescent="0.25">
      <c r="A5" s="4"/>
      <c r="B5" s="5"/>
      <c r="C5" s="6"/>
      <c r="D5" s="7"/>
      <c r="F5" s="8"/>
      <c r="G5" s="8"/>
      <c r="H5" s="6"/>
      <c r="I5" s="6"/>
      <c r="J5" s="9"/>
      <c r="K5" s="36"/>
      <c r="L5" s="37"/>
      <c r="M5" s="38" t="s">
        <v>83</v>
      </c>
      <c r="N5" s="38" t="s">
        <v>83</v>
      </c>
      <c r="O5" s="38" t="s">
        <v>83</v>
      </c>
      <c r="P5" s="38" t="s">
        <v>83</v>
      </c>
      <c r="Q5" s="38" t="s">
        <v>83</v>
      </c>
      <c r="R5" s="38" t="s">
        <v>83</v>
      </c>
      <c r="S5" s="38" t="s">
        <v>83</v>
      </c>
      <c r="T5" s="38" t="s">
        <v>83</v>
      </c>
      <c r="U5" s="38" t="s">
        <v>83</v>
      </c>
      <c r="V5" s="38" t="s">
        <v>83</v>
      </c>
      <c r="W5" s="38" t="s">
        <v>83</v>
      </c>
      <c r="X5" s="38" t="s">
        <v>83</v>
      </c>
      <c r="Y5" s="38" t="s">
        <v>83</v>
      </c>
      <c r="Z5" s="38" t="s">
        <v>83</v>
      </c>
      <c r="AA5" s="38" t="s">
        <v>83</v>
      </c>
      <c r="AB5" s="38" t="s">
        <v>83</v>
      </c>
      <c r="AC5" s="38" t="s">
        <v>83</v>
      </c>
      <c r="AD5" s="38" t="s">
        <v>83</v>
      </c>
      <c r="AE5" s="38" t="s">
        <v>83</v>
      </c>
      <c r="AF5" s="38" t="s">
        <v>83</v>
      </c>
      <c r="AG5" s="35"/>
      <c r="AH5" s="35"/>
      <c r="AI5" s="35"/>
    </row>
    <row r="6" spans="1:37" ht="15" x14ac:dyDescent="0.25">
      <c r="A6" s="1">
        <v>1</v>
      </c>
      <c r="B6" s="1" t="s">
        <v>4</v>
      </c>
      <c r="C6" s="10">
        <v>924419833.16000021</v>
      </c>
      <c r="D6" s="10">
        <v>2990066836.7000003</v>
      </c>
      <c r="F6" s="11">
        <v>1</v>
      </c>
      <c r="G6" s="12" t="s">
        <v>40</v>
      </c>
      <c r="H6" s="13">
        <v>1017108281.0599998</v>
      </c>
      <c r="I6" s="13">
        <v>2197035527.2699995</v>
      </c>
      <c r="J6" s="14"/>
      <c r="K6" s="39">
        <v>1</v>
      </c>
      <c r="L6" s="40" t="s">
        <v>40</v>
      </c>
      <c r="M6" s="41">
        <v>1075102402.1199999</v>
      </c>
      <c r="N6" s="41">
        <v>6256323709.6100016</v>
      </c>
      <c r="O6" s="41">
        <v>2201658486.2799988</v>
      </c>
      <c r="P6" s="41">
        <v>1591121799.7492681</v>
      </c>
      <c r="Q6" s="41">
        <v>11124206397.759268</v>
      </c>
      <c r="R6" s="41">
        <v>1456506161.019999</v>
      </c>
      <c r="S6" s="41">
        <v>9978664110.7300034</v>
      </c>
      <c r="T6" s="41">
        <v>3362441838.920002</v>
      </c>
      <c r="U6" s="41">
        <v>3670971570.8699999</v>
      </c>
      <c r="V6" s="41">
        <v>18468583681.540005</v>
      </c>
      <c r="W6" s="41">
        <v>2525191865.0100002</v>
      </c>
      <c r="X6" s="41">
        <v>12099665739.979992</v>
      </c>
      <c r="Y6" s="41">
        <v>3227642929.1300001</v>
      </c>
      <c r="Z6" s="41">
        <f>5292172440.79</f>
        <v>5292172440.79</v>
      </c>
      <c r="AA6" s="42">
        <f>SUM(W6:Z6)</f>
        <v>23144672974.909992</v>
      </c>
      <c r="AB6" s="41">
        <v>3092015440.9799976</v>
      </c>
      <c r="AC6" s="41">
        <v>11426145411.470018</v>
      </c>
      <c r="AD6" s="41">
        <v>15665828156.349979</v>
      </c>
      <c r="AE6" s="41">
        <v>5152522571.170002</v>
      </c>
      <c r="AF6" s="43">
        <f>SUM(AB6:AE6)</f>
        <v>35336511579.970001</v>
      </c>
      <c r="AG6" s="41">
        <v>-67.109797709088994</v>
      </c>
      <c r="AH6" s="41">
        <v>-2.6388004393740325</v>
      </c>
      <c r="AI6" s="44">
        <v>0.62849046749716919</v>
      </c>
      <c r="AJ6" s="25"/>
      <c r="AK6" s="30"/>
    </row>
    <row r="7" spans="1:37" ht="15" x14ac:dyDescent="0.25">
      <c r="A7" s="1">
        <v>2</v>
      </c>
      <c r="B7" s="1" t="s">
        <v>5</v>
      </c>
      <c r="C7" s="10">
        <v>73573733.799999982</v>
      </c>
      <c r="D7" s="10">
        <v>62145786.739999995</v>
      </c>
      <c r="F7" s="11">
        <v>2</v>
      </c>
      <c r="G7" s="12" t="s">
        <v>41</v>
      </c>
      <c r="H7" s="13">
        <v>195269881.05999994</v>
      </c>
      <c r="I7" s="13">
        <v>447014021.68000025</v>
      </c>
      <c r="J7" s="14"/>
      <c r="K7" s="39">
        <v>2</v>
      </c>
      <c r="L7" s="40" t="s">
        <v>41</v>
      </c>
      <c r="M7" s="41">
        <v>717951766.8499999</v>
      </c>
      <c r="N7" s="41">
        <v>412167787.73000008</v>
      </c>
      <c r="O7" s="41">
        <v>523560472.00000006</v>
      </c>
      <c r="P7" s="41">
        <v>494852770.75599992</v>
      </c>
      <c r="Q7" s="41">
        <v>2148532797.336</v>
      </c>
      <c r="R7" s="41">
        <v>349380563.37000006</v>
      </c>
      <c r="S7" s="41">
        <v>565341102.2700001</v>
      </c>
      <c r="T7" s="41">
        <v>667926389.81000018</v>
      </c>
      <c r="U7" s="41">
        <v>750716853.00999999</v>
      </c>
      <c r="V7" s="41">
        <v>2333364908.46</v>
      </c>
      <c r="W7" s="41">
        <v>920299997.76999998</v>
      </c>
      <c r="X7" s="41">
        <v>776089041.88000011</v>
      </c>
      <c r="Y7" s="41">
        <v>716431566.24000013</v>
      </c>
      <c r="Z7" s="41">
        <v>1627918583.4999995</v>
      </c>
      <c r="AA7" s="42">
        <f t="shared" ref="AA7:AA28" si="0">SUM(W7:Z7)</f>
        <v>4040739189.3899999</v>
      </c>
      <c r="AB7" s="41">
        <v>1533946830.9800003</v>
      </c>
      <c r="AC7" s="41">
        <v>843450370.85000014</v>
      </c>
      <c r="AD7" s="41">
        <v>812082221.34999895</v>
      </c>
      <c r="AE7" s="41">
        <v>1422392832.3000002</v>
      </c>
      <c r="AF7" s="43">
        <f t="shared" ref="AF7:AF28" si="1">SUM(AB7:AE7)</f>
        <v>4611872255.4799995</v>
      </c>
      <c r="AG7" s="41">
        <v>75.153795379909411</v>
      </c>
      <c r="AH7" s="41">
        <v>-12.625063273012227</v>
      </c>
      <c r="AI7" s="44">
        <v>0.17349954780185559</v>
      </c>
      <c r="AJ7" s="25"/>
      <c r="AK7" s="30"/>
    </row>
    <row r="8" spans="1:37" ht="15" x14ac:dyDescent="0.25">
      <c r="A8" s="1">
        <v>3</v>
      </c>
      <c r="B8" s="1" t="s">
        <v>6</v>
      </c>
      <c r="C8" s="10">
        <v>9255990682.3699932</v>
      </c>
      <c r="D8" s="10">
        <v>60007244969.980011</v>
      </c>
      <c r="F8" s="11">
        <v>3</v>
      </c>
      <c r="G8" s="12" t="s">
        <v>42</v>
      </c>
      <c r="H8" s="13">
        <v>28550373.689999998</v>
      </c>
      <c r="I8" s="13">
        <v>189449123.18000001</v>
      </c>
      <c r="J8" s="14"/>
      <c r="K8" s="39">
        <v>3</v>
      </c>
      <c r="L8" s="40" t="s">
        <v>42</v>
      </c>
      <c r="M8" s="41">
        <v>37994665.019999996</v>
      </c>
      <c r="N8" s="41">
        <v>25912096</v>
      </c>
      <c r="O8" s="41">
        <v>12332860.07</v>
      </c>
      <c r="P8" s="41">
        <v>17906393.449999999</v>
      </c>
      <c r="Q8" s="41">
        <v>94146014.540000007</v>
      </c>
      <c r="R8" s="41">
        <v>20800113.620000001</v>
      </c>
      <c r="S8" s="41">
        <v>62276958.780000001</v>
      </c>
      <c r="T8" s="41">
        <v>15980268.039999999</v>
      </c>
      <c r="U8" s="41">
        <v>16395259.279999999</v>
      </c>
      <c r="V8" s="41">
        <v>115452599.72</v>
      </c>
      <c r="W8" s="41">
        <v>70568216.810000002</v>
      </c>
      <c r="X8" s="41">
        <v>49239379.759999998</v>
      </c>
      <c r="Y8" s="41">
        <v>36402701.490000002</v>
      </c>
      <c r="Z8" s="41">
        <v>67346531.530000001</v>
      </c>
      <c r="AA8" s="42">
        <f t="shared" si="0"/>
        <v>223556829.59</v>
      </c>
      <c r="AB8" s="41">
        <v>40285214.789999999</v>
      </c>
      <c r="AC8" s="41">
        <v>252505493.35999998</v>
      </c>
      <c r="AD8" s="41">
        <v>40704500.560000002</v>
      </c>
      <c r="AE8" s="41">
        <v>14859854.459999999</v>
      </c>
      <c r="AF8" s="43">
        <f t="shared" si="1"/>
        <v>348355063.16999996</v>
      </c>
      <c r="AG8" s="41">
        <v>-63.493337946510351</v>
      </c>
      <c r="AH8" s="41">
        <v>-77.935234194829221</v>
      </c>
      <c r="AI8" s="44">
        <v>1.8125639912305305E-3</v>
      </c>
      <c r="AJ8" s="25"/>
      <c r="AK8" s="30"/>
    </row>
    <row r="9" spans="1:37" ht="15" x14ac:dyDescent="0.25">
      <c r="A9" s="1">
        <v>4</v>
      </c>
      <c r="B9" s="1" t="s">
        <v>7</v>
      </c>
      <c r="C9" s="10">
        <v>23259571398.100002</v>
      </c>
      <c r="D9" s="10">
        <v>7147540292.5500002</v>
      </c>
      <c r="F9" s="11">
        <v>4</v>
      </c>
      <c r="G9" s="12" t="s">
        <v>43</v>
      </c>
      <c r="H9" s="13">
        <v>11325248831.720001</v>
      </c>
      <c r="I9" s="13">
        <v>3154117867.6299987</v>
      </c>
      <c r="J9" s="14"/>
      <c r="K9" s="39">
        <v>4</v>
      </c>
      <c r="L9" s="40" t="s">
        <v>43</v>
      </c>
      <c r="M9" s="41">
        <v>3517159147.3300018</v>
      </c>
      <c r="N9" s="41">
        <v>3228548362.6900015</v>
      </c>
      <c r="O9" s="41">
        <v>2560073944.5199981</v>
      </c>
      <c r="P9" s="41">
        <v>3148305487.5550656</v>
      </c>
      <c r="Q9" s="41">
        <v>12454086942.095066</v>
      </c>
      <c r="R9" s="41">
        <v>4221959910.8499975</v>
      </c>
      <c r="S9" s="41">
        <v>5640380797.5100012</v>
      </c>
      <c r="T9" s="41">
        <v>5098152582.6199932</v>
      </c>
      <c r="U9" s="41">
        <v>5096631399.3800001</v>
      </c>
      <c r="V9" s="41">
        <v>20057124690.359993</v>
      </c>
      <c r="W9" s="41">
        <v>6787917646.810009</v>
      </c>
      <c r="X9" s="41">
        <v>10928336959.610003</v>
      </c>
      <c r="Y9" s="41">
        <v>7687946718.5199852</v>
      </c>
      <c r="Z9" s="41">
        <v>8166013582.8400011</v>
      </c>
      <c r="AA9" s="42">
        <f t="shared" si="0"/>
        <v>33570214907.779999</v>
      </c>
      <c r="AB9" s="41">
        <v>10751828014.129972</v>
      </c>
      <c r="AC9" s="41">
        <v>16483056779.900009</v>
      </c>
      <c r="AD9" s="41">
        <v>15559075177.400002</v>
      </c>
      <c r="AE9" s="41">
        <v>12210591582.360001</v>
      </c>
      <c r="AF9" s="43">
        <f t="shared" si="1"/>
        <v>55004551553.789986</v>
      </c>
      <c r="AG9" s="41">
        <v>-21.521096574581556</v>
      </c>
      <c r="AH9" s="41">
        <v>49.529405731325809</v>
      </c>
      <c r="AI9" s="44">
        <v>1.4894142249767606</v>
      </c>
      <c r="AJ9" s="25"/>
      <c r="AK9" s="30"/>
    </row>
    <row r="10" spans="1:37" ht="15" x14ac:dyDescent="0.25">
      <c r="A10" s="1">
        <v>5</v>
      </c>
      <c r="B10" s="1" t="s">
        <v>8</v>
      </c>
      <c r="C10" s="10">
        <v>2976931859.2400026</v>
      </c>
      <c r="D10" s="10">
        <v>5075669091.1899986</v>
      </c>
      <c r="F10" s="11">
        <v>5</v>
      </c>
      <c r="G10" s="12" t="s">
        <v>44</v>
      </c>
      <c r="H10" s="13">
        <v>4156069515.1300001</v>
      </c>
      <c r="I10" s="13">
        <v>2721447798.4300003</v>
      </c>
      <c r="J10" s="14"/>
      <c r="K10" s="39">
        <v>5</v>
      </c>
      <c r="L10" s="40" t="s">
        <v>44</v>
      </c>
      <c r="M10" s="41">
        <v>2405990718.4499998</v>
      </c>
      <c r="N10" s="41">
        <v>5830877783.2399979</v>
      </c>
      <c r="O10" s="41">
        <v>10226265443.590002</v>
      </c>
      <c r="P10" s="41">
        <v>5747151410.2563305</v>
      </c>
      <c r="Q10" s="41">
        <v>24210285355.536331</v>
      </c>
      <c r="R10" s="41">
        <v>2820663174.8700004</v>
      </c>
      <c r="S10" s="41">
        <v>13348670471.409985</v>
      </c>
      <c r="T10" s="41">
        <v>13319712473.020002</v>
      </c>
      <c r="U10" s="41">
        <v>11026007241.57</v>
      </c>
      <c r="V10" s="41">
        <v>40515053360.869987</v>
      </c>
      <c r="W10" s="41">
        <v>4486952573.8599987</v>
      </c>
      <c r="X10" s="41">
        <v>25777353354.720001</v>
      </c>
      <c r="Y10" s="41">
        <v>12721512261.740004</v>
      </c>
      <c r="Z10" s="41">
        <v>14931272122.149998</v>
      </c>
      <c r="AA10" s="42">
        <f t="shared" si="0"/>
        <v>57917090312.470001</v>
      </c>
      <c r="AB10" s="41">
        <v>8979210646.2999954</v>
      </c>
      <c r="AC10" s="41">
        <v>43869303753.919937</v>
      </c>
      <c r="AD10" s="41">
        <v>28766748477.539993</v>
      </c>
      <c r="AE10" s="41">
        <v>20058932582.499981</v>
      </c>
      <c r="AF10" s="43">
        <f t="shared" si="1"/>
        <v>101674195460.2599</v>
      </c>
      <c r="AG10" s="41">
        <v>-30.270421079527814</v>
      </c>
      <c r="AH10" s="41">
        <v>34.341752118650938</v>
      </c>
      <c r="AI10" s="44">
        <v>2.4467331762521378</v>
      </c>
      <c r="AJ10" s="25"/>
      <c r="AK10" s="30"/>
    </row>
    <row r="11" spans="1:37" ht="15" x14ac:dyDescent="0.25">
      <c r="A11" s="1">
        <v>6</v>
      </c>
      <c r="B11" s="1" t="s">
        <v>9</v>
      </c>
      <c r="C11" s="10">
        <v>354357162.46000004</v>
      </c>
      <c r="D11" s="10">
        <v>310430418.29000002</v>
      </c>
      <c r="F11" s="11">
        <v>6</v>
      </c>
      <c r="G11" s="12" t="s">
        <v>45</v>
      </c>
      <c r="H11" s="13">
        <v>4825926417.5199995</v>
      </c>
      <c r="I11" s="13">
        <v>3604371345.7200003</v>
      </c>
      <c r="J11" s="14"/>
      <c r="K11" s="39">
        <v>6</v>
      </c>
      <c r="L11" s="40" t="s">
        <v>45</v>
      </c>
      <c r="M11" s="41">
        <v>2071057966.2</v>
      </c>
      <c r="N11" s="41">
        <v>3381662060.2700014</v>
      </c>
      <c r="O11" s="41">
        <v>6537746644.6700001</v>
      </c>
      <c r="P11" s="41">
        <v>2347468163.2499986</v>
      </c>
      <c r="Q11" s="41">
        <v>14337934834.389999</v>
      </c>
      <c r="R11" s="41">
        <v>2637630140.5699997</v>
      </c>
      <c r="S11" s="41">
        <v>7723912290.9099941</v>
      </c>
      <c r="T11" s="41">
        <v>5670903257.5500031</v>
      </c>
      <c r="U11" s="41">
        <v>8424257137.2700005</v>
      </c>
      <c r="V11" s="41">
        <v>24456702826.299995</v>
      </c>
      <c r="W11" s="41">
        <v>3690721507.5799999</v>
      </c>
      <c r="X11" s="41">
        <v>8450507605.9599991</v>
      </c>
      <c r="Y11" s="41">
        <v>7404082453.6700001</v>
      </c>
      <c r="Z11" s="41">
        <v>6957386688.8599997</v>
      </c>
      <c r="AA11" s="42">
        <f t="shared" si="0"/>
        <v>26502698256.07</v>
      </c>
      <c r="AB11" s="41">
        <v>5556198601.749999</v>
      </c>
      <c r="AC11" s="41">
        <v>18493049613.799999</v>
      </c>
      <c r="AD11" s="41">
        <v>26256203021.339996</v>
      </c>
      <c r="AE11" s="41">
        <v>20770644624.729992</v>
      </c>
      <c r="AF11" s="43">
        <f t="shared" si="1"/>
        <v>71076095861.619995</v>
      </c>
      <c r="AG11" s="41">
        <v>-20.892428323134009</v>
      </c>
      <c r="AH11" s="41">
        <v>198.54089694320783</v>
      </c>
      <c r="AI11" s="44">
        <v>2.5335458447976991</v>
      </c>
      <c r="AJ11" s="25"/>
      <c r="AK11" s="30"/>
    </row>
    <row r="12" spans="1:37" ht="15" x14ac:dyDescent="0.25">
      <c r="A12" s="1">
        <v>7</v>
      </c>
      <c r="B12" s="1" t="s">
        <v>10</v>
      </c>
      <c r="C12" s="10">
        <v>13498999034.660011</v>
      </c>
      <c r="D12" s="10">
        <v>23650733866.509995</v>
      </c>
      <c r="F12" s="11">
        <v>7</v>
      </c>
      <c r="G12" s="12" t="s">
        <v>46</v>
      </c>
      <c r="H12" s="13">
        <v>4039133460.5100012</v>
      </c>
      <c r="I12" s="13">
        <v>5384869803.4100037</v>
      </c>
      <c r="J12" s="14"/>
      <c r="K12" s="39">
        <v>7</v>
      </c>
      <c r="L12" s="40" t="s">
        <v>46</v>
      </c>
      <c r="M12" s="41">
        <v>7483904927.8199997</v>
      </c>
      <c r="N12" s="41">
        <v>9145849553.0599995</v>
      </c>
      <c r="O12" s="41">
        <v>8905900428.3399963</v>
      </c>
      <c r="P12" s="41">
        <v>8915996103.9790764</v>
      </c>
      <c r="Q12" s="41">
        <v>34451651013.199066</v>
      </c>
      <c r="R12" s="41">
        <v>12688898477.110006</v>
      </c>
      <c r="S12" s="41">
        <v>16302497478.579988</v>
      </c>
      <c r="T12" s="41">
        <v>10059489506.02</v>
      </c>
      <c r="U12" s="41">
        <v>15880230414.42</v>
      </c>
      <c r="V12" s="41">
        <v>54931115876.12999</v>
      </c>
      <c r="W12" s="41">
        <v>10630685788.689995</v>
      </c>
      <c r="X12" s="41">
        <v>32789460250.909988</v>
      </c>
      <c r="Y12" s="41">
        <v>14522940704.429991</v>
      </c>
      <c r="Z12" s="41">
        <v>20221868827.569996</v>
      </c>
      <c r="AA12" s="42">
        <f t="shared" si="0"/>
        <v>78164955571.599976</v>
      </c>
      <c r="AB12" s="41">
        <v>20846304397.310013</v>
      </c>
      <c r="AC12" s="41">
        <v>105114756626.59016</v>
      </c>
      <c r="AD12" s="41">
        <v>35197430175.149994</v>
      </c>
      <c r="AE12" s="41">
        <v>26928803618.360008</v>
      </c>
      <c r="AF12" s="43">
        <f t="shared" si="1"/>
        <v>188087294817.41019</v>
      </c>
      <c r="AG12" s="41">
        <v>-23.492131430174073</v>
      </c>
      <c r="AH12" s="41">
        <v>33.166740660714524</v>
      </c>
      <c r="AI12" s="44">
        <v>3.2847010646669395</v>
      </c>
      <c r="AJ12" s="25"/>
      <c r="AK12" s="30"/>
    </row>
    <row r="13" spans="1:37" ht="15" x14ac:dyDescent="0.25">
      <c r="A13" s="1">
        <v>8</v>
      </c>
      <c r="B13" s="1" t="s">
        <v>11</v>
      </c>
      <c r="C13" s="10">
        <v>568849352.24000013</v>
      </c>
      <c r="D13" s="10">
        <v>1462841377.9400005</v>
      </c>
      <c r="F13" s="11">
        <v>8</v>
      </c>
      <c r="G13" s="12" t="s">
        <v>47</v>
      </c>
      <c r="H13" s="13">
        <v>3812129838.2199969</v>
      </c>
      <c r="I13" s="13">
        <v>3750747425.0400028</v>
      </c>
      <c r="J13" s="14"/>
      <c r="K13" s="39">
        <v>8</v>
      </c>
      <c r="L13" s="40" t="s">
        <v>47</v>
      </c>
      <c r="M13" s="41">
        <v>5242160704.1400013</v>
      </c>
      <c r="N13" s="41">
        <v>4321814510.9400015</v>
      </c>
      <c r="O13" s="41">
        <v>4899214558.4500036</v>
      </c>
      <c r="P13" s="41">
        <v>5654198623.3111324</v>
      </c>
      <c r="Q13" s="41">
        <v>20117388396.841141</v>
      </c>
      <c r="R13" s="41">
        <v>5189643163.5700054</v>
      </c>
      <c r="S13" s="41">
        <v>4386151928.2100029</v>
      </c>
      <c r="T13" s="41">
        <v>7000403271.7600174</v>
      </c>
      <c r="U13" s="41">
        <v>7459032964.8699999</v>
      </c>
      <c r="V13" s="41">
        <v>24035231328.410027</v>
      </c>
      <c r="W13" s="41">
        <v>6401417718.6600008</v>
      </c>
      <c r="X13" s="41">
        <v>6836180488.3500042</v>
      </c>
      <c r="Y13" s="41">
        <v>6453307119.5499973</v>
      </c>
      <c r="Z13" s="41">
        <v>8497386432.6200085</v>
      </c>
      <c r="AA13" s="42">
        <f t="shared" si="0"/>
        <v>28188291759.180016</v>
      </c>
      <c r="AB13" s="41">
        <v>10311817094.239992</v>
      </c>
      <c r="AC13" s="41">
        <v>7568314003.6699924</v>
      </c>
      <c r="AD13" s="41">
        <v>8074312584.7799978</v>
      </c>
      <c r="AE13" s="41">
        <v>12450538768.330006</v>
      </c>
      <c r="AF13" s="43">
        <f t="shared" si="1"/>
        <v>38404982451.019989</v>
      </c>
      <c r="AG13" s="41">
        <v>54.199365427084814</v>
      </c>
      <c r="AH13" s="41">
        <v>46.521979046810486</v>
      </c>
      <c r="AI13" s="44">
        <v>1.5186823197792401</v>
      </c>
      <c r="AJ13" s="25"/>
      <c r="AK13" s="30"/>
    </row>
    <row r="14" spans="1:37" ht="15" x14ac:dyDescent="0.25">
      <c r="A14" s="1">
        <v>9</v>
      </c>
      <c r="B14" s="1" t="s">
        <v>12</v>
      </c>
      <c r="C14" s="10">
        <v>6353628059.680006</v>
      </c>
      <c r="D14" s="10">
        <v>4902994754.9999962</v>
      </c>
      <c r="F14" s="11">
        <v>9</v>
      </c>
      <c r="G14" s="12" t="s">
        <v>48</v>
      </c>
      <c r="H14" s="13">
        <v>2800357370.4100008</v>
      </c>
      <c r="I14" s="13">
        <v>5171835670.7999992</v>
      </c>
      <c r="J14" s="14"/>
      <c r="K14" s="39">
        <v>9</v>
      </c>
      <c r="L14" s="40" t="s">
        <v>48</v>
      </c>
      <c r="M14" s="41">
        <v>3426076904.9900031</v>
      </c>
      <c r="N14" s="41">
        <v>9598877508.2899971</v>
      </c>
      <c r="O14" s="41">
        <v>12335446824.32</v>
      </c>
      <c r="P14" s="41">
        <v>5531501965.0642643</v>
      </c>
      <c r="Q14" s="41">
        <v>30891903202.664261</v>
      </c>
      <c r="R14" s="41">
        <v>6014186059.4599981</v>
      </c>
      <c r="S14" s="41">
        <v>18681878408.500008</v>
      </c>
      <c r="T14" s="41">
        <v>9368783427.5800037</v>
      </c>
      <c r="U14" s="41">
        <v>16831201504.469999</v>
      </c>
      <c r="V14" s="41">
        <v>50896049400.01001</v>
      </c>
      <c r="W14" s="41">
        <v>5193540804.7400045</v>
      </c>
      <c r="X14" s="41">
        <v>22444087771.919983</v>
      </c>
      <c r="Y14" s="41">
        <v>33107159117.090004</v>
      </c>
      <c r="Z14" s="41">
        <v>17227707168.169998</v>
      </c>
      <c r="AA14" s="42">
        <f t="shared" si="0"/>
        <v>77972494861.919983</v>
      </c>
      <c r="AB14" s="41">
        <v>10133168560.599993</v>
      </c>
      <c r="AC14" s="41">
        <v>24677211058.970005</v>
      </c>
      <c r="AD14" s="41">
        <v>15467382902.759987</v>
      </c>
      <c r="AE14" s="41">
        <v>11838591158.619999</v>
      </c>
      <c r="AF14" s="43">
        <f t="shared" si="1"/>
        <v>62116353680.949982</v>
      </c>
      <c r="AG14" s="41">
        <v>-23.460929149768894</v>
      </c>
      <c r="AH14" s="41">
        <v>-31.28167873381873</v>
      </c>
      <c r="AI14" s="44">
        <v>1.4440386410766191</v>
      </c>
      <c r="AJ14" s="25"/>
      <c r="AK14" s="30"/>
    </row>
    <row r="15" spans="1:37" ht="15" x14ac:dyDescent="0.25">
      <c r="A15" s="1">
        <v>10</v>
      </c>
      <c r="B15" s="1" t="s">
        <v>13</v>
      </c>
      <c r="C15" s="10">
        <v>805954085.83000004</v>
      </c>
      <c r="D15" s="10">
        <v>8380295428.4100008</v>
      </c>
      <c r="F15" s="11">
        <v>10</v>
      </c>
      <c r="G15" s="12" t="s">
        <v>49</v>
      </c>
      <c r="H15" s="13">
        <v>32872315387.360069</v>
      </c>
      <c r="I15" s="13">
        <v>31058528503.080006</v>
      </c>
      <c r="J15" s="14"/>
      <c r="K15" s="39">
        <v>10</v>
      </c>
      <c r="L15" s="40" t="s">
        <v>49</v>
      </c>
      <c r="M15" s="41">
        <v>25508688436.19001</v>
      </c>
      <c r="N15" s="41">
        <v>94983529475.269882</v>
      </c>
      <c r="O15" s="41">
        <v>42554904258.999962</v>
      </c>
      <c r="P15" s="41">
        <v>45879149494.930069</v>
      </c>
      <c r="Q15" s="41">
        <v>208926271665.38995</v>
      </c>
      <c r="R15" s="41">
        <v>69009200108.680099</v>
      </c>
      <c r="S15" s="41">
        <v>250773932104.82019</v>
      </c>
      <c r="T15" s="41">
        <v>68465736636.319908</v>
      </c>
      <c r="U15" s="41">
        <v>70599590706.300003</v>
      </c>
      <c r="V15" s="41">
        <v>458848459556.12018</v>
      </c>
      <c r="W15" s="41">
        <v>72405726794.619995</v>
      </c>
      <c r="X15" s="41">
        <v>383574292348.92999</v>
      </c>
      <c r="Y15" s="41">
        <v>114925619215.34009</v>
      </c>
      <c r="Z15" s="41">
        <v>120684084158.34991</v>
      </c>
      <c r="AA15" s="42">
        <f t="shared" si="0"/>
        <v>691589722517.23999</v>
      </c>
      <c r="AB15" s="41">
        <v>117015394883.74977</v>
      </c>
      <c r="AC15" s="41">
        <v>1020712176272.3395</v>
      </c>
      <c r="AD15" s="41">
        <v>206999842037.08002</v>
      </c>
      <c r="AE15" s="41">
        <v>153675283229.1698</v>
      </c>
      <c r="AF15" s="43">
        <f t="shared" si="1"/>
        <v>1498402696422.3394</v>
      </c>
      <c r="AG15" s="41">
        <v>-25.760676087065882</v>
      </c>
      <c r="AH15" s="41">
        <v>27.336826807694081</v>
      </c>
      <c r="AI15" s="44">
        <v>18.744886463938233</v>
      </c>
      <c r="AJ15" s="25"/>
      <c r="AK15" s="30"/>
    </row>
    <row r="16" spans="1:37" ht="15" x14ac:dyDescent="0.25">
      <c r="A16" s="1">
        <v>11</v>
      </c>
      <c r="B16" s="1" t="s">
        <v>14</v>
      </c>
      <c r="C16" s="10">
        <v>789833476.96999979</v>
      </c>
      <c r="D16" s="10">
        <v>2849753470.4199996</v>
      </c>
      <c r="F16" s="11">
        <v>11</v>
      </c>
      <c r="G16" s="12" t="s">
        <v>50</v>
      </c>
      <c r="H16" s="13">
        <v>2153296789.6300006</v>
      </c>
      <c r="I16" s="13">
        <v>2831044672.9699998</v>
      </c>
      <c r="J16" s="14"/>
      <c r="K16" s="39">
        <v>11</v>
      </c>
      <c r="L16" s="40" t="s">
        <v>50</v>
      </c>
      <c r="M16" s="41">
        <v>2160746424.7200017</v>
      </c>
      <c r="N16" s="41">
        <v>4666712284.5500011</v>
      </c>
      <c r="O16" s="41">
        <v>4106576359.4600005</v>
      </c>
      <c r="P16" s="41">
        <v>3425853384.0899992</v>
      </c>
      <c r="Q16" s="41">
        <v>14359888452.820004</v>
      </c>
      <c r="R16" s="41">
        <v>2851589384.8999991</v>
      </c>
      <c r="S16" s="41">
        <v>3721461503.2999973</v>
      </c>
      <c r="T16" s="41">
        <v>4008653996.2200031</v>
      </c>
      <c r="U16" s="41">
        <v>4713050200.9799995</v>
      </c>
      <c r="V16" s="41">
        <v>15294755085.4</v>
      </c>
      <c r="W16" s="41">
        <v>3949416622.5999999</v>
      </c>
      <c r="X16" s="41">
        <v>4464797289.0499964</v>
      </c>
      <c r="Y16" s="41">
        <v>4661153931.8599987</v>
      </c>
      <c r="Z16" s="41">
        <v>5552901387.1500034</v>
      </c>
      <c r="AA16" s="42">
        <f t="shared" si="0"/>
        <v>18628269230.659996</v>
      </c>
      <c r="AB16" s="41">
        <v>5335768846.8200016</v>
      </c>
      <c r="AC16" s="41">
        <v>8457082377.470006</v>
      </c>
      <c r="AD16" s="41">
        <v>6007975952.1899986</v>
      </c>
      <c r="AE16" s="41">
        <v>5562848433.7999983</v>
      </c>
      <c r="AF16" s="43">
        <f t="shared" si="1"/>
        <v>25363675610.280006</v>
      </c>
      <c r="AG16" s="41">
        <v>-7.4089430772063025</v>
      </c>
      <c r="AH16" s="41">
        <v>0.17913242026975951</v>
      </c>
      <c r="AI16" s="44">
        <v>0.67854088254502531</v>
      </c>
      <c r="AJ16" s="25"/>
      <c r="AK16" s="30"/>
    </row>
    <row r="17" spans="1:37" ht="15" x14ac:dyDescent="0.25">
      <c r="A17" s="1">
        <v>12</v>
      </c>
      <c r="B17" s="1" t="s">
        <v>15</v>
      </c>
      <c r="C17" s="10">
        <v>221668579.13</v>
      </c>
      <c r="D17" s="10">
        <v>182125458.86000004</v>
      </c>
      <c r="F17" s="11">
        <v>12</v>
      </c>
      <c r="G17" s="12" t="s">
        <v>51</v>
      </c>
      <c r="H17" s="13">
        <v>53363830297.510063</v>
      </c>
      <c r="I17" s="13">
        <v>51050942200.799988</v>
      </c>
      <c r="J17" s="14"/>
      <c r="K17" s="39">
        <v>12</v>
      </c>
      <c r="L17" s="40" t="s">
        <v>51</v>
      </c>
      <c r="M17" s="41">
        <v>29347577789.520016</v>
      </c>
      <c r="N17" s="41">
        <v>155737512423.05002</v>
      </c>
      <c r="O17" s="41">
        <v>131968997533.5</v>
      </c>
      <c r="P17" s="41">
        <v>45202118642.220551</v>
      </c>
      <c r="Q17" s="41">
        <v>362256206388.29065</v>
      </c>
      <c r="R17" s="41">
        <v>35749032945.989967</v>
      </c>
      <c r="S17" s="41">
        <v>208108572485.78992</v>
      </c>
      <c r="T17" s="41">
        <v>170568346836.17001</v>
      </c>
      <c r="U17" s="41">
        <v>52129485045.93</v>
      </c>
      <c r="V17" s="41">
        <v>466555437313.87988</v>
      </c>
      <c r="W17" s="41">
        <v>48543391853.320007</v>
      </c>
      <c r="X17" s="41">
        <v>193654219230.38977</v>
      </c>
      <c r="Y17" s="41">
        <v>138755995458.72995</v>
      </c>
      <c r="Z17" s="41">
        <v>92665307259.220093</v>
      </c>
      <c r="AA17" s="42">
        <f t="shared" si="0"/>
        <v>473618913801.65979</v>
      </c>
      <c r="AB17" s="41">
        <v>65520600395.430023</v>
      </c>
      <c r="AC17" s="41">
        <v>99616528349.509857</v>
      </c>
      <c r="AD17" s="41">
        <v>80165462527.580063</v>
      </c>
      <c r="AE17" s="41">
        <v>78025137696.759979</v>
      </c>
      <c r="AF17" s="43">
        <f t="shared" si="1"/>
        <v>323327728969.27991</v>
      </c>
      <c r="AG17" s="41">
        <v>-2.669883966656748</v>
      </c>
      <c r="AH17" s="41">
        <v>-15.798975900987402</v>
      </c>
      <c r="AI17" s="44">
        <v>9.5172907231791939</v>
      </c>
      <c r="AJ17" s="25"/>
      <c r="AK17" s="30"/>
    </row>
    <row r="18" spans="1:37" ht="15" x14ac:dyDescent="0.25">
      <c r="A18" s="1">
        <v>13</v>
      </c>
      <c r="B18" s="1" t="s">
        <v>16</v>
      </c>
      <c r="C18" s="10">
        <v>34403394.259999998</v>
      </c>
      <c r="D18" s="10">
        <v>12489746151.369999</v>
      </c>
      <c r="F18" s="11">
        <v>13</v>
      </c>
      <c r="G18" s="12" t="s">
        <v>52</v>
      </c>
      <c r="H18" s="13">
        <v>58721285385.44001</v>
      </c>
      <c r="I18" s="13">
        <v>45092468387.099983</v>
      </c>
      <c r="J18" s="14"/>
      <c r="K18" s="39">
        <v>13</v>
      </c>
      <c r="L18" s="40" t="s">
        <v>52</v>
      </c>
      <c r="M18" s="41">
        <v>44564114112.670029</v>
      </c>
      <c r="N18" s="41">
        <v>174682190641.09003</v>
      </c>
      <c r="O18" s="41">
        <v>138951906659.20004</v>
      </c>
      <c r="P18" s="41">
        <v>110400838943.78342</v>
      </c>
      <c r="Q18" s="41">
        <v>468599050356.74353</v>
      </c>
      <c r="R18" s="41">
        <v>62901538954.779984</v>
      </c>
      <c r="S18" s="41">
        <v>262732326108.47998</v>
      </c>
      <c r="T18" s="41">
        <v>155722639874.83994</v>
      </c>
      <c r="U18" s="41">
        <v>145060031049.38</v>
      </c>
      <c r="V18" s="41">
        <v>626416535987.47986</v>
      </c>
      <c r="W18" s="41">
        <v>43172537360.129959</v>
      </c>
      <c r="X18" s="41">
        <v>221970068948.27017</v>
      </c>
      <c r="Y18" s="41">
        <v>234591690618.67978</v>
      </c>
      <c r="Z18" s="41">
        <v>163727632712.83002</v>
      </c>
      <c r="AA18" s="42">
        <f t="shared" si="0"/>
        <v>663461929639.90991</v>
      </c>
      <c r="AB18" s="41">
        <v>107904974386.0401</v>
      </c>
      <c r="AC18" s="41">
        <v>360204613834.84979</v>
      </c>
      <c r="AD18" s="41">
        <v>271337489199.80011</v>
      </c>
      <c r="AE18" s="41">
        <v>141839590602.74002</v>
      </c>
      <c r="AF18" s="43">
        <f t="shared" si="1"/>
        <v>881286668023.42993</v>
      </c>
      <c r="AG18" s="41">
        <v>-47.725767264583169</v>
      </c>
      <c r="AH18" s="41">
        <v>-13.368569341303868</v>
      </c>
      <c r="AI18" s="44">
        <v>17.301201377809917</v>
      </c>
      <c r="AJ18" s="25"/>
      <c r="AK18" s="30"/>
    </row>
    <row r="19" spans="1:37" ht="15" x14ac:dyDescent="0.25">
      <c r="A19" s="1">
        <v>14</v>
      </c>
      <c r="B19" s="1" t="s">
        <v>17</v>
      </c>
      <c r="C19" s="10">
        <v>14609988315.580009</v>
      </c>
      <c r="D19" s="10">
        <v>17166971138.340006</v>
      </c>
      <c r="F19" s="11">
        <v>14</v>
      </c>
      <c r="G19" s="12" t="s">
        <v>53</v>
      </c>
      <c r="H19" s="13">
        <v>33589423179.519981</v>
      </c>
      <c r="I19" s="13">
        <v>31049049574.450005</v>
      </c>
      <c r="J19" s="14"/>
      <c r="K19" s="39">
        <v>14</v>
      </c>
      <c r="L19" s="40" t="s">
        <v>53</v>
      </c>
      <c r="M19" s="41">
        <v>24379792511.869984</v>
      </c>
      <c r="N19" s="41">
        <v>50170247750.46003</v>
      </c>
      <c r="O19" s="41">
        <v>39701194432.359978</v>
      </c>
      <c r="P19" s="41">
        <v>27333175280.771797</v>
      </c>
      <c r="Q19" s="41">
        <v>141584409975.46179</v>
      </c>
      <c r="R19" s="41">
        <v>35130837969.97998</v>
      </c>
      <c r="S19" s="41">
        <v>56010473220.719986</v>
      </c>
      <c r="T19" s="41">
        <v>77305856241.709976</v>
      </c>
      <c r="U19" s="41">
        <v>66713836096.379997</v>
      </c>
      <c r="V19" s="41">
        <v>235161003528.78995</v>
      </c>
      <c r="W19" s="41">
        <v>80919878422.950043</v>
      </c>
      <c r="X19" s="41">
        <v>170729182294.49985</v>
      </c>
      <c r="Y19" s="41">
        <v>169143255582.3298</v>
      </c>
      <c r="Z19" s="41">
        <v>99543100053.619904</v>
      </c>
      <c r="AA19" s="42">
        <f t="shared" si="0"/>
        <v>520335416353.39954</v>
      </c>
      <c r="AB19" s="41">
        <v>142867257723.28992</v>
      </c>
      <c r="AC19" s="41">
        <v>212265491259.75958</v>
      </c>
      <c r="AD19" s="41">
        <v>244862045647.86981</v>
      </c>
      <c r="AE19" s="41">
        <v>123336528294.57004</v>
      </c>
      <c r="AF19" s="43">
        <f t="shared" si="1"/>
        <v>723331322925.48938</v>
      </c>
      <c r="AG19" s="41">
        <v>-49.630197702449436</v>
      </c>
      <c r="AH19" s="41">
        <v>23.902639387495025</v>
      </c>
      <c r="AI19" s="44">
        <v>15.044248958958049</v>
      </c>
      <c r="AJ19" s="25"/>
      <c r="AK19" s="30"/>
    </row>
    <row r="20" spans="1:37" ht="15" x14ac:dyDescent="0.25">
      <c r="A20" s="1">
        <v>15</v>
      </c>
      <c r="B20" s="1" t="s">
        <v>18</v>
      </c>
      <c r="C20" s="10">
        <v>408255326.71999997</v>
      </c>
      <c r="D20" s="10">
        <v>190949568.77999997</v>
      </c>
      <c r="F20" s="11">
        <v>15</v>
      </c>
      <c r="G20" s="12" t="s">
        <v>54</v>
      </c>
      <c r="H20" s="13">
        <v>13320061298.130009</v>
      </c>
      <c r="I20" s="13">
        <v>18285300375.449997</v>
      </c>
      <c r="J20" s="14"/>
      <c r="K20" s="39">
        <v>15</v>
      </c>
      <c r="L20" s="40" t="s">
        <v>54</v>
      </c>
      <c r="M20" s="41">
        <v>14922317134.91</v>
      </c>
      <c r="N20" s="41">
        <v>23890461806.790009</v>
      </c>
      <c r="O20" s="41">
        <v>18179598725.579994</v>
      </c>
      <c r="P20" s="41">
        <v>22418535120.479561</v>
      </c>
      <c r="Q20" s="41">
        <v>79410912787.759567</v>
      </c>
      <c r="R20" s="41">
        <v>8937449855.9099998</v>
      </c>
      <c r="S20" s="41">
        <v>28514135070.460033</v>
      </c>
      <c r="T20" s="41">
        <v>22141704140.960007</v>
      </c>
      <c r="U20" s="41">
        <v>24047766821.580002</v>
      </c>
      <c r="V20" s="41">
        <v>83641055888.910034</v>
      </c>
      <c r="W20" s="41">
        <v>11429846967.750008</v>
      </c>
      <c r="X20" s="41">
        <v>40207758472.519958</v>
      </c>
      <c r="Y20" s="41">
        <v>26839817505.590015</v>
      </c>
      <c r="Z20" s="41">
        <v>25482809760.659943</v>
      </c>
      <c r="AA20" s="42">
        <f t="shared" si="0"/>
        <v>103960232706.51993</v>
      </c>
      <c r="AB20" s="41">
        <v>18287886735.120026</v>
      </c>
      <c r="AC20" s="41">
        <v>54224600042.639893</v>
      </c>
      <c r="AD20" s="41">
        <v>19707831945.87999</v>
      </c>
      <c r="AE20" s="41">
        <v>21475442339.919991</v>
      </c>
      <c r="AF20" s="43">
        <f t="shared" si="1"/>
        <v>113695761063.55991</v>
      </c>
      <c r="AG20" s="41">
        <v>8.9690758420006116</v>
      </c>
      <c r="AH20" s="41">
        <v>-15.725767520842531</v>
      </c>
      <c r="AI20" s="44">
        <v>2.6195151228342852</v>
      </c>
      <c r="AJ20" s="25"/>
      <c r="AK20" s="30"/>
    </row>
    <row r="21" spans="1:37" ht="15" x14ac:dyDescent="0.25">
      <c r="A21" s="1">
        <v>16</v>
      </c>
      <c r="B21" s="1" t="s">
        <v>19</v>
      </c>
      <c r="C21" s="10">
        <v>1892967953.2399995</v>
      </c>
      <c r="D21" s="10">
        <v>2028220180.4800005</v>
      </c>
      <c r="F21" s="11">
        <v>16</v>
      </c>
      <c r="G21" s="12" t="s">
        <v>55</v>
      </c>
      <c r="H21" s="13">
        <v>3702240563.9500003</v>
      </c>
      <c r="I21" s="13">
        <v>5607629606.8100023</v>
      </c>
      <c r="J21" s="14"/>
      <c r="K21" s="39">
        <v>16</v>
      </c>
      <c r="L21" s="40" t="s">
        <v>55</v>
      </c>
      <c r="M21" s="41">
        <v>2958829560.8400006</v>
      </c>
      <c r="N21" s="41">
        <v>6742003559.4799976</v>
      </c>
      <c r="O21" s="41">
        <v>5271445816.4700069</v>
      </c>
      <c r="P21" s="41">
        <v>5183338138.1722631</v>
      </c>
      <c r="Q21" s="41">
        <v>20155617074.962269</v>
      </c>
      <c r="R21" s="41">
        <v>4862179578.4900036</v>
      </c>
      <c r="S21" s="41">
        <v>8760101638.7299976</v>
      </c>
      <c r="T21" s="41">
        <v>8486029736.2300005</v>
      </c>
      <c r="U21" s="41">
        <v>13084415222.790001</v>
      </c>
      <c r="V21" s="41">
        <v>35192726176.240005</v>
      </c>
      <c r="W21" s="41">
        <v>11294510459.630001</v>
      </c>
      <c r="X21" s="41">
        <v>30122719401.52002</v>
      </c>
      <c r="Y21" s="41">
        <v>14964477718.360004</v>
      </c>
      <c r="Z21" s="41">
        <v>25217408935.929981</v>
      </c>
      <c r="AA21" s="42">
        <f t="shared" si="0"/>
        <v>81599116515.440002</v>
      </c>
      <c r="AB21" s="41">
        <v>13012225557.75</v>
      </c>
      <c r="AC21" s="41">
        <v>43139530251.88018</v>
      </c>
      <c r="AD21" s="41">
        <v>19475874724.300014</v>
      </c>
      <c r="AE21" s="41">
        <v>15287580152.980022</v>
      </c>
      <c r="AF21" s="43">
        <f t="shared" si="1"/>
        <v>90915210686.910217</v>
      </c>
      <c r="AG21" s="41">
        <v>-21.505039596985416</v>
      </c>
      <c r="AH21" s="41">
        <v>-39.376879711070764</v>
      </c>
      <c r="AI21" s="44">
        <v>1.8647367895110671</v>
      </c>
      <c r="AJ21" s="25"/>
      <c r="AK21" s="30"/>
    </row>
    <row r="22" spans="1:37" ht="15" x14ac:dyDescent="0.25">
      <c r="A22" s="1">
        <v>17</v>
      </c>
      <c r="B22" s="1" t="s">
        <v>20</v>
      </c>
      <c r="C22" s="10">
        <v>15356262633.489998</v>
      </c>
      <c r="D22" s="10">
        <v>8241082551.4799967</v>
      </c>
      <c r="F22" s="11">
        <v>17</v>
      </c>
      <c r="G22" s="12" t="s">
        <v>56</v>
      </c>
      <c r="H22" s="13">
        <v>18277395806.340042</v>
      </c>
      <c r="I22" s="13">
        <v>23661158356.330002</v>
      </c>
      <c r="J22" s="14"/>
      <c r="K22" s="39">
        <v>17</v>
      </c>
      <c r="L22" s="40" t="s">
        <v>56</v>
      </c>
      <c r="M22" s="41">
        <v>21660775287.300014</v>
      </c>
      <c r="N22" s="41">
        <v>22919580771.310032</v>
      </c>
      <c r="O22" s="41">
        <v>23671942759.949986</v>
      </c>
      <c r="P22" s="41">
        <v>27144779374.94001</v>
      </c>
      <c r="Q22" s="41">
        <v>95397078193.500031</v>
      </c>
      <c r="R22" s="41">
        <v>22802906709.869934</v>
      </c>
      <c r="S22" s="41">
        <v>28607970118.229961</v>
      </c>
      <c r="T22" s="41">
        <v>44926132841.419991</v>
      </c>
      <c r="U22" s="41">
        <v>34257601158.450001</v>
      </c>
      <c r="V22" s="41">
        <v>130594610827.96989</v>
      </c>
      <c r="W22" s="41">
        <v>42685567834.60997</v>
      </c>
      <c r="X22" s="41">
        <v>51993196877.170021</v>
      </c>
      <c r="Y22" s="41">
        <v>62000665780.950119</v>
      </c>
      <c r="Z22" s="41">
        <v>68021196610.569786</v>
      </c>
      <c r="AA22" s="42">
        <f t="shared" si="0"/>
        <v>224700627103.2999</v>
      </c>
      <c r="AB22" s="41">
        <v>58297999434.390442</v>
      </c>
      <c r="AC22" s="41">
        <v>47705258065.910103</v>
      </c>
      <c r="AD22" s="41">
        <v>51489554990.219902</v>
      </c>
      <c r="AE22" s="41">
        <v>64532416770.309898</v>
      </c>
      <c r="AF22" s="43">
        <f t="shared" si="1"/>
        <v>222025229260.83035</v>
      </c>
      <c r="AG22" s="41">
        <v>25.331082745942162</v>
      </c>
      <c r="AH22" s="41">
        <v>-5.1289598156198384</v>
      </c>
      <c r="AI22" s="44">
        <v>7.8714859031630739</v>
      </c>
      <c r="AJ22" s="25"/>
      <c r="AK22" s="30"/>
    </row>
    <row r="23" spans="1:37" ht="15" x14ac:dyDescent="0.25">
      <c r="A23" s="1">
        <v>18</v>
      </c>
      <c r="B23" s="1" t="s">
        <v>21</v>
      </c>
      <c r="C23" s="10">
        <v>16254491474.489986</v>
      </c>
      <c r="D23" s="10">
        <v>87268147945.430008</v>
      </c>
      <c r="F23" s="11">
        <v>18</v>
      </c>
      <c r="G23" s="12" t="s">
        <v>57</v>
      </c>
      <c r="H23" s="13">
        <v>1427874995.509999</v>
      </c>
      <c r="I23" s="13">
        <v>1684778141.5999987</v>
      </c>
      <c r="J23" s="14"/>
      <c r="K23" s="39">
        <v>18</v>
      </c>
      <c r="L23" s="40" t="s">
        <v>57</v>
      </c>
      <c r="M23" s="41">
        <v>987164181.09000039</v>
      </c>
      <c r="N23" s="41">
        <v>2492550928.2800007</v>
      </c>
      <c r="O23" s="41">
        <v>2496640300.5700006</v>
      </c>
      <c r="P23" s="41">
        <v>2178120985.399014</v>
      </c>
      <c r="Q23" s="41">
        <v>8154476395.339016</v>
      </c>
      <c r="R23" s="41">
        <v>1583200405.9000013</v>
      </c>
      <c r="S23" s="41">
        <v>4361244464.340003</v>
      </c>
      <c r="T23" s="41">
        <v>2987311392.1699991</v>
      </c>
      <c r="U23" s="41">
        <v>3435309736.5500002</v>
      </c>
      <c r="V23" s="41">
        <v>12367065998.960003</v>
      </c>
      <c r="W23" s="41">
        <v>2039135212.7899995</v>
      </c>
      <c r="X23" s="41">
        <v>5602902945.9800034</v>
      </c>
      <c r="Y23" s="41">
        <v>6049546794.9999971</v>
      </c>
      <c r="Z23" s="41">
        <v>2850981538.9100032</v>
      </c>
      <c r="AA23" s="42">
        <f t="shared" si="0"/>
        <v>16542566492.680004</v>
      </c>
      <c r="AB23" s="41">
        <v>2956288396.6800003</v>
      </c>
      <c r="AC23" s="41">
        <v>8001764856.3299999</v>
      </c>
      <c r="AD23" s="41">
        <v>6361272526.5899992</v>
      </c>
      <c r="AE23" s="41">
        <v>8094668085.8800116</v>
      </c>
      <c r="AF23" s="43">
        <f t="shared" si="1"/>
        <v>25413993865.480011</v>
      </c>
      <c r="AG23" s="41">
        <v>27.249195063479071</v>
      </c>
      <c r="AH23" s="41">
        <v>183.92565772189437</v>
      </c>
      <c r="AI23" s="44">
        <v>0.98736524862499031</v>
      </c>
      <c r="AJ23" s="25"/>
      <c r="AK23" s="30"/>
    </row>
    <row r="24" spans="1:37" ht="15" x14ac:dyDescent="0.25">
      <c r="A24" s="1">
        <v>19</v>
      </c>
      <c r="B24" s="1" t="s">
        <v>22</v>
      </c>
      <c r="C24" s="10">
        <v>557231418.32999992</v>
      </c>
      <c r="D24" s="10">
        <v>84617742.849999994</v>
      </c>
      <c r="F24" s="11">
        <v>19</v>
      </c>
      <c r="G24" s="12" t="s">
        <v>58</v>
      </c>
      <c r="H24" s="13">
        <v>10667955286.6</v>
      </c>
      <c r="I24" s="13">
        <v>10885125879.070004</v>
      </c>
      <c r="J24" s="14"/>
      <c r="K24" s="39">
        <v>19</v>
      </c>
      <c r="L24" s="40" t="s">
        <v>58</v>
      </c>
      <c r="M24" s="41">
        <v>7963777111.6000032</v>
      </c>
      <c r="N24" s="41">
        <v>34967081056.080002</v>
      </c>
      <c r="O24" s="41">
        <v>13339518482.810009</v>
      </c>
      <c r="P24" s="41">
        <v>13383807083.835058</v>
      </c>
      <c r="Q24" s="41">
        <v>69654183734.325073</v>
      </c>
      <c r="R24" s="41">
        <v>11004464984.290012</v>
      </c>
      <c r="S24" s="41">
        <v>45012589969.76001</v>
      </c>
      <c r="T24" s="41">
        <v>15160902346.579998</v>
      </c>
      <c r="U24" s="41">
        <v>23704050425.740002</v>
      </c>
      <c r="V24" s="41">
        <v>94882007726.370026</v>
      </c>
      <c r="W24" s="41">
        <v>12921489030.040012</v>
      </c>
      <c r="X24" s="41">
        <v>52478311583.57</v>
      </c>
      <c r="Y24" s="41">
        <v>29855278277.550034</v>
      </c>
      <c r="Z24" s="41">
        <v>21622000027.040012</v>
      </c>
      <c r="AA24" s="42">
        <f t="shared" si="0"/>
        <v>116877078918.20006</v>
      </c>
      <c r="AB24" s="41">
        <v>21758462366.989998</v>
      </c>
      <c r="AC24" s="41">
        <v>89099136791.860138</v>
      </c>
      <c r="AD24" s="41">
        <v>40663999141.610008</v>
      </c>
      <c r="AE24" s="41">
        <v>27936369352.779991</v>
      </c>
      <c r="AF24" s="43">
        <f t="shared" si="1"/>
        <v>179457967653.24014</v>
      </c>
      <c r="AG24" s="41">
        <v>-31.299503387521693</v>
      </c>
      <c r="AH24" s="41">
        <v>29.203447034702446</v>
      </c>
      <c r="AI24" s="44">
        <v>3.4076011491814553</v>
      </c>
      <c r="AJ24" s="25"/>
      <c r="AK24" s="30"/>
    </row>
    <row r="25" spans="1:37" ht="15" x14ac:dyDescent="0.25">
      <c r="A25" s="1">
        <v>20</v>
      </c>
      <c r="B25" s="1" t="s">
        <v>23</v>
      </c>
      <c r="C25" s="10">
        <v>958429933.3499999</v>
      </c>
      <c r="D25" s="10">
        <v>1597655025.9400005</v>
      </c>
      <c r="F25" s="11">
        <v>20</v>
      </c>
      <c r="G25" s="12" t="s">
        <v>59</v>
      </c>
      <c r="H25" s="13">
        <v>260614911.19999999</v>
      </c>
      <c r="I25" s="13">
        <v>328578887.95000005</v>
      </c>
      <c r="J25" s="14"/>
      <c r="K25" s="39">
        <v>20</v>
      </c>
      <c r="L25" s="40" t="s">
        <v>59</v>
      </c>
      <c r="M25" s="41">
        <v>398809467.56</v>
      </c>
      <c r="N25" s="41">
        <v>742856818.81999993</v>
      </c>
      <c r="O25" s="41">
        <v>261847215.75999993</v>
      </c>
      <c r="P25" s="41">
        <v>412136629.58800006</v>
      </c>
      <c r="Q25" s="41">
        <v>1815650131.7279999</v>
      </c>
      <c r="R25" s="41">
        <v>126187048.84999999</v>
      </c>
      <c r="S25" s="41">
        <v>916768574.69000006</v>
      </c>
      <c r="T25" s="41">
        <v>245249528.22</v>
      </c>
      <c r="U25" s="41">
        <v>252055750.63999999</v>
      </c>
      <c r="V25" s="41">
        <v>1540260902.4000001</v>
      </c>
      <c r="W25" s="41">
        <v>260924669.25999975</v>
      </c>
      <c r="X25" s="41">
        <v>561930547.78999984</v>
      </c>
      <c r="Y25" s="41">
        <v>252370957.31999999</v>
      </c>
      <c r="Z25" s="41">
        <v>409919798.02000004</v>
      </c>
      <c r="AA25" s="42">
        <f t="shared" si="0"/>
        <v>1485145972.3899996</v>
      </c>
      <c r="AB25" s="41">
        <v>401712218.15999991</v>
      </c>
      <c r="AC25" s="41">
        <v>961842357.94999981</v>
      </c>
      <c r="AD25" s="41">
        <v>455485430.00000012</v>
      </c>
      <c r="AE25" s="41">
        <v>351629387.62000018</v>
      </c>
      <c r="AF25" s="43">
        <f t="shared" si="1"/>
        <v>2170669393.73</v>
      </c>
      <c r="AG25" s="41">
        <v>-22.801177719339982</v>
      </c>
      <c r="AH25" s="41">
        <v>-14.219954898874111</v>
      </c>
      <c r="AI25" s="44">
        <v>4.289078119668574E-2</v>
      </c>
      <c r="AJ25" s="25"/>
      <c r="AK25" s="30"/>
    </row>
    <row r="26" spans="1:37" ht="15" x14ac:dyDescent="0.25">
      <c r="A26" s="1">
        <v>21</v>
      </c>
      <c r="B26" s="1" t="s">
        <v>24</v>
      </c>
      <c r="C26" s="10">
        <v>204084930.24999997</v>
      </c>
      <c r="D26" s="10">
        <v>64295944.410000004</v>
      </c>
      <c r="F26" s="11">
        <v>21</v>
      </c>
      <c r="G26" s="12" t="s">
        <v>60</v>
      </c>
      <c r="H26" s="13">
        <v>9385711866.0700073</v>
      </c>
      <c r="I26" s="13">
        <v>10691074302.719992</v>
      </c>
      <c r="J26" s="14"/>
      <c r="K26" s="39">
        <v>21</v>
      </c>
      <c r="L26" s="40" t="s">
        <v>60</v>
      </c>
      <c r="M26" s="41">
        <v>8298983044.2099943</v>
      </c>
      <c r="N26" s="41">
        <v>19813561408.019955</v>
      </c>
      <c r="O26" s="41">
        <v>14463239091.64999</v>
      </c>
      <c r="P26" s="41">
        <v>17486933066.563648</v>
      </c>
      <c r="Q26" s="41">
        <v>60062716610.443588</v>
      </c>
      <c r="R26" s="41">
        <v>10425582699.880003</v>
      </c>
      <c r="S26" s="41">
        <v>50719082884.280128</v>
      </c>
      <c r="T26" s="41">
        <v>27045581479.95998</v>
      </c>
      <c r="U26" s="41">
        <v>26777647956.990002</v>
      </c>
      <c r="V26" s="41">
        <v>114967895021.11012</v>
      </c>
      <c r="W26" s="41">
        <v>16156295709.400047</v>
      </c>
      <c r="X26" s="41">
        <v>74277926766.720047</v>
      </c>
      <c r="Y26" s="41">
        <v>32993646097.759979</v>
      </c>
      <c r="Z26" s="41">
        <v>37489899556.139938</v>
      </c>
      <c r="AA26" s="42">
        <f t="shared" si="0"/>
        <v>160917768130.02002</v>
      </c>
      <c r="AB26" s="41">
        <v>21910763014.900047</v>
      </c>
      <c r="AC26" s="41">
        <v>139872875927.30899</v>
      </c>
      <c r="AD26" s="41">
        <v>116523125912.77985</v>
      </c>
      <c r="AE26" s="41">
        <v>68859722892.839844</v>
      </c>
      <c r="AF26" s="43">
        <f t="shared" si="1"/>
        <v>347166487747.82874</v>
      </c>
      <c r="AG26" s="41">
        <v>-40.904672481595732</v>
      </c>
      <c r="AH26" s="41">
        <v>83.675399795949261</v>
      </c>
      <c r="AI26" s="44">
        <v>8.3993187482183522</v>
      </c>
      <c r="AJ26" s="25"/>
      <c r="AK26" s="30"/>
    </row>
    <row r="27" spans="1:37" ht="15" x14ac:dyDescent="0.25">
      <c r="A27" s="1">
        <v>22</v>
      </c>
      <c r="B27" s="1" t="s">
        <v>25</v>
      </c>
      <c r="C27" s="10">
        <v>18170418658.139935</v>
      </c>
      <c r="D27" s="10">
        <v>130093965646.22005</v>
      </c>
      <c r="F27" s="12"/>
      <c r="G27" s="5" t="s">
        <v>31</v>
      </c>
      <c r="H27" s="15">
        <v>269941799736.58014</v>
      </c>
      <c r="I27" s="15">
        <v>258846567471.48993</v>
      </c>
      <c r="J27" s="16"/>
      <c r="K27" s="45"/>
      <c r="L27" s="46" t="s">
        <v>31</v>
      </c>
      <c r="M27" s="47">
        <v>209128974265.40005</v>
      </c>
      <c r="N27" s="47">
        <v>634010322295.02991</v>
      </c>
      <c r="O27" s="47">
        <v>483170011298.54999</v>
      </c>
      <c r="P27" s="47">
        <v>353897288862.14453</v>
      </c>
      <c r="Q27" s="47">
        <v>1680206596721.1245</v>
      </c>
      <c r="R27" s="47">
        <v>300783838411.95996</v>
      </c>
      <c r="S27" s="47">
        <v>1024928431690.5004</v>
      </c>
      <c r="T27" s="47">
        <v>651627938066.11987</v>
      </c>
      <c r="U27" s="47">
        <v>533930284516.85999</v>
      </c>
      <c r="V27" s="47">
        <v>2511270492685.4404</v>
      </c>
      <c r="W27" s="47">
        <v>386486017057.03003</v>
      </c>
      <c r="X27" s="47">
        <v>1349788227299.4995</v>
      </c>
      <c r="Y27" s="47">
        <v>920910943511.32971</v>
      </c>
      <c r="Z27" s="48">
        <v>746256314176.4696</v>
      </c>
      <c r="AA27" s="48">
        <f t="shared" si="0"/>
        <v>3403441502044.3291</v>
      </c>
      <c r="AB27" s="48">
        <f>SUM(AB6:AB26)</f>
        <v>646514108760.40027</v>
      </c>
      <c r="AC27" s="48">
        <f>SUM(AC6:AC26)</f>
        <v>2312988693500.3379</v>
      </c>
      <c r="AD27" s="48">
        <v>1209889727253.1296</v>
      </c>
      <c r="AE27" s="49">
        <v>819825094832.19971</v>
      </c>
      <c r="AF27" s="49">
        <f t="shared" si="1"/>
        <v>4989217624346.0684</v>
      </c>
      <c r="AG27" s="49">
        <v>-32.239684628657216</v>
      </c>
      <c r="AH27" s="49">
        <v>9.8583796556437662</v>
      </c>
      <c r="AI27" s="44">
        <v>100</v>
      </c>
      <c r="AJ27" s="25"/>
      <c r="AK27" s="30"/>
    </row>
    <row r="28" spans="1:37" ht="15" x14ac:dyDescent="0.25">
      <c r="A28" s="1">
        <v>24</v>
      </c>
      <c r="B28" s="1" t="s">
        <v>26</v>
      </c>
      <c r="C28" s="10">
        <v>271025879.63000005</v>
      </c>
      <c r="D28" s="10">
        <v>2762023034.2600002</v>
      </c>
      <c r="F28" s="12"/>
      <c r="G28" s="18" t="s">
        <v>33</v>
      </c>
      <c r="H28" s="19">
        <v>202581408324.48682</v>
      </c>
      <c r="I28" s="19">
        <v>88963487032.586914</v>
      </c>
      <c r="J28" s="20"/>
      <c r="K28" s="50"/>
      <c r="L28" s="51" t="s">
        <v>80</v>
      </c>
      <c r="M28" s="50">
        <v>342402884166.46643</v>
      </c>
      <c r="N28" s="50">
        <v>80394512430.03418</v>
      </c>
      <c r="O28" s="50">
        <v>327023048950.02802</v>
      </c>
      <c r="P28" s="50">
        <v>399984835738.84509</v>
      </c>
      <c r="Q28" s="50">
        <v>1149805281285.3735</v>
      </c>
      <c r="R28" s="50">
        <v>168225667142.93091</v>
      </c>
      <c r="S28" s="50">
        <v>523284419985.85095</v>
      </c>
      <c r="T28" s="50">
        <v>1097583857491.0574</v>
      </c>
      <c r="U28" s="50">
        <v>596103229003.68518</v>
      </c>
      <c r="V28" s="50">
        <v>2385197173623.5244</v>
      </c>
      <c r="W28" s="52">
        <v>598126533019.53198</v>
      </c>
      <c r="X28" s="52">
        <v>1119935924097.4932</v>
      </c>
      <c r="Y28" s="52">
        <v>852289664963.34509</v>
      </c>
      <c r="Z28" s="52">
        <v>566146737477.10754</v>
      </c>
      <c r="AA28" s="53">
        <f t="shared" si="0"/>
        <v>3136498859557.4775</v>
      </c>
      <c r="AB28" s="52">
        <v>1337001574481.9888</v>
      </c>
      <c r="AC28" s="52">
        <v>469355540453.29785</v>
      </c>
      <c r="AD28" s="54">
        <v>1754707862986.9138</v>
      </c>
      <c r="AE28" s="52">
        <v>668205905645.32739</v>
      </c>
      <c r="AF28" s="52">
        <f t="shared" si="1"/>
        <v>4229270883567.5273</v>
      </c>
      <c r="AG28" s="52">
        <v>-61.91925050658358</v>
      </c>
      <c r="AH28" s="52">
        <v>18.026981595446649</v>
      </c>
      <c r="AI28" s="55"/>
    </row>
    <row r="29" spans="1:37" ht="15" x14ac:dyDescent="0.25">
      <c r="A29" s="1">
        <v>25</v>
      </c>
      <c r="B29" s="1" t="s">
        <v>27</v>
      </c>
      <c r="C29" s="10">
        <v>17349027470.239952</v>
      </c>
      <c r="D29" s="10">
        <v>11437951293.940001</v>
      </c>
      <c r="F29" s="12"/>
      <c r="G29" s="21" t="s">
        <v>34</v>
      </c>
      <c r="H29" s="22">
        <f>SUM(H27:H28)</f>
        <v>472523208061.06696</v>
      </c>
      <c r="I29" s="22">
        <f>SUM(I27:I28)</f>
        <v>347810054504.07684</v>
      </c>
      <c r="J29" s="23"/>
      <c r="K29" s="56"/>
      <c r="L29" s="57" t="s">
        <v>34</v>
      </c>
      <c r="M29" s="56">
        <v>551531858431.86646</v>
      </c>
      <c r="N29" s="56">
        <v>714404834725.06409</v>
      </c>
      <c r="O29" s="56">
        <v>810193060248.578</v>
      </c>
      <c r="P29" s="56">
        <f>SUM(P27:P28)</f>
        <v>753882124600.98962</v>
      </c>
      <c r="Q29" s="56">
        <v>2830011878006.4985</v>
      </c>
      <c r="R29" s="56">
        <v>469009505554.89087</v>
      </c>
      <c r="S29" s="56">
        <v>1548212851676.3513</v>
      </c>
      <c r="T29" s="56">
        <v>1749211795557.1772</v>
      </c>
      <c r="U29" s="56">
        <v>1130033513520.5452</v>
      </c>
      <c r="V29" s="56">
        <v>4896467666308.9648</v>
      </c>
      <c r="W29" s="56">
        <v>984612550076.56201</v>
      </c>
      <c r="X29" s="56">
        <v>2469724151396.9927</v>
      </c>
      <c r="Y29" s="56">
        <v>1773200608474.6748</v>
      </c>
      <c r="Z29" s="56">
        <f>SUM(Z27:Z28)</f>
        <v>1312403051653.5771</v>
      </c>
      <c r="AA29" s="56">
        <f>SUM(W28:Z28)</f>
        <v>3136498859557.4775</v>
      </c>
      <c r="AB29" s="56">
        <f>SUM(AB27:AB28)</f>
        <v>1983515683242.3892</v>
      </c>
      <c r="AC29" s="56">
        <f>SUM(AC27:AC28)</f>
        <v>2782344233953.6357</v>
      </c>
      <c r="AD29" s="56">
        <v>2964597590240.0435</v>
      </c>
      <c r="AE29" s="56">
        <f>SUM(AE27:AE28)</f>
        <v>1488031000477.5271</v>
      </c>
      <c r="AF29" s="56">
        <f>SUM(AB29:AE29)</f>
        <v>9218488507913.5957</v>
      </c>
      <c r="AG29" s="56">
        <v>-49.806644740710283</v>
      </c>
      <c r="AH29" s="56">
        <v>13.38216553235422</v>
      </c>
      <c r="AI29" s="55"/>
    </row>
    <row r="30" spans="1:37" ht="15" x14ac:dyDescent="0.25">
      <c r="A30" s="1">
        <v>26</v>
      </c>
      <c r="B30" s="1" t="s">
        <v>28</v>
      </c>
      <c r="C30" s="10">
        <v>1598344366.74</v>
      </c>
      <c r="D30" s="10">
        <v>1673267976.9299998</v>
      </c>
      <c r="F30" s="12"/>
      <c r="G30" s="29" t="s">
        <v>63</v>
      </c>
      <c r="H30" s="28"/>
      <c r="I30" s="28"/>
      <c r="J30" s="28"/>
      <c r="K30" s="58"/>
      <c r="L30" s="65" t="s">
        <v>81</v>
      </c>
      <c r="M30" s="66"/>
      <c r="N30" s="66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60"/>
      <c r="AA30" s="60"/>
      <c r="AB30" s="60"/>
      <c r="AC30" s="60"/>
      <c r="AD30" s="60"/>
      <c r="AE30" s="60"/>
      <c r="AF30" s="60"/>
      <c r="AG30" s="61"/>
      <c r="AH30" s="61"/>
      <c r="AI30" s="61"/>
    </row>
    <row r="31" spans="1:37" x14ac:dyDescent="0.25">
      <c r="A31" s="1">
        <v>27</v>
      </c>
      <c r="B31" s="1" t="s">
        <v>29</v>
      </c>
      <c r="C31" s="10">
        <v>13492622.99</v>
      </c>
      <c r="D31" s="10">
        <v>27227080.030000001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37" x14ac:dyDescent="0.25">
      <c r="A32" s="1">
        <v>28</v>
      </c>
      <c r="B32" s="1" t="s">
        <v>30</v>
      </c>
      <c r="C32" s="10">
        <v>4483225417.8899965</v>
      </c>
      <c r="D32" s="10">
        <v>22242631559.269993</v>
      </c>
    </row>
    <row r="33" spans="1:5" x14ac:dyDescent="0.25">
      <c r="A33" s="1"/>
      <c r="B33" s="5" t="s">
        <v>31</v>
      </c>
      <c r="C33" s="7">
        <v>152326180613.35989</v>
      </c>
      <c r="D33" s="7">
        <v>417735912046.54004</v>
      </c>
      <c r="E33" s="25"/>
    </row>
    <row r="34" spans="1:5" x14ac:dyDescent="0.25">
      <c r="A34" s="1"/>
      <c r="B34" s="17" t="s">
        <v>32</v>
      </c>
      <c r="C34" s="26">
        <v>55850994381.000183</v>
      </c>
      <c r="D34" s="26">
        <v>2724981883.6034546</v>
      </c>
      <c r="E34" s="25"/>
    </row>
    <row r="35" spans="1:5" x14ac:dyDescent="0.25">
      <c r="A35" s="1"/>
      <c r="B35" s="18" t="s">
        <v>33</v>
      </c>
      <c r="C35" s="19">
        <v>184474096834.0918</v>
      </c>
      <c r="D35" s="19">
        <v>51605506069.856506</v>
      </c>
      <c r="E35" s="25"/>
    </row>
    <row r="36" spans="1:5" x14ac:dyDescent="0.25">
      <c r="A36" s="1"/>
      <c r="B36" s="21" t="s">
        <v>34</v>
      </c>
      <c r="C36" s="22">
        <f>SUM(C33:C35)</f>
        <v>392651271828.4519</v>
      </c>
      <c r="D36" s="22">
        <f>SUM(D33:D35)</f>
        <v>472066400000</v>
      </c>
      <c r="E36" s="25"/>
    </row>
    <row r="38" spans="1:5" x14ac:dyDescent="0.25">
      <c r="B38" s="27"/>
      <c r="C38" s="24"/>
      <c r="D38" s="24"/>
    </row>
    <row r="39" spans="1:5" x14ac:dyDescent="0.25">
      <c r="B39" s="24"/>
      <c r="C39" s="24"/>
      <c r="D39" s="24"/>
    </row>
  </sheetData>
  <mergeCells count="8">
    <mergeCell ref="AG2:AI2"/>
    <mergeCell ref="L30:N30"/>
    <mergeCell ref="AB2:AE2"/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2021-Q4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2022-05-25T16:37:43Z</dcterms:created>
  <dcterms:modified xsi:type="dcterms:W3CDTF">2026-04-01T13:47:27Z</dcterms:modified>
</cp:coreProperties>
</file>