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als4\OneDrive\Desktop\vivian.backup\documents\REPORTS\TRANSPORT\2025\"/>
    </mc:Choice>
  </mc:AlternateContent>
  <xr:revisionPtr revIDLastSave="0" documentId="13_ncr:1_{12743085-01E6-4F48-93D5-643064BEF03A}" xr6:coauthVersionLast="47" xr6:coauthVersionMax="47" xr10:uidLastSave="{00000000-0000-0000-0000-000000000000}"/>
  <bookViews>
    <workbookView xWindow="11604" yWindow="408" windowWidth="11112" windowHeight="11784" firstSheet="1" activeTab="1" xr2:uid="{A7C7F61B-4E6F-4BF2-BC47-6653F82F4E6C}"/>
  </bookViews>
  <sheets>
    <sheet name="Transport October 2025" sheetId="1" r:id="rId1"/>
    <sheet name="State Transpor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<sst xmlns="http://schemas.openxmlformats.org/spreadsheetml/2006/main" count="85" uniqueCount="56">
  <si>
    <t>Zone</t>
  </si>
  <si>
    <t>MoM</t>
  </si>
  <si>
    <t>YoY</t>
  </si>
  <si>
    <t>Air fare charg.for specified routes single journey</t>
  </si>
  <si>
    <t>NORTH CENTRAL</t>
  </si>
  <si>
    <t>NORTH EAST</t>
  </si>
  <si>
    <t>NORTH WEST</t>
  </si>
  <si>
    <t>SOUTH EAST</t>
  </si>
  <si>
    <t>SOUTH SOUTH</t>
  </si>
  <si>
    <t>SOUTH WEST</t>
  </si>
  <si>
    <t>Bus journey intercity, state route, charg. per per</t>
  </si>
  <si>
    <t>Bus journey within  city , per  drop constant  rou</t>
  </si>
  <si>
    <t>Journey by motorcycle (okada) per drop</t>
  </si>
  <si>
    <t>Water transport : water way passenger  transportat</t>
  </si>
  <si>
    <t>State</t>
  </si>
  <si>
    <t>ABIA</t>
  </si>
  <si>
    <t>ABUJA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</si>
  <si>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</si>
  <si>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</si>
  <si>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</si>
  <si>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</si>
  <si>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</si>
  <si>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</si>
  <si>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</si>
  <si>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</si>
  <si>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</si>
  <si>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</si>
  <si>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</si>
  <si>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</si>
  <si>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</si>
  <si>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</si>
  <si>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</si>
  <si>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</si>
  <si>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</si>
  <si>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</si>
  <si>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</si>
  <si>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</si>
  <si>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</si>
  <si>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</si>
  <si>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</si>
  <si>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</si>
  <si>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</si>
  <si>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</si>
  <si>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</si>
  <si>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</si>
  <si>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</si>
  <si>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</si>
  <si>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</si>
  <si>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</si>
  <si>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</si>
  <si>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</si>
  <si>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</si>
  <si>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Grand Total</t>
  </si>
  <si>
    <t>Average of Sept-25</t>
  </si>
  <si>
    <t>Average of Oct-24</t>
  </si>
  <si>
    <t>Average of Oct-25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</si>
</sst>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orbel"/>
      <family val="2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sz val="10"/>
      <color theme="1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3" borderId="1" xfId="1" applyFont="1" applyFill="1" applyBorder="1" applyAlignment="1">
      <alignment horizontal="center"/>
    </xf>
    <xf numFmtId="0" fontId="3" fillId="0" borderId="0" xfId="1" applyFont="1"/>
    <xf numFmtId="0" fontId="2" fillId="0" borderId="1" xfId="1" applyFont="1" applyBorder="1" applyAlignment="1">
      <alignment wrapText="1"/>
    </xf>
    <xf numFmtId="2" fontId="4" fillId="0" borderId="1" xfId="0" applyNumberFormat="1" applyFont="1" applyBorder="1"/>
    <xf numFmtId="43" fontId="2" fillId="0" borderId="1" xfId="2" applyFont="1" applyBorder="1"/>
    <xf numFmtId="0" fontId="5" fillId="0" borderId="1" xfId="1" applyFont="1" applyBorder="1"/>
    <xf numFmtId="2" fontId="3" fillId="0" borderId="1" xfId="0" applyNumberFormat="1" applyFont="1" applyBorder="1"/>
    <xf numFmtId="43" fontId="5" fillId="0" borderId="1" xfId="2" applyFont="1" applyBorder="1"/>
    <xf numFmtId="0" fontId="4" fillId="4" borderId="1" xfId="1" applyFont="1" applyFill="1" applyBorder="1"/>
    <xf numFmtId="0" fontId="4" fillId="4" borderId="1" xfId="1" applyFont="1" applyFill="1" applyBorder="1" applyAlignment="1">
      <alignment wrapText="1"/>
    </xf>
    <xf numFmtId="0" fontId="1" fillId="0" borderId="0" xfId="1"/>
    <xf numFmtId="0" fontId="3" fillId="0" borderId="1" xfId="1" applyFont="1" applyBorder="1" applyAlignment="1">
      <alignment horizontal="left"/>
    </xf>
    <xf numFmtId="2" fontId="3" fillId="0" borderId="1" xfId="0" applyNumberFormat="1" applyFont="1" applyBorder="1" applyAlignment="1">
      <alignment horizontal="left"/>
    </xf>
    <xf numFmtId="0" fontId="4" fillId="4" borderId="1" xfId="1" applyFont="1" applyFill="1" applyBorder="1" applyAlignment="1">
      <alignment horizontal="left"/>
    </xf>
    <xf numFmtId="2" fontId="4" fillId="4" borderId="1" xfId="0" applyNumberFormat="1" applyFont="1" applyFill="1" applyBorder="1"/>
    <xf numFmtId="2" fontId="4" fillId="4" borderId="1" xfId="0" applyNumberFormat="1" applyFont="1" applyFill="1" applyBorder="1" applyAlignment="1">
      <alignment horizontal="left"/>
    </xf>
  </cellXfs>
  <cellStyles count="3">
    <cellStyle name="Comma 3" xfId="2" xr:uid="{14B8713F-6496-4AF9-8DDF-582E0FBFB4E2}"/>
    <cellStyle name="Normal" xfId="0" builtinId="0"/>
    <cellStyle name="Normal 3" xfId="1" xr:uid="{15B0DE50-9881-462B-92FD-6080AC652A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DE213-42C9-4934-9B76-8F42C774E9B0}">
  <sheetPr codeName="Sheet1"/>
  <dimension ref="A1:F36"/>
  <sheetViews>
    <sheetView topLeftCell="A16" workbookViewId="0">
      <selection activeCell="H14" sqref="H14"/>
    </sheetView>
  </sheetViews>
  <sheetFormatPr defaultRowHeight="14.4" x14ac:dyDescent="0.3"/>
  <cols>
    <col min="1" max="1" width="25.44140625" style="3" customWidth="1"/>
    <col min="2" max="2" width="15.77734375" style="3" bestFit="1" customWidth="1"/>
    <col min="3" max="3" width="16.6640625" style="3" bestFit="1" customWidth="1"/>
    <col min="4" max="4" width="15.88671875" style="3" bestFit="1" customWidth="1"/>
    <col min="5" max="6" width="7" style="3" bestFit="1" customWidth="1"/>
    <col min="7" max="8" width="8.88671875" style="3"/>
    <col min="9" max="9" width="16.6640625" style="3" bestFit="1" customWidth="1"/>
    <col min="10" max="16384" width="8.88671875" style="3"/>
  </cols>
  <sheetData>
    <row r="1" spans="1:6" x14ac:dyDescent="0.3">
      <c r="A1" s="1" t="s">
        <v>0</v>
      </c>
      <c r="B1" s="1" t="s">
        <v>54</v>
      </c>
      <c r="C1" s="1" t="s">
        <v>53</v>
      </c>
      <c r="D1" s="1" t="s">
        <v>55</v>
      </c>
      <c r="E1" s="2" t="s">
        <v>1</v>
      </c>
      <c r="F1" s="2" t="s">
        <v>2</v>
      </c>
    </row>
    <row r="2" spans="1:6" ht="27.6" x14ac:dyDescent="0.3">
      <c r="A2" s="4" t="s">
        <v>3</v>
      </c>
      <c r="B2" s="5">
        <v>126293.05095945905</v>
      </c>
      <c r="C2" s="5">
        <v>129848.70790341613</v>
      </c>
      <c r="D2" s="5">
        <v>131557.53303485893</v>
      </c>
      <c r="E2" s="6">
        <f>(D2-C2)/C2*100</f>
        <v>1.3160124263337769</v>
      </c>
      <c r="F2" s="6">
        <f>(D2-B2)/B2*100</f>
        <v>4.1684653553027351</v>
      </c>
    </row>
    <row r="3" spans="1:6" x14ac:dyDescent="0.3">
      <c r="A3" s="7" t="s">
        <v>4</v>
      </c>
      <c r="B3" s="8">
        <v>126322.67400793594</v>
      </c>
      <c r="C3" s="8">
        <v>130311.8645895964</v>
      </c>
      <c r="D3" s="8">
        <v>131191.34300910085</v>
      </c>
      <c r="E3" s="9">
        <f t="shared" ref="E3:E36" si="0">(D3-C3)/C3*100</f>
        <v>0.6749027974346572</v>
      </c>
      <c r="F3" s="9">
        <f t="shared" ref="F3:F36" si="1">(D3-B3)/B3*100</f>
        <v>3.8541528980450814</v>
      </c>
    </row>
    <row r="4" spans="1:6" x14ac:dyDescent="0.3">
      <c r="A4" s="7" t="s">
        <v>5</v>
      </c>
      <c r="B4" s="8">
        <v>126194.00276851784</v>
      </c>
      <c r="C4" s="8">
        <v>130630.84645597967</v>
      </c>
      <c r="D4" s="8">
        <v>132252.57761748551</v>
      </c>
      <c r="E4" s="9">
        <f t="shared" si="0"/>
        <v>1.2414611138972738</v>
      </c>
      <c r="F4" s="9">
        <f t="shared" si="1"/>
        <v>4.8010006149667328</v>
      </c>
    </row>
    <row r="5" spans="1:6" x14ac:dyDescent="0.3">
      <c r="A5" s="7" t="s">
        <v>6</v>
      </c>
      <c r="B5" s="8">
        <v>125851.00079365037</v>
      </c>
      <c r="C5" s="8">
        <v>129011.21228135256</v>
      </c>
      <c r="D5" s="8">
        <v>130130.10215940957</v>
      </c>
      <c r="E5" s="9">
        <f t="shared" si="0"/>
        <v>0.86728111322361967</v>
      </c>
      <c r="F5" s="9">
        <f t="shared" si="1"/>
        <v>3.4001329657881376</v>
      </c>
    </row>
    <row r="6" spans="1:6" x14ac:dyDescent="0.3">
      <c r="A6" s="7" t="s">
        <v>7</v>
      </c>
      <c r="B6" s="8">
        <v>127189.60555555551</v>
      </c>
      <c r="C6" s="8">
        <v>126971.9322092232</v>
      </c>
      <c r="D6" s="8">
        <v>129363.60161518041</v>
      </c>
      <c r="E6" s="9">
        <f t="shared" si="0"/>
        <v>1.8836205485289712</v>
      </c>
      <c r="F6" s="9">
        <f t="shared" si="1"/>
        <v>1.7092560749198287</v>
      </c>
    </row>
    <row r="7" spans="1:6" x14ac:dyDescent="0.3">
      <c r="A7" s="7" t="s">
        <v>8</v>
      </c>
      <c r="B7" s="8">
        <v>125686.78212962917</v>
      </c>
      <c r="C7" s="8">
        <v>129640.99925642666</v>
      </c>
      <c r="D7" s="8">
        <v>132779.24087090968</v>
      </c>
      <c r="E7" s="9">
        <f t="shared" si="0"/>
        <v>2.4207169278876481</v>
      </c>
      <c r="F7" s="9">
        <f t="shared" si="1"/>
        <v>5.6429631032844689</v>
      </c>
    </row>
    <row r="8" spans="1:6" x14ac:dyDescent="0.3">
      <c r="A8" s="7" t="s">
        <v>9</v>
      </c>
      <c r="B8" s="8">
        <v>126732.40412037009</v>
      </c>
      <c r="C8" s="8">
        <v>132108.31983486665</v>
      </c>
      <c r="D8" s="8">
        <v>133561.61451732233</v>
      </c>
      <c r="E8" s="9">
        <f t="shared" si="0"/>
        <v>1.1000780906700514</v>
      </c>
      <c r="F8" s="9">
        <f t="shared" si="1"/>
        <v>5.388685272999223</v>
      </c>
    </row>
    <row r="9" spans="1:6" ht="27.6" x14ac:dyDescent="0.3">
      <c r="A9" s="4" t="s">
        <v>10</v>
      </c>
      <c r="B9" s="5">
        <v>7187.6166726726715</v>
      </c>
      <c r="C9" s="5">
        <v>8045.5865470002582</v>
      </c>
      <c r="D9" s="5">
        <v>8170.2102781632912</v>
      </c>
      <c r="E9" s="6">
        <f t="shared" si="0"/>
        <v>1.5489701146711059</v>
      </c>
      <c r="F9" s="6">
        <f t="shared" si="1"/>
        <v>13.670645642893589</v>
      </c>
    </row>
    <row r="10" spans="1:6" x14ac:dyDescent="0.3">
      <c r="A10" s="7" t="s">
        <v>4</v>
      </c>
      <c r="B10" s="8">
        <v>6912.0404365079357</v>
      </c>
      <c r="C10" s="8">
        <v>7824.9707849679817</v>
      </c>
      <c r="D10" s="8">
        <v>7954.0255369786246</v>
      </c>
      <c r="E10" s="9">
        <f t="shared" si="0"/>
        <v>1.6492681641516311</v>
      </c>
      <c r="F10" s="9">
        <f t="shared" si="1"/>
        <v>15.074927729981786</v>
      </c>
    </row>
    <row r="11" spans="1:6" x14ac:dyDescent="0.3">
      <c r="A11" s="7" t="s">
        <v>5</v>
      </c>
      <c r="B11" s="8">
        <v>7104.769898148149</v>
      </c>
      <c r="C11" s="8">
        <v>7810.3216861233841</v>
      </c>
      <c r="D11" s="8">
        <v>7906.4796661216596</v>
      </c>
      <c r="E11" s="9">
        <f t="shared" si="0"/>
        <v>1.2311654226626754</v>
      </c>
      <c r="F11" s="9">
        <f t="shared" si="1"/>
        <v>11.284106022666201</v>
      </c>
    </row>
    <row r="12" spans="1:6" x14ac:dyDescent="0.3">
      <c r="A12" s="7" t="s">
        <v>6</v>
      </c>
      <c r="B12" s="8">
        <v>7080.270198412697</v>
      </c>
      <c r="C12" s="8">
        <v>7760.8849774075807</v>
      </c>
      <c r="D12" s="8">
        <v>7894.7581745406978</v>
      </c>
      <c r="E12" s="9">
        <f t="shared" si="0"/>
        <v>1.724973344184721</v>
      </c>
      <c r="F12" s="9">
        <f t="shared" si="1"/>
        <v>11.503628439358122</v>
      </c>
    </row>
    <row r="13" spans="1:6" x14ac:dyDescent="0.3">
      <c r="A13" s="7" t="s">
        <v>7</v>
      </c>
      <c r="B13" s="8">
        <v>7378.7061111111107</v>
      </c>
      <c r="C13" s="8">
        <v>8560.3544862006238</v>
      </c>
      <c r="D13" s="8">
        <v>8745.3724378195202</v>
      </c>
      <c r="E13" s="9">
        <f t="shared" si="0"/>
        <v>2.1613351633644045</v>
      </c>
      <c r="F13" s="9">
        <f t="shared" si="1"/>
        <v>18.521761215701979</v>
      </c>
    </row>
    <row r="14" spans="1:6" x14ac:dyDescent="0.3">
      <c r="A14" s="7" t="s">
        <v>8</v>
      </c>
      <c r="B14" s="8">
        <v>7681.7275</v>
      </c>
      <c r="C14" s="8">
        <v>7854.560228500598</v>
      </c>
      <c r="D14" s="8">
        <v>7927.934754062614</v>
      </c>
      <c r="E14" s="9">
        <f t="shared" si="0"/>
        <v>0.93416465629448664</v>
      </c>
      <c r="F14" s="9">
        <f t="shared" si="1"/>
        <v>3.20510268116923</v>
      </c>
    </row>
    <row r="15" spans="1:6" x14ac:dyDescent="0.3">
      <c r="A15" s="7" t="s">
        <v>9</v>
      </c>
      <c r="B15" s="8">
        <v>7063.8545833333337</v>
      </c>
      <c r="C15" s="8">
        <v>8632.441330605594</v>
      </c>
      <c r="D15" s="8">
        <v>8770.4909335338871</v>
      </c>
      <c r="E15" s="9">
        <f>(D15-C15)/C15*100</f>
        <v>1.5991953798614285</v>
      </c>
      <c r="F15" s="9">
        <f t="shared" si="1"/>
        <v>24.160128582307475</v>
      </c>
    </row>
    <row r="16" spans="1:6" ht="27.6" x14ac:dyDescent="0.3">
      <c r="A16" s="4" t="s">
        <v>11</v>
      </c>
      <c r="B16" s="5">
        <v>908.15110960960874</v>
      </c>
      <c r="C16" s="5">
        <v>1049.1713670824035</v>
      </c>
      <c r="D16" s="5">
        <v>1058.6377143422558</v>
      </c>
      <c r="E16" s="6">
        <f t="shared" si="0"/>
        <v>0.90226892925764779</v>
      </c>
      <c r="F16" s="6">
        <f t="shared" si="1"/>
        <v>16.570656924852234</v>
      </c>
    </row>
    <row r="17" spans="1:6" x14ac:dyDescent="0.3">
      <c r="A17" s="7" t="s">
        <v>4</v>
      </c>
      <c r="B17" s="8">
        <v>882.4996031746017</v>
      </c>
      <c r="C17" s="8">
        <v>1085.4625262506217</v>
      </c>
      <c r="D17" s="8">
        <v>1087.5632148055954</v>
      </c>
      <c r="E17" s="9">
        <f t="shared" si="0"/>
        <v>0.19352934847320849</v>
      </c>
      <c r="F17" s="9">
        <f t="shared" si="1"/>
        <v>23.2366803218179</v>
      </c>
    </row>
    <row r="18" spans="1:6" x14ac:dyDescent="0.3">
      <c r="A18" s="7" t="s">
        <v>5</v>
      </c>
      <c r="B18" s="8">
        <v>873.60276851851722</v>
      </c>
      <c r="C18" s="8">
        <v>1039.1205634126875</v>
      </c>
      <c r="D18" s="8">
        <v>1041.3107474861438</v>
      </c>
      <c r="E18" s="9">
        <f t="shared" si="0"/>
        <v>0.2107728545245294</v>
      </c>
      <c r="F18" s="9">
        <f t="shared" si="1"/>
        <v>19.197281076848117</v>
      </c>
    </row>
    <row r="19" spans="1:6" x14ac:dyDescent="0.3">
      <c r="A19" s="7" t="s">
        <v>6</v>
      </c>
      <c r="B19" s="8">
        <v>920.5563492063493</v>
      </c>
      <c r="C19" s="8">
        <v>1016.935736831829</v>
      </c>
      <c r="D19" s="8">
        <v>1026.2343555311138</v>
      </c>
      <c r="E19" s="9">
        <f t="shared" si="0"/>
        <v>0.91437623465311768</v>
      </c>
      <c r="F19" s="9">
        <f t="shared" si="1"/>
        <v>11.47979766973244</v>
      </c>
    </row>
    <row r="20" spans="1:6" x14ac:dyDescent="0.3">
      <c r="A20" s="7" t="s">
        <v>7</v>
      </c>
      <c r="B20" s="8">
        <v>890.01055555555524</v>
      </c>
      <c r="C20" s="8">
        <v>1007.757425804041</v>
      </c>
      <c r="D20" s="8">
        <v>1006.2952846849639</v>
      </c>
      <c r="E20" s="9">
        <f t="shared" si="0"/>
        <v>-0.14508859787467943</v>
      </c>
      <c r="F20" s="9">
        <f t="shared" si="1"/>
        <v>13.065544942534121</v>
      </c>
    </row>
    <row r="21" spans="1:6" x14ac:dyDescent="0.3">
      <c r="A21" s="7" t="s">
        <v>8</v>
      </c>
      <c r="B21" s="8">
        <v>931.94277777777768</v>
      </c>
      <c r="C21" s="8">
        <v>998.63583108099613</v>
      </c>
      <c r="D21" s="8">
        <v>1029.6443140134072</v>
      </c>
      <c r="E21" s="9">
        <f t="shared" si="0"/>
        <v>3.1050841525328852</v>
      </c>
      <c r="F21" s="9">
        <f t="shared" si="1"/>
        <v>10.48364111674317</v>
      </c>
    </row>
    <row r="22" spans="1:6" x14ac:dyDescent="0.3">
      <c r="A22" s="7" t="s">
        <v>9</v>
      </c>
      <c r="B22" s="8">
        <v>949.47888888888747</v>
      </c>
      <c r="C22" s="8">
        <v>1139.53787408158</v>
      </c>
      <c r="D22" s="8">
        <v>1152.6342743140628</v>
      </c>
      <c r="E22" s="9">
        <f t="shared" si="0"/>
        <v>1.1492729228537528</v>
      </c>
      <c r="F22" s="9">
        <f t="shared" si="1"/>
        <v>21.396514214540854</v>
      </c>
    </row>
    <row r="23" spans="1:6" ht="27.6" x14ac:dyDescent="0.3">
      <c r="A23" s="4" t="s">
        <v>12</v>
      </c>
      <c r="B23" s="5">
        <v>535.97772372372378</v>
      </c>
      <c r="C23" s="5">
        <v>737.6303013308742</v>
      </c>
      <c r="D23" s="5">
        <v>780.00258286004396</v>
      </c>
      <c r="E23" s="6">
        <f t="shared" si="0"/>
        <v>5.7443791900521566</v>
      </c>
      <c r="F23" s="6">
        <f t="shared" si="1"/>
        <v>45.528918149983738</v>
      </c>
    </row>
    <row r="24" spans="1:6" x14ac:dyDescent="0.3">
      <c r="A24" s="7" t="s">
        <v>4</v>
      </c>
      <c r="B24" s="8">
        <v>525.71428571428567</v>
      </c>
      <c r="C24" s="8">
        <v>742.95152029980625</v>
      </c>
      <c r="D24" s="8">
        <v>765.90603833976729</v>
      </c>
      <c r="E24" s="9">
        <f t="shared" si="0"/>
        <v>3.0896387466436726</v>
      </c>
      <c r="F24" s="9">
        <f t="shared" si="1"/>
        <v>45.688648597238355</v>
      </c>
    </row>
    <row r="25" spans="1:6" x14ac:dyDescent="0.3">
      <c r="A25" s="7" t="s">
        <v>5</v>
      </c>
      <c r="B25" s="8">
        <v>568.52869444444434</v>
      </c>
      <c r="C25" s="8">
        <v>732.86289553204642</v>
      </c>
      <c r="D25" s="8">
        <v>797.79198659608312</v>
      </c>
      <c r="E25" s="9">
        <f t="shared" si="0"/>
        <v>8.8596504830414755</v>
      </c>
      <c r="F25" s="9">
        <f t="shared" si="1"/>
        <v>40.325720476724683</v>
      </c>
    </row>
    <row r="26" spans="1:6" x14ac:dyDescent="0.3">
      <c r="A26" s="7" t="s">
        <v>6</v>
      </c>
      <c r="B26" s="8">
        <v>496.53392857142859</v>
      </c>
      <c r="C26" s="8">
        <v>686.06213034012922</v>
      </c>
      <c r="D26" s="8">
        <v>751.60903061485897</v>
      </c>
      <c r="E26" s="9">
        <f t="shared" si="0"/>
        <v>9.5540764277768169</v>
      </c>
      <c r="F26" s="9">
        <f t="shared" si="1"/>
        <v>51.371132437475865</v>
      </c>
    </row>
    <row r="27" spans="1:6" x14ac:dyDescent="0.3">
      <c r="A27" s="7" t="s">
        <v>7</v>
      </c>
      <c r="B27" s="8">
        <v>497.47611111111121</v>
      </c>
      <c r="C27" s="8">
        <v>712.96090163810436</v>
      </c>
      <c r="D27" s="8">
        <v>747.73799006250488</v>
      </c>
      <c r="E27" s="9">
        <f t="shared" si="0"/>
        <v>4.8778394922493531</v>
      </c>
      <c r="F27" s="9">
        <f t="shared" si="1"/>
        <v>50.306310868362026</v>
      </c>
    </row>
    <row r="28" spans="1:6" x14ac:dyDescent="0.3">
      <c r="A28" s="7" t="s">
        <v>8</v>
      </c>
      <c r="B28" s="8">
        <v>523.2812037037038</v>
      </c>
      <c r="C28" s="8">
        <v>701.35186319876073</v>
      </c>
      <c r="D28" s="8">
        <v>724.30579065058134</v>
      </c>
      <c r="E28" s="9">
        <f t="shared" si="0"/>
        <v>3.2728119302529826</v>
      </c>
      <c r="F28" s="9">
        <f t="shared" si="1"/>
        <v>38.416168118414433</v>
      </c>
    </row>
    <row r="29" spans="1:6" x14ac:dyDescent="0.3">
      <c r="A29" s="7" t="s">
        <v>9</v>
      </c>
      <c r="B29" s="8">
        <v>606.19972222222214</v>
      </c>
      <c r="C29" s="8">
        <v>853.18875569790544</v>
      </c>
      <c r="D29" s="8">
        <v>894.36891155778824</v>
      </c>
      <c r="E29" s="9">
        <f t="shared" si="0"/>
        <v>4.8266172737119089</v>
      </c>
      <c r="F29" s="9">
        <f t="shared" si="1"/>
        <v>47.537004517123208</v>
      </c>
    </row>
    <row r="30" spans="1:6" ht="27.6" x14ac:dyDescent="0.3">
      <c r="A30" s="4" t="s">
        <v>13</v>
      </c>
      <c r="B30" s="5">
        <v>1478.0892777777779</v>
      </c>
      <c r="C30" s="5">
        <v>1795.3988040184561</v>
      </c>
      <c r="D30" s="5">
        <v>1851.2806865154018</v>
      </c>
      <c r="E30" s="6">
        <f t="shared" si="0"/>
        <v>3.1125052758123215</v>
      </c>
      <c r="F30" s="6">
        <f t="shared" si="1"/>
        <v>25.248231913209988</v>
      </c>
    </row>
    <row r="31" spans="1:6" x14ac:dyDescent="0.3">
      <c r="A31" s="7" t="s">
        <v>4</v>
      </c>
      <c r="B31" s="8">
        <v>1058.93869047619</v>
      </c>
      <c r="C31" s="8">
        <v>1307.0100204687853</v>
      </c>
      <c r="D31" s="8">
        <v>1352.1456491344422</v>
      </c>
      <c r="E31" s="9">
        <f t="shared" si="0"/>
        <v>3.4533498564508402</v>
      </c>
      <c r="F31" s="9">
        <f>(D31-B31)/B31*100</f>
        <v>27.68875679916853</v>
      </c>
    </row>
    <row r="32" spans="1:6" x14ac:dyDescent="0.3">
      <c r="A32" s="7" t="s">
        <v>5</v>
      </c>
      <c r="B32" s="8">
        <v>844.7571203703701</v>
      </c>
      <c r="C32" s="8">
        <v>1027.6662892796933</v>
      </c>
      <c r="D32" s="8">
        <v>1079.1508246102364</v>
      </c>
      <c r="E32" s="9">
        <f t="shared" si="0"/>
        <v>5.009849585182895</v>
      </c>
      <c r="F32" s="9">
        <f t="shared" si="1"/>
        <v>27.746875236411171</v>
      </c>
    </row>
    <row r="33" spans="1:6" x14ac:dyDescent="0.3">
      <c r="A33" s="7" t="s">
        <v>6</v>
      </c>
      <c r="B33" s="8">
        <v>922.34424603174534</v>
      </c>
      <c r="C33" s="8">
        <v>1177.0261476864973</v>
      </c>
      <c r="D33" s="8">
        <v>1207.3953162512028</v>
      </c>
      <c r="E33" s="9">
        <f t="shared" si="0"/>
        <v>2.5801609101375975</v>
      </c>
      <c r="F33" s="9">
        <f t="shared" si="1"/>
        <v>30.905062989859701</v>
      </c>
    </row>
    <row r="34" spans="1:6" x14ac:dyDescent="0.3">
      <c r="A34" s="7" t="s">
        <v>7</v>
      </c>
      <c r="B34" s="8">
        <v>1053.3444444444453</v>
      </c>
      <c r="C34" s="8">
        <v>1240.3384700593544</v>
      </c>
      <c r="D34" s="8">
        <v>1284.5532440617849</v>
      </c>
      <c r="E34" s="9">
        <f t="shared" si="0"/>
        <v>3.5647345518771663</v>
      </c>
      <c r="F34" s="9">
        <f t="shared" si="1"/>
        <v>21.949970955539015</v>
      </c>
    </row>
    <row r="35" spans="1:6" x14ac:dyDescent="0.3">
      <c r="A35" s="7" t="s">
        <v>8</v>
      </c>
      <c r="B35" s="8">
        <v>3624.0203240740752</v>
      </c>
      <c r="C35" s="8">
        <v>4342.1008505479449</v>
      </c>
      <c r="D35" s="8">
        <v>4462.3168537437186</v>
      </c>
      <c r="E35" s="9">
        <f t="shared" si="0"/>
        <v>2.7686137962595518</v>
      </c>
      <c r="F35" s="9">
        <f t="shared" si="1"/>
        <v>23.131672968302826</v>
      </c>
    </row>
    <row r="36" spans="1:6" x14ac:dyDescent="0.3">
      <c r="A36" s="7" t="s">
        <v>9</v>
      </c>
      <c r="B36" s="8">
        <v>1456.8226388888904</v>
      </c>
      <c r="C36" s="8">
        <v>1770.2012303888816</v>
      </c>
      <c r="D36" s="8">
        <v>1818.1710588229516</v>
      </c>
      <c r="E36" s="9">
        <f t="shared" si="0"/>
        <v>2.7098517168882474</v>
      </c>
      <c r="F36" s="9">
        <f t="shared" si="1"/>
        <v>24.803871815834729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BC533-DEE3-4938-8F24-5953159A2702}">
  <sheetPr codeName="Sheet2"/>
  <dimension ref="A1:F39"/>
  <sheetViews>
    <sheetView tabSelected="1" topLeftCell="B1" workbookViewId="0">
      <selection activeCell="G4" sqref="G4"/>
    </sheetView>
  </sheetViews>
  <sheetFormatPr defaultRowHeight="14.4" x14ac:dyDescent="0.3"/>
  <cols>
    <col min="1" max="1" width="11.6640625" style="12" bestFit="1" customWidth="1"/>
    <col min="2" max="2" width="12.109375" style="12" bestFit="1" customWidth="1"/>
    <col min="3" max="3" width="11.21875" style="12" bestFit="1" customWidth="1"/>
    <col min="4" max="4" width="11.44140625" style="12" bestFit="1" customWidth="1"/>
    <col min="5" max="5" width="10.77734375" style="12" customWidth="1"/>
    <col min="6" max="6" width="10.88671875" style="12" bestFit="1" customWidth="1"/>
    <col min="7" max="16384" width="8.88671875" style="12"/>
  </cols>
  <sheetData>
    <row r="1" spans="1:6" ht="72" x14ac:dyDescent="0.3">
      <c r="A1" s="10" t="s">
        <v>14</v>
      </c>
      <c r="B1" s="11" t="s">
        <v>3</v>
      </c>
      <c r="C1" s="11" t="s">
        <v>10</v>
      </c>
      <c r="D1" s="11" t="s">
        <v>11</v>
      </c>
      <c r="E1" s="11" t="s">
        <v>12</v>
      </c>
      <c r="F1" s="11" t="s">
        <v>13</v>
      </c>
    </row>
    <row r="2" spans="1:6" x14ac:dyDescent="0.3">
      <c r="A2" s="13" t="s">
        <v>15</v>
      </c>
      <c r="B2" s="8">
        <v>129900.178965908</v>
      </c>
      <c r="C2" s="8">
        <v>9071.0826985186704</v>
      </c>
      <c r="D2" s="8">
        <v>548.44395661274905</v>
      </c>
      <c r="E2" s="8">
        <v>690.66178605107598</v>
      </c>
      <c r="F2" s="14">
        <v>870.74566720545795</v>
      </c>
    </row>
    <row r="3" spans="1:6" x14ac:dyDescent="0.3">
      <c r="A3" s="13" t="s">
        <v>16</v>
      </c>
      <c r="B3" s="8">
        <v>136339.08799999999</v>
      </c>
      <c r="C3" s="8">
        <v>9150.1722867914996</v>
      </c>
      <c r="D3" s="8">
        <v>973.86709510410503</v>
      </c>
      <c r="E3" s="8">
        <v>779.21677742335703</v>
      </c>
      <c r="F3" s="14">
        <v>928.34567854675504</v>
      </c>
    </row>
    <row r="4" spans="1:6" x14ac:dyDescent="0.3">
      <c r="A4" s="13" t="s">
        <v>17</v>
      </c>
      <c r="B4" s="8">
        <v>138677.15498682199</v>
      </c>
      <c r="C4" s="8">
        <v>7850.2247301052703</v>
      </c>
      <c r="D4" s="8">
        <v>631.43554737746194</v>
      </c>
      <c r="E4" s="8">
        <v>647.13250005955001</v>
      </c>
      <c r="F4" s="14">
        <v>1470.8634157337201</v>
      </c>
    </row>
    <row r="5" spans="1:6" x14ac:dyDescent="0.3">
      <c r="A5" s="13" t="s">
        <v>18</v>
      </c>
      <c r="B5" s="8">
        <v>126880.679652147</v>
      </c>
      <c r="C5" s="8">
        <v>8566.5522730902703</v>
      </c>
      <c r="D5" s="8">
        <v>1066.5351727976399</v>
      </c>
      <c r="E5" s="8">
        <v>680.53851983931304</v>
      </c>
      <c r="F5" s="14">
        <v>2874.2553473774601</v>
      </c>
    </row>
    <row r="6" spans="1:6" x14ac:dyDescent="0.3">
      <c r="A6" s="13" t="s">
        <v>19</v>
      </c>
      <c r="B6" s="8">
        <v>128972.236565338</v>
      </c>
      <c r="C6" s="8">
        <v>10101.1102794078</v>
      </c>
      <c r="D6" s="8">
        <v>1085.9979884705001</v>
      </c>
      <c r="E6" s="8">
        <v>560.68818313500003</v>
      </c>
      <c r="F6" s="14">
        <v>997.779549812906</v>
      </c>
    </row>
    <row r="7" spans="1:6" x14ac:dyDescent="0.3">
      <c r="A7" s="13" t="s">
        <v>20</v>
      </c>
      <c r="B7" s="8">
        <v>127972.236565338</v>
      </c>
      <c r="C7" s="8">
        <v>6887.1476628085302</v>
      </c>
      <c r="D7" s="8">
        <v>1247.65838946591</v>
      </c>
      <c r="E7" s="8">
        <v>759.22567172569302</v>
      </c>
      <c r="F7" s="14">
        <v>1190.9552913699399</v>
      </c>
    </row>
    <row r="8" spans="1:6" x14ac:dyDescent="0.3">
      <c r="A8" s="13" t="s">
        <v>21</v>
      </c>
      <c r="B8" s="8">
        <v>126972.236565338</v>
      </c>
      <c r="C8" s="8">
        <v>8598.8712860953001</v>
      </c>
      <c r="D8" s="8">
        <v>995.94035159104305</v>
      </c>
      <c r="E8" s="8">
        <v>630.76513957497696</v>
      </c>
      <c r="F8" s="14">
        <v>4966.1785988244201</v>
      </c>
    </row>
    <row r="9" spans="1:6" x14ac:dyDescent="0.3">
      <c r="A9" s="13" t="s">
        <v>22</v>
      </c>
      <c r="B9" s="8">
        <v>126979.236565338</v>
      </c>
      <c r="C9" s="8">
        <v>7109.2566838194898</v>
      </c>
      <c r="D9" s="8">
        <v>1031.82336964555</v>
      </c>
      <c r="E9" s="8">
        <v>800.88577426367601</v>
      </c>
      <c r="F9" s="14">
        <v>1590.11099433345</v>
      </c>
    </row>
    <row r="10" spans="1:6" x14ac:dyDescent="0.3">
      <c r="A10" s="13" t="s">
        <v>23</v>
      </c>
      <c r="B10" s="8">
        <v>135925.64374166101</v>
      </c>
      <c r="C10" s="8">
        <v>8518.7654330768291</v>
      </c>
      <c r="D10" s="8">
        <v>1031.82336964555</v>
      </c>
      <c r="E10" s="8">
        <v>800.88577426367601</v>
      </c>
      <c r="F10" s="14">
        <v>790.11099433344998</v>
      </c>
    </row>
    <row r="11" spans="1:6" x14ac:dyDescent="0.3">
      <c r="A11" s="13" t="s">
        <v>24</v>
      </c>
      <c r="B11" s="8">
        <v>128990.647828788</v>
      </c>
      <c r="C11" s="8">
        <v>8660.4524961633106</v>
      </c>
      <c r="D11" s="8">
        <v>1031.82336964555</v>
      </c>
      <c r="E11" s="8">
        <v>800.88577426367601</v>
      </c>
      <c r="F11" s="14">
        <v>4150.63476467283</v>
      </c>
    </row>
    <row r="12" spans="1:6" x14ac:dyDescent="0.3">
      <c r="A12" s="13" t="s">
        <v>25</v>
      </c>
      <c r="B12" s="8">
        <v>131990.647828788</v>
      </c>
      <c r="C12" s="8">
        <v>8620.9845249616301</v>
      </c>
      <c r="D12" s="8">
        <v>1081.5582336964501</v>
      </c>
      <c r="E12" s="8">
        <v>800.04012348857702</v>
      </c>
      <c r="F12" s="14">
        <v>4650.63476467283</v>
      </c>
    </row>
    <row r="13" spans="1:6" x14ac:dyDescent="0.3">
      <c r="A13" s="13" t="s">
        <v>26</v>
      </c>
      <c r="B13" s="8">
        <v>125990.647828788</v>
      </c>
      <c r="C13" s="8">
        <v>6620.9845249616301</v>
      </c>
      <c r="D13" s="8">
        <v>1081.5582336964501</v>
      </c>
      <c r="E13" s="8">
        <v>800.04012348857702</v>
      </c>
      <c r="F13" s="14">
        <v>1650.63476467283</v>
      </c>
    </row>
    <row r="14" spans="1:6" x14ac:dyDescent="0.3">
      <c r="A14" s="13" t="s">
        <v>27</v>
      </c>
      <c r="B14" s="8">
        <v>126090.647828788</v>
      </c>
      <c r="C14" s="8">
        <v>6720.9845249616301</v>
      </c>
      <c r="D14" s="8">
        <v>1181.5582336964501</v>
      </c>
      <c r="E14" s="8">
        <v>612.99040123488498</v>
      </c>
      <c r="F14" s="14">
        <v>3706.63476467283</v>
      </c>
    </row>
    <row r="15" spans="1:6" x14ac:dyDescent="0.3">
      <c r="A15" s="13" t="s">
        <v>28</v>
      </c>
      <c r="B15" s="8">
        <v>126190.651647828</v>
      </c>
      <c r="C15" s="8">
        <v>8899.4398452496098</v>
      </c>
      <c r="D15" s="8">
        <v>1110.97582336964</v>
      </c>
      <c r="E15" s="8">
        <v>602.299040123488</v>
      </c>
      <c r="F15" s="14">
        <v>1296.1634764672799</v>
      </c>
    </row>
    <row r="16" spans="1:6" x14ac:dyDescent="0.3">
      <c r="A16" s="13" t="s">
        <v>29</v>
      </c>
      <c r="B16" s="8">
        <v>127977.47235793401</v>
      </c>
      <c r="C16" s="8">
        <v>8066.8423431047504</v>
      </c>
      <c r="D16" s="8">
        <v>1296.2219227224</v>
      </c>
      <c r="E16" s="8">
        <v>708.54532512533797</v>
      </c>
      <c r="F16" s="14">
        <v>1403.22399863142</v>
      </c>
    </row>
    <row r="17" spans="1:6" x14ac:dyDescent="0.3">
      <c r="A17" s="13" t="s">
        <v>30</v>
      </c>
      <c r="B17" s="8">
        <v>130077.47235793401</v>
      </c>
      <c r="C17" s="8">
        <v>9066.8423431047504</v>
      </c>
      <c r="D17" s="8">
        <v>1129.9854321922701</v>
      </c>
      <c r="E17" s="8">
        <v>878.75453251253305</v>
      </c>
      <c r="F17" s="14">
        <v>1000.38223998631</v>
      </c>
    </row>
    <row r="18" spans="1:6" x14ac:dyDescent="0.3">
      <c r="A18" s="13" t="s">
        <v>31</v>
      </c>
      <c r="B18" s="8">
        <v>133977.47235793399</v>
      </c>
      <c r="C18" s="8">
        <v>9866.8423431047504</v>
      </c>
      <c r="D18" s="8">
        <v>1019.25432192272</v>
      </c>
      <c r="E18" s="8">
        <v>978.75453251253305</v>
      </c>
      <c r="F18" s="14">
        <v>1500.38223998631</v>
      </c>
    </row>
    <row r="19" spans="1:6" x14ac:dyDescent="0.3">
      <c r="A19" s="13" t="s">
        <v>32</v>
      </c>
      <c r="B19" s="8">
        <v>131277.47235793399</v>
      </c>
      <c r="C19" s="8">
        <v>7866.22842343104</v>
      </c>
      <c r="D19" s="8">
        <v>1100.0811985432099</v>
      </c>
      <c r="E19" s="8">
        <v>778.75453251253305</v>
      </c>
      <c r="F19" s="14">
        <v>1400.38223998631</v>
      </c>
    </row>
    <row r="20" spans="1:6" x14ac:dyDescent="0.3">
      <c r="A20" s="13" t="s">
        <v>33</v>
      </c>
      <c r="B20" s="8">
        <v>128613.47235793401</v>
      </c>
      <c r="C20" s="8">
        <v>8000.16612284234</v>
      </c>
      <c r="D20" s="8">
        <v>1200.67119854321</v>
      </c>
      <c r="E20" s="8">
        <v>878.55754532512503</v>
      </c>
      <c r="F20" s="14">
        <v>1100.5138223998599</v>
      </c>
    </row>
    <row r="21" spans="1:6" x14ac:dyDescent="0.3">
      <c r="A21" s="13" t="s">
        <v>34</v>
      </c>
      <c r="B21" s="8">
        <v>127012.144723579</v>
      </c>
      <c r="C21" s="8">
        <v>8188.8847511661197</v>
      </c>
      <c r="D21" s="8">
        <v>810.03364167119798</v>
      </c>
      <c r="E21" s="8">
        <v>878.25575453251201</v>
      </c>
      <c r="F21" s="14">
        <v>1100.43513822399</v>
      </c>
    </row>
    <row r="22" spans="1:6" x14ac:dyDescent="0.3">
      <c r="A22" s="13" t="s">
        <v>35</v>
      </c>
      <c r="B22" s="8">
        <v>129200.76608964099</v>
      </c>
      <c r="C22" s="8">
        <v>7790.8364690022199</v>
      </c>
      <c r="D22" s="8">
        <v>1010.75488538804</v>
      </c>
      <c r="E22" s="8">
        <v>682.33896409807596</v>
      </c>
      <c r="F22" s="14">
        <v>1213.6942198470001</v>
      </c>
    </row>
    <row r="23" spans="1:6" x14ac:dyDescent="0.3">
      <c r="A23" s="13" t="s">
        <v>36</v>
      </c>
      <c r="B23" s="8">
        <v>128200.712660896</v>
      </c>
      <c r="C23" s="8">
        <v>7790.8364690022199</v>
      </c>
      <c r="D23" s="8">
        <v>910.75488538803995</v>
      </c>
      <c r="E23" s="8">
        <v>682.87338964098001</v>
      </c>
      <c r="F23" s="14">
        <v>1053.6942198470001</v>
      </c>
    </row>
    <row r="24" spans="1:6" x14ac:dyDescent="0.3">
      <c r="A24" s="13" t="s">
        <v>37</v>
      </c>
      <c r="B24" s="8">
        <v>129884.877677557</v>
      </c>
      <c r="C24" s="8">
        <v>9305.9086964886792</v>
      </c>
      <c r="D24" s="8">
        <v>994.22864293117198</v>
      </c>
      <c r="E24" s="8">
        <v>815.64525507310304</v>
      </c>
      <c r="F24" s="14">
        <v>1640.2135417315801</v>
      </c>
    </row>
    <row r="25" spans="1:6" x14ac:dyDescent="0.3">
      <c r="A25" s="13" t="s">
        <v>38</v>
      </c>
      <c r="B25" s="8">
        <v>135884.23887767701</v>
      </c>
      <c r="C25" s="8">
        <v>6059.6522290869598</v>
      </c>
      <c r="D25" s="8">
        <v>1300.01267228642</v>
      </c>
      <c r="E25" s="8">
        <v>785.93645255073102</v>
      </c>
      <c r="F25" s="14">
        <v>1670.77213541731</v>
      </c>
    </row>
    <row r="26" spans="1:6" x14ac:dyDescent="0.3">
      <c r="A26" s="13" t="s">
        <v>39</v>
      </c>
      <c r="B26" s="8">
        <v>129450.85238877599</v>
      </c>
      <c r="C26" s="8">
        <v>8050.3948665222897</v>
      </c>
      <c r="D26" s="8">
        <v>1405.85432012672</v>
      </c>
      <c r="E26" s="8">
        <v>1115.9364525507301</v>
      </c>
      <c r="F26" s="14">
        <v>2070.4377213541702</v>
      </c>
    </row>
    <row r="27" spans="1:6" x14ac:dyDescent="0.3">
      <c r="A27" s="13" t="s">
        <v>40</v>
      </c>
      <c r="B27" s="8">
        <v>126300.552363519</v>
      </c>
      <c r="C27" s="8">
        <v>7076.6612149482598</v>
      </c>
      <c r="D27" s="8">
        <v>1326.76652531581</v>
      </c>
      <c r="E27" s="8">
        <v>744.62322659548204</v>
      </c>
      <c r="F27" s="14">
        <v>1255.8311924273301</v>
      </c>
    </row>
    <row r="28" spans="1:6" x14ac:dyDescent="0.3">
      <c r="A28" s="13" t="s">
        <v>41</v>
      </c>
      <c r="B28" s="8">
        <v>131300.552363519</v>
      </c>
      <c r="C28" s="8">
        <v>7776.3366121494801</v>
      </c>
      <c r="D28" s="8">
        <v>1026.01766525315</v>
      </c>
      <c r="E28" s="8">
        <v>714.55623226595401</v>
      </c>
      <c r="F28" s="14">
        <v>1155.1831192427301</v>
      </c>
    </row>
    <row r="29" spans="1:6" x14ac:dyDescent="0.3">
      <c r="A29" s="13" t="s">
        <v>42</v>
      </c>
      <c r="B29" s="8">
        <v>129800.43242842</v>
      </c>
      <c r="C29" s="8">
        <v>9705.5416370519997</v>
      </c>
      <c r="D29" s="8">
        <v>1208.3270913680001</v>
      </c>
      <c r="E29" s="8">
        <v>1204.3057105</v>
      </c>
      <c r="F29" s="14">
        <v>2580.4305730379001</v>
      </c>
    </row>
    <row r="30" spans="1:6" x14ac:dyDescent="0.3">
      <c r="A30" s="13" t="s">
        <v>43</v>
      </c>
      <c r="B30" s="8">
        <v>138688.447711407</v>
      </c>
      <c r="C30" s="8">
        <v>7883.6891084067101</v>
      </c>
      <c r="D30" s="8">
        <v>1290.65126302627</v>
      </c>
      <c r="E30" s="8">
        <v>916.54135060576596</v>
      </c>
      <c r="F30" s="14">
        <v>2058.8845127561499</v>
      </c>
    </row>
    <row r="31" spans="1:6" x14ac:dyDescent="0.3">
      <c r="A31" s="13" t="s">
        <v>44</v>
      </c>
      <c r="B31" s="8">
        <v>136688.447711407</v>
      </c>
      <c r="C31" s="8">
        <v>7883.6891084067101</v>
      </c>
      <c r="D31" s="8">
        <v>899.99714799374794</v>
      </c>
      <c r="E31" s="8">
        <v>806.64541350605703</v>
      </c>
      <c r="F31" s="14">
        <v>1658.82184512756</v>
      </c>
    </row>
    <row r="32" spans="1:6" x14ac:dyDescent="0.3">
      <c r="A32" s="13" t="s">
        <v>45</v>
      </c>
      <c r="B32" s="8">
        <v>140550.85521609601</v>
      </c>
      <c r="C32" s="8">
        <v>10200.191035566</v>
      </c>
      <c r="D32" s="8">
        <v>1000</v>
      </c>
      <c r="E32" s="8">
        <v>720.48550206068899</v>
      </c>
      <c r="F32" s="14">
        <v>1244.28822419465</v>
      </c>
    </row>
    <row r="33" spans="1:6" x14ac:dyDescent="0.3">
      <c r="A33" s="13" t="s">
        <v>46</v>
      </c>
      <c r="B33" s="8">
        <v>131650.85521609601</v>
      </c>
      <c r="C33" s="8">
        <v>9200.1910355660002</v>
      </c>
      <c r="D33" s="8">
        <v>960.22653310296005</v>
      </c>
      <c r="E33" s="8">
        <v>720.47855020606801</v>
      </c>
      <c r="F33" s="14">
        <v>1224.5628822419401</v>
      </c>
    </row>
    <row r="34" spans="1:6" x14ac:dyDescent="0.3">
      <c r="A34" s="13" t="s">
        <v>47</v>
      </c>
      <c r="B34" s="8">
        <v>155750.585521609</v>
      </c>
      <c r="C34" s="8">
        <v>6399.7634191035504</v>
      </c>
      <c r="D34" s="8">
        <v>820.45052265331003</v>
      </c>
      <c r="E34" s="8">
        <v>820.61478550206004</v>
      </c>
      <c r="F34" s="14">
        <v>6425.5628822419403</v>
      </c>
    </row>
    <row r="35" spans="1:6" x14ac:dyDescent="0.3">
      <c r="A35" s="13" t="s">
        <v>48</v>
      </c>
      <c r="B35" s="8">
        <v>129450.843520896</v>
      </c>
      <c r="C35" s="8">
        <v>7446.2380213409397</v>
      </c>
      <c r="D35" s="8">
        <v>895.55628918409798</v>
      </c>
      <c r="E35" s="8">
        <v>600.33315069478704</v>
      </c>
      <c r="F35" s="14">
        <v>1614.0875734542601</v>
      </c>
    </row>
    <row r="36" spans="1:6" x14ac:dyDescent="0.3">
      <c r="A36" s="13" t="s">
        <v>49</v>
      </c>
      <c r="B36" s="8">
        <v>130000.458053158</v>
      </c>
      <c r="C36" s="8">
        <v>7156.9760623295797</v>
      </c>
      <c r="D36" s="8">
        <v>1238.1990262356701</v>
      </c>
      <c r="E36" s="8">
        <v>805.87206601504704</v>
      </c>
      <c r="F36" s="14">
        <v>946.76550342737801</v>
      </c>
    </row>
    <row r="37" spans="1:6" x14ac:dyDescent="0.3">
      <c r="A37" s="13" t="s">
        <v>50</v>
      </c>
      <c r="B37" s="8">
        <v>130862.5</v>
      </c>
      <c r="C37" s="8">
        <v>7958.921765305</v>
      </c>
      <c r="D37" s="8">
        <v>968.76271999999994</v>
      </c>
      <c r="E37" s="8">
        <v>894.88137500000005</v>
      </c>
      <c r="F37" s="14">
        <v>1075.82750281062</v>
      </c>
    </row>
    <row r="38" spans="1:6" x14ac:dyDescent="0.3">
      <c r="A38" s="13" t="s">
        <v>51</v>
      </c>
      <c r="B38" s="8">
        <v>137155.303404987</v>
      </c>
      <c r="C38" s="8">
        <v>8180.1169650000002</v>
      </c>
      <c r="D38" s="8">
        <v>1255.7883899999999</v>
      </c>
      <c r="E38" s="8">
        <v>760.1498775</v>
      </c>
      <c r="F38" s="14">
        <v>968.96</v>
      </c>
    </row>
    <row r="39" spans="1:6" ht="18.600000000000001" customHeight="1" x14ac:dyDescent="0.3">
      <c r="A39" s="15" t="s">
        <v>52</v>
      </c>
      <c r="B39" s="16">
        <v>131557.53303485893</v>
      </c>
      <c r="C39" s="16">
        <v>8170.2102781632948</v>
      </c>
      <c r="D39" s="16">
        <v>1058.6377143422555</v>
      </c>
      <c r="E39" s="16">
        <v>780.00258286004419</v>
      </c>
      <c r="F39" s="17">
        <v>1851.2806865154018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Transport October 2025</vt:lpstr>
      <vt:lpstr>State Transport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 Onuorah</dc:creator>
  <cp:lastModifiedBy>Vee Onuorah</cp:lastModifiedBy>
  <dcterms:created xsi:type="dcterms:W3CDTF">2025-09-08T09:14:05Z</dcterms:created>
  <dcterms:modified xsi:type="dcterms:W3CDTF">2025-12-04T16:13:41Z</dcterms:modified>
</cp:coreProperties>
</file>