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TRANSPORT\2026\"/>
    </mc:Choice>
  </mc:AlternateContent>
  <xr:revisionPtr revIDLastSave="0" documentId="13_ncr:1_{0CD6824C-4E40-48BF-9A99-8A258AF65431}" xr6:coauthVersionLast="47" xr6:coauthVersionMax="47" xr10:uidLastSave="{00000000-0000-0000-0000-000000000000}"/>
  <bookViews>
    <workbookView xWindow="11676" yWindow="96" windowWidth="11232" windowHeight="11892" firstSheet="1" activeTab="1" xr2:uid="{A7C7F61B-4E6F-4BF2-BC47-6653F82F4E6C}"/>
  </bookViews>
  <sheets>
    <sheet name="Transport January 2026" sheetId="1" r:id="rId1"/>
    <sheet name="State Trans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<sst xmlns="http://schemas.openxmlformats.org/spreadsheetml/2006/main" count="85" uniqueCount="56">
  <si>
    <t>Zone</t>
  </si>
  <si>
    <t>MoM</t>
  </si>
  <si>
    <t>YoY</t>
  </si>
  <si>
    <t>Air fare charg.for specified routes single journey</t>
  </si>
  <si>
    <t>NORTH CENTRAL</t>
  </si>
  <si>
    <t>NORTH EAST</t>
  </si>
  <si>
    <t>NORTH WEST</t>
  </si>
  <si>
    <t>SOUTH EAST</t>
  </si>
  <si>
    <t>SOUTH SOUTH</t>
  </si>
  <si>
    <t>SOUTH WEST</t>
  </si>
  <si>
    <t>Bus journey intercity, state route, charg. per per</t>
  </si>
  <si>
    <t>Bus journey within  city , per  drop constant  rou</t>
  </si>
  <si>
    <t>Journey by motorcycle (okada) per drop</t>
  </si>
  <si>
    <t>Water transport : water way passenger  transportat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</si>
  <si>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</si>
  <si>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</si>
  <si>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</si>
  <si>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</si>
  <si>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</si>
  <si>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</si>
  <si>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</si>
  <si>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</si>
  <si>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</si>
  <si>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</si>
  <si>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</si>
  <si>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</si>
  <si>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</si>
  <si>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</si>
  <si>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</si>
  <si>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</si>
  <si>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</si>
  <si>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</si>
  <si>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</si>
  <si>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</si>
  <si>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</si>
  <si>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</si>
  <si>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</si>
  <si>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</si>
  <si>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</si>
  <si>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</si>
  <si>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</si>
  <si>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</si>
  <si>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</si>
  <si>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</si>
  <si>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</si>
  <si>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</si>
  <si>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</si>
  <si>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</si>
  <si>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</si>
  <si>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</si>
  <si>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</si>
  <si>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</si>
  <si>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Grand Total</t>
  </si>
  <si>
    <t>Average of Dec-25</t>
  </si>
  <si>
    <t>Average of Jan-25</t>
  </si>
  <si>
    <t>Average of Jan-26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</si>
</sst>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3" fillId="0" borderId="0" xfId="1" applyFont="1"/>
    <xf numFmtId="0" fontId="2" fillId="0" borderId="1" xfId="1" applyFont="1" applyBorder="1" applyAlignment="1">
      <alignment wrapText="1"/>
    </xf>
    <xf numFmtId="2" fontId="4" fillId="0" borderId="1" xfId="0" applyNumberFormat="1" applyFont="1" applyBorder="1"/>
    <xf numFmtId="43" fontId="2" fillId="0" borderId="1" xfId="2" applyFont="1" applyBorder="1"/>
    <xf numFmtId="0" fontId="5" fillId="0" borderId="1" xfId="1" applyFont="1" applyBorder="1"/>
    <xf numFmtId="2" fontId="3" fillId="0" borderId="1" xfId="0" applyNumberFormat="1" applyFont="1" applyBorder="1"/>
    <xf numFmtId="43" fontId="5" fillId="0" borderId="1" xfId="2" applyFont="1" applyBorder="1"/>
    <xf numFmtId="0" fontId="4" fillId="4" borderId="1" xfId="1" applyFont="1" applyFill="1" applyBorder="1"/>
    <xf numFmtId="0" fontId="4" fillId="4" borderId="1" xfId="1" applyFont="1" applyFill="1" applyBorder="1" applyAlignment="1">
      <alignment wrapText="1"/>
    </xf>
    <xf numFmtId="0" fontId="1" fillId="0" borderId="0" xfId="1"/>
    <xf numFmtId="0" fontId="3" fillId="0" borderId="1" xfId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4" fillId="4" borderId="1" xfId="1" applyFont="1" applyFill="1" applyBorder="1" applyAlignment="1">
      <alignment horizontal="left"/>
    </xf>
    <xf numFmtId="2" fontId="4" fillId="4" borderId="1" xfId="0" applyNumberFormat="1" applyFont="1" applyFill="1" applyBorder="1"/>
    <xf numFmtId="2" fontId="4" fillId="4" borderId="1" xfId="0" applyNumberFormat="1" applyFont="1" applyFill="1" applyBorder="1" applyAlignment="1">
      <alignment horizontal="left"/>
    </xf>
  </cellXfs>
  <cellStyles count="3">
    <cellStyle name="Comma 3" xfId="2" xr:uid="{14B8713F-6496-4AF9-8DDF-582E0FBFB4E2}"/>
    <cellStyle name="Normal" xfId="0" builtinId="0"/>
    <cellStyle name="Normal 3" xfId="1" xr:uid="{15B0DE50-9881-462B-92FD-6080AC652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E213-42C9-4934-9B76-8F42C774E9B0}">
  <sheetPr codeName="Sheet1"/>
  <dimension ref="A1:F36"/>
  <sheetViews>
    <sheetView topLeftCell="A19" workbookViewId="0">
      <selection activeCell="B10" sqref="B10"/>
    </sheetView>
  </sheetViews>
  <sheetFormatPr defaultRowHeight="14.4" x14ac:dyDescent="0.3"/>
  <cols>
    <col min="1" max="1" width="25.44140625" style="3" customWidth="1"/>
    <col min="2" max="2" width="15.77734375" style="3" bestFit="1" customWidth="1"/>
    <col min="3" max="3" width="16.6640625" style="3" bestFit="1" customWidth="1"/>
    <col min="4" max="4" width="15.88671875" style="3" bestFit="1" customWidth="1"/>
    <col min="5" max="5" width="8.44140625" style="3" customWidth="1"/>
    <col min="6" max="6" width="7.77734375" style="3" customWidth="1"/>
    <col min="7" max="16384" width="8.88671875" style="3"/>
  </cols>
  <sheetData>
    <row r="1" spans="1:6" x14ac:dyDescent="0.3">
      <c r="A1" s="1" t="s">
        <v>0</v>
      </c>
      <c r="B1" s="1" t="s">
        <v>54</v>
      </c>
      <c r="C1" s="1" t="s">
        <v>53</v>
      </c>
      <c r="D1" s="1" t="s">
        <v>55</v>
      </c>
      <c r="E1" s="2" t="s">
        <v>1</v>
      </c>
      <c r="F1" s="2" t="s">
        <v>2</v>
      </c>
    </row>
    <row r="2" spans="1:6" ht="27.6" x14ac:dyDescent="0.3">
      <c r="A2" s="4" t="s">
        <v>3</v>
      </c>
      <c r="B2" s="5">
        <v>126907.709171982</v>
      </c>
      <c r="C2" s="5">
        <v>243744.59323457116</v>
      </c>
      <c r="D2" s="5">
        <v>151355.55058112144</v>
      </c>
      <c r="E2" s="6">
        <f>(D2-C2)/C2*100</f>
        <v>-37.904037758301278</v>
      </c>
      <c r="F2" s="6">
        <f>(D2-B2)/B2*100</f>
        <v>19.264268158846335</v>
      </c>
    </row>
    <row r="3" spans="1:6" x14ac:dyDescent="0.3">
      <c r="A3" s="7" t="s">
        <v>4</v>
      </c>
      <c r="B3" s="8">
        <v>126644.42185928571</v>
      </c>
      <c r="C3" s="8">
        <v>207658.57824585919</v>
      </c>
      <c r="D3" s="8">
        <v>146434.66871861156</v>
      </c>
      <c r="E3" s="9">
        <f t="shared" ref="E3:E36" si="0">(D3-C3)/C3*100</f>
        <v>-29.482966725680381</v>
      </c>
      <c r="F3" s="9">
        <f t="shared" ref="F3:F36" si="1">(D3-B3)/B3*100</f>
        <v>15.62662339863239</v>
      </c>
    </row>
    <row r="4" spans="1:6" x14ac:dyDescent="0.3">
      <c r="A4" s="7" t="s">
        <v>5</v>
      </c>
      <c r="B4" s="8">
        <v>127141.66666666667</v>
      </c>
      <c r="C4" s="8">
        <v>226682.87639137349</v>
      </c>
      <c r="D4" s="8">
        <v>144251.77072645348</v>
      </c>
      <c r="E4" s="9">
        <f t="shared" si="0"/>
        <v>-36.36406374277724</v>
      </c>
      <c r="F4" s="9">
        <f t="shared" si="1"/>
        <v>13.457511222222045</v>
      </c>
    </row>
    <row r="5" spans="1:6" x14ac:dyDescent="0.3">
      <c r="A5" s="7" t="s">
        <v>6</v>
      </c>
      <c r="B5" s="8">
        <v>126830</v>
      </c>
      <c r="C5" s="8">
        <v>230426.6076390293</v>
      </c>
      <c r="D5" s="8">
        <v>151392.01266226784</v>
      </c>
      <c r="E5" s="9">
        <f t="shared" si="0"/>
        <v>-34.299248592233624</v>
      </c>
      <c r="F5" s="9">
        <f t="shared" si="1"/>
        <v>19.366090563957925</v>
      </c>
    </row>
    <row r="6" spans="1:6" x14ac:dyDescent="0.3">
      <c r="A6" s="7" t="s">
        <v>7</v>
      </c>
      <c r="B6" s="8">
        <v>126740</v>
      </c>
      <c r="C6" s="8">
        <v>275536.57273820008</v>
      </c>
      <c r="D6" s="8">
        <v>148254.98627718858</v>
      </c>
      <c r="E6" s="9">
        <f t="shared" si="0"/>
        <v>-46.194080588331758</v>
      </c>
      <c r="F6" s="9">
        <f t="shared" si="1"/>
        <v>16.975687452413275</v>
      </c>
    </row>
    <row r="7" spans="1:6" x14ac:dyDescent="0.3">
      <c r="A7" s="7" t="s">
        <v>8</v>
      </c>
      <c r="B7" s="8">
        <v>126055.55555555566</v>
      </c>
      <c r="C7" s="8">
        <v>282793.23654090305</v>
      </c>
      <c r="D7" s="8">
        <v>161055.48498073866</v>
      </c>
      <c r="E7" s="9">
        <f t="shared" si="0"/>
        <v>-43.048325005664097</v>
      </c>
      <c r="F7" s="9">
        <f t="shared" si="1"/>
        <v>27.765479491110334</v>
      </c>
    </row>
    <row r="8" spans="1:6" x14ac:dyDescent="0.3">
      <c r="A8" s="7" t="s">
        <v>9</v>
      </c>
      <c r="B8" s="8">
        <v>128063.49216916667</v>
      </c>
      <c r="C8" s="8">
        <v>252902.35120004253</v>
      </c>
      <c r="D8" s="8">
        <v>157041.689367707</v>
      </c>
      <c r="E8" s="9">
        <f t="shared" si="0"/>
        <v>-37.904219307360634</v>
      </c>
      <c r="F8" s="9">
        <f t="shared" si="1"/>
        <v>22.627992340128689</v>
      </c>
    </row>
    <row r="9" spans="1:6" ht="27.6" x14ac:dyDescent="0.3">
      <c r="A9" s="4" t="s">
        <v>10</v>
      </c>
      <c r="B9" s="5">
        <v>7573.2774224491641</v>
      </c>
      <c r="C9" s="5">
        <v>8676.0556856380535</v>
      </c>
      <c r="D9" s="5">
        <v>8504.3946834800627</v>
      </c>
      <c r="E9" s="6">
        <f t="shared" si="0"/>
        <v>-1.9785604009221687</v>
      </c>
      <c r="F9" s="6">
        <f t="shared" si="1"/>
        <v>12.294772911273855</v>
      </c>
    </row>
    <row r="10" spans="1:6" x14ac:dyDescent="0.3">
      <c r="A10" s="7" t="s">
        <v>4</v>
      </c>
      <c r="B10" s="8">
        <v>7482.1642340476183</v>
      </c>
      <c r="C10" s="8">
        <v>8373.730465408129</v>
      </c>
      <c r="D10" s="8">
        <v>8142.8028143504125</v>
      </c>
      <c r="E10" s="9">
        <f t="shared" si="0"/>
        <v>-2.7577631261440567</v>
      </c>
      <c r="F10" s="9">
        <f t="shared" si="1"/>
        <v>8.8295118850312821</v>
      </c>
    </row>
    <row r="11" spans="1:6" x14ac:dyDescent="0.3">
      <c r="A11" s="7" t="s">
        <v>5</v>
      </c>
      <c r="B11" s="8">
        <v>7178.333333333333</v>
      </c>
      <c r="C11" s="8">
        <v>8374.6925238377171</v>
      </c>
      <c r="D11" s="8">
        <v>8332.5087547868825</v>
      </c>
      <c r="E11" s="9">
        <f t="shared" si="0"/>
        <v>-0.5037052874569754</v>
      </c>
      <c r="F11" s="9">
        <f t="shared" si="1"/>
        <v>16.078598859348265</v>
      </c>
    </row>
    <row r="12" spans="1:6" x14ac:dyDescent="0.3">
      <c r="A12" s="7" t="s">
        <v>6</v>
      </c>
      <c r="B12" s="8">
        <v>7288.9980158730159</v>
      </c>
      <c r="C12" s="8">
        <v>8639.2848927729847</v>
      </c>
      <c r="D12" s="8">
        <v>8552.7257655378362</v>
      </c>
      <c r="E12" s="9">
        <f t="shared" si="0"/>
        <v>-1.0019246767467727</v>
      </c>
      <c r="F12" s="9">
        <f t="shared" si="1"/>
        <v>17.337468701635551</v>
      </c>
    </row>
    <row r="13" spans="1:6" x14ac:dyDescent="0.3">
      <c r="A13" s="7" t="s">
        <v>7</v>
      </c>
      <c r="B13" s="8">
        <v>8136.657522266667</v>
      </c>
      <c r="C13" s="8">
        <v>9138.1288421375812</v>
      </c>
      <c r="D13" s="8">
        <v>8880.8172015328346</v>
      </c>
      <c r="E13" s="9">
        <f t="shared" si="0"/>
        <v>-2.8158022834853846</v>
      </c>
      <c r="F13" s="9">
        <f t="shared" si="1"/>
        <v>9.1457662710973171</v>
      </c>
    </row>
    <row r="14" spans="1:6" x14ac:dyDescent="0.3">
      <c r="A14" s="7" t="s">
        <v>8</v>
      </c>
      <c r="B14" s="8">
        <v>7385.4365079365061</v>
      </c>
      <c r="C14" s="8">
        <v>8583.0784637030993</v>
      </c>
      <c r="D14" s="8">
        <v>8472.2012074265676</v>
      </c>
      <c r="E14" s="9">
        <f t="shared" si="0"/>
        <v>-1.2918122180220002</v>
      </c>
      <c r="F14" s="9">
        <f t="shared" si="1"/>
        <v>14.714969092513449</v>
      </c>
    </row>
    <row r="15" spans="1:6" x14ac:dyDescent="0.3">
      <c r="A15" s="7" t="s">
        <v>9</v>
      </c>
      <c r="B15" s="8">
        <v>8124.5370370370365</v>
      </c>
      <c r="C15" s="8">
        <v>9080.9471209012172</v>
      </c>
      <c r="D15" s="8">
        <v>8760.2595747666182</v>
      </c>
      <c r="E15" s="9">
        <f>(D15-C15)/C15*100</f>
        <v>-3.531432810532356</v>
      </c>
      <c r="F15" s="9">
        <f t="shared" si="1"/>
        <v>7.8247232406171099</v>
      </c>
    </row>
    <row r="16" spans="1:6" ht="27.6" x14ac:dyDescent="0.3">
      <c r="A16" s="4" t="s">
        <v>11</v>
      </c>
      <c r="B16" s="5">
        <v>919.42014438108106</v>
      </c>
      <c r="C16" s="5">
        <v>1229.775424314211</v>
      </c>
      <c r="D16" s="5">
        <v>1186.9774635621034</v>
      </c>
      <c r="E16" s="6">
        <f t="shared" si="0"/>
        <v>-3.4801444154711501</v>
      </c>
      <c r="F16" s="6">
        <f t="shared" si="1"/>
        <v>29.10065880285142</v>
      </c>
    </row>
    <row r="17" spans="1:6" x14ac:dyDescent="0.3">
      <c r="A17" s="7" t="s">
        <v>4</v>
      </c>
      <c r="B17" s="8">
        <v>974.5064774428572</v>
      </c>
      <c r="C17" s="8">
        <v>1291.7941934960857</v>
      </c>
      <c r="D17" s="8">
        <v>1203.9855992908429</v>
      </c>
      <c r="E17" s="9">
        <f t="shared" si="0"/>
        <v>-6.797413600969934</v>
      </c>
      <c r="F17" s="9">
        <f t="shared" si="1"/>
        <v>23.548239766465972</v>
      </c>
    </row>
    <row r="18" spans="1:6" x14ac:dyDescent="0.3">
      <c r="A18" s="7" t="s">
        <v>5</v>
      </c>
      <c r="B18" s="8">
        <v>891.5</v>
      </c>
      <c r="C18" s="8">
        <v>1269.9023453994166</v>
      </c>
      <c r="D18" s="8">
        <v>1194.7951265305501</v>
      </c>
      <c r="E18" s="9">
        <f t="shared" si="0"/>
        <v>-5.9144090205805089</v>
      </c>
      <c r="F18" s="9">
        <f t="shared" si="1"/>
        <v>34.020765735339324</v>
      </c>
    </row>
    <row r="19" spans="1:6" x14ac:dyDescent="0.3">
      <c r="A19" s="7" t="s">
        <v>6</v>
      </c>
      <c r="B19" s="8">
        <v>908.57142857142856</v>
      </c>
      <c r="C19" s="8">
        <v>1141.5260278763144</v>
      </c>
      <c r="D19" s="8">
        <v>1147.04711539296</v>
      </c>
      <c r="E19" s="9">
        <f t="shared" si="0"/>
        <v>0.48365848713208748</v>
      </c>
      <c r="F19" s="9">
        <f t="shared" si="1"/>
        <v>26.247324021237738</v>
      </c>
    </row>
    <row r="20" spans="1:6" x14ac:dyDescent="0.3">
      <c r="A20" s="7" t="s">
        <v>7</v>
      </c>
      <c r="B20" s="8">
        <v>912</v>
      </c>
      <c r="C20" s="8">
        <v>1142.7779851634798</v>
      </c>
      <c r="D20" s="8">
        <v>1088.6696861461799</v>
      </c>
      <c r="E20" s="9">
        <f t="shared" si="0"/>
        <v>-4.7348041106654231</v>
      </c>
      <c r="F20" s="9">
        <f t="shared" si="1"/>
        <v>19.371676112519719</v>
      </c>
    </row>
    <row r="21" spans="1:6" x14ac:dyDescent="0.3">
      <c r="A21" s="7" t="s">
        <v>8</v>
      </c>
      <c r="B21" s="8">
        <v>866.66666666666663</v>
      </c>
      <c r="C21" s="8">
        <v>1216.7692486451999</v>
      </c>
      <c r="D21" s="8">
        <v>1151.241671383222</v>
      </c>
      <c r="E21" s="9">
        <f t="shared" si="0"/>
        <v>-5.3853742059095451</v>
      </c>
      <c r="F21" s="9">
        <f t="shared" si="1"/>
        <v>32.835577467294847</v>
      </c>
    </row>
    <row r="22" spans="1:6" x14ac:dyDescent="0.3">
      <c r="A22" s="7" t="s">
        <v>9</v>
      </c>
      <c r="B22" s="8">
        <v>954.66666666666663</v>
      </c>
      <c r="C22" s="8">
        <v>1305.7549433223166</v>
      </c>
      <c r="D22" s="8">
        <v>1323.5613217996099</v>
      </c>
      <c r="E22" s="9">
        <f t="shared" si="0"/>
        <v>1.3636845541620042</v>
      </c>
      <c r="F22" s="9">
        <f t="shared" si="1"/>
        <v>38.641199909177018</v>
      </c>
    </row>
    <row r="23" spans="1:6" ht="27.6" x14ac:dyDescent="0.3">
      <c r="A23" s="4" t="s">
        <v>12</v>
      </c>
      <c r="B23" s="5">
        <v>581.51401942102109</v>
      </c>
      <c r="C23" s="5">
        <v>895.97980614597725</v>
      </c>
      <c r="D23" s="5">
        <v>878.59955039876115</v>
      </c>
      <c r="E23" s="6">
        <f t="shared" si="0"/>
        <v>-1.9398044049649514</v>
      </c>
      <c r="F23" s="6">
        <f t="shared" si="1"/>
        <v>51.088283524708565</v>
      </c>
    </row>
    <row r="24" spans="1:6" x14ac:dyDescent="0.3">
      <c r="A24" s="7" t="s">
        <v>4</v>
      </c>
      <c r="B24" s="8">
        <v>585.15460487619043</v>
      </c>
      <c r="C24" s="8">
        <v>851.68067374874283</v>
      </c>
      <c r="D24" s="8">
        <v>845.2612786575495</v>
      </c>
      <c r="E24" s="9">
        <f t="shared" si="0"/>
        <v>-0.75373262409933983</v>
      </c>
      <c r="F24" s="9">
        <f t="shared" si="1"/>
        <v>44.450931704860047</v>
      </c>
    </row>
    <row r="25" spans="1:6" x14ac:dyDescent="0.3">
      <c r="A25" s="7" t="s">
        <v>5</v>
      </c>
      <c r="B25" s="8">
        <v>597.70833333333337</v>
      </c>
      <c r="C25" s="8">
        <v>876.76893872278345</v>
      </c>
      <c r="D25" s="8">
        <v>892.98196210763001</v>
      </c>
      <c r="E25" s="9">
        <f t="shared" si="0"/>
        <v>1.8491785770221945</v>
      </c>
      <c r="F25" s="9">
        <f t="shared" si="1"/>
        <v>49.400955668059389</v>
      </c>
    </row>
    <row r="26" spans="1:6" x14ac:dyDescent="0.3">
      <c r="A26" s="7" t="s">
        <v>6</v>
      </c>
      <c r="B26" s="8">
        <v>542.17063492063482</v>
      </c>
      <c r="C26" s="8">
        <v>857.37882188769277</v>
      </c>
      <c r="D26" s="8">
        <v>842.15521269848716</v>
      </c>
      <c r="E26" s="9">
        <f t="shared" si="0"/>
        <v>-1.7755989302007427</v>
      </c>
      <c r="F26" s="9">
        <f t="shared" si="1"/>
        <v>55.330288742356046</v>
      </c>
    </row>
    <row r="27" spans="1:6" x14ac:dyDescent="0.3">
      <c r="A27" s="7" t="s">
        <v>7</v>
      </c>
      <c r="B27" s="8">
        <v>528.69840800000065</v>
      </c>
      <c r="C27" s="8">
        <v>895.68567271428003</v>
      </c>
      <c r="D27" s="8">
        <v>846.97849213333393</v>
      </c>
      <c r="E27" s="9">
        <f t="shared" si="0"/>
        <v>-5.4379769672260334</v>
      </c>
      <c r="F27" s="9">
        <f t="shared" si="1"/>
        <v>60.200688959391172</v>
      </c>
    </row>
    <row r="28" spans="1:6" x14ac:dyDescent="0.3">
      <c r="A28" s="7" t="s">
        <v>8</v>
      </c>
      <c r="B28" s="8">
        <v>573.05555555555543</v>
      </c>
      <c r="C28" s="8">
        <v>890.85211237886676</v>
      </c>
      <c r="D28" s="8">
        <v>846.49285756654751</v>
      </c>
      <c r="E28" s="9">
        <f t="shared" si="0"/>
        <v>-4.9794184911191959</v>
      </c>
      <c r="F28" s="9">
        <f t="shared" si="1"/>
        <v>47.715670733861934</v>
      </c>
    </row>
    <row r="29" spans="1:6" x14ac:dyDescent="0.3">
      <c r="A29" s="7" t="s">
        <v>9</v>
      </c>
      <c r="B29" s="8">
        <v>659.44444444444446</v>
      </c>
      <c r="C29" s="8">
        <v>1017.2802812941333</v>
      </c>
      <c r="D29" s="8">
        <v>1004.0877577583615</v>
      </c>
      <c r="E29" s="9">
        <f t="shared" si="0"/>
        <v>-1.2968425495271485</v>
      </c>
      <c r="F29" s="9">
        <f t="shared" si="1"/>
        <v>52.262675986946135</v>
      </c>
    </row>
    <row r="30" spans="1:6" ht="27.6" x14ac:dyDescent="0.3">
      <c r="A30" s="4" t="s">
        <v>13</v>
      </c>
      <c r="B30" s="5">
        <v>1550.9459459459461</v>
      </c>
      <c r="C30" s="5">
        <v>2063.4821700641037</v>
      </c>
      <c r="D30" s="5">
        <v>2085.8764994311759</v>
      </c>
      <c r="E30" s="6">
        <f t="shared" si="0"/>
        <v>1.0852688572722953</v>
      </c>
      <c r="F30" s="6">
        <f t="shared" si="1"/>
        <v>34.490599423113188</v>
      </c>
    </row>
    <row r="31" spans="1:6" x14ac:dyDescent="0.3">
      <c r="A31" s="7" t="s">
        <v>4</v>
      </c>
      <c r="B31" s="8">
        <v>1124.2857142857142</v>
      </c>
      <c r="C31" s="8">
        <v>1539.6966552948686</v>
      </c>
      <c r="D31" s="8">
        <v>1568.7745790686329</v>
      </c>
      <c r="E31" s="9">
        <f t="shared" si="0"/>
        <v>1.8885488692703258</v>
      </c>
      <c r="F31" s="9">
        <f>(D31-B31)/B31*100</f>
        <v>39.535223042953376</v>
      </c>
    </row>
    <row r="32" spans="1:6" x14ac:dyDescent="0.3">
      <c r="A32" s="7" t="s">
        <v>5</v>
      </c>
      <c r="B32" s="8">
        <v>895</v>
      </c>
      <c r="C32" s="8">
        <v>1248.053294934655</v>
      </c>
      <c r="D32" s="8">
        <v>1246.7484844773633</v>
      </c>
      <c r="E32" s="9">
        <f t="shared" si="0"/>
        <v>-0.10454765534352181</v>
      </c>
      <c r="F32" s="9">
        <f t="shared" si="1"/>
        <v>39.301506645515452</v>
      </c>
    </row>
    <row r="33" spans="1:6" x14ac:dyDescent="0.3">
      <c r="A33" s="7" t="s">
        <v>6</v>
      </c>
      <c r="B33" s="8">
        <v>987.14285714285711</v>
      </c>
      <c r="C33" s="8">
        <v>1434.6759002057956</v>
      </c>
      <c r="D33" s="8">
        <v>1415.1768317360816</v>
      </c>
      <c r="E33" s="9">
        <f t="shared" si="0"/>
        <v>-1.359127066044467</v>
      </c>
      <c r="F33" s="9">
        <f t="shared" si="1"/>
        <v>43.360894676592928</v>
      </c>
    </row>
    <row r="34" spans="1:6" x14ac:dyDescent="0.3">
      <c r="A34" s="7" t="s">
        <v>7</v>
      </c>
      <c r="B34" s="8">
        <v>1102</v>
      </c>
      <c r="C34" s="8">
        <v>1442.0460659318283</v>
      </c>
      <c r="D34" s="8">
        <v>1431.63579432907</v>
      </c>
      <c r="E34" s="9">
        <f t="shared" si="0"/>
        <v>-0.72190978143484608</v>
      </c>
      <c r="F34" s="9">
        <f t="shared" si="1"/>
        <v>29.912504022601631</v>
      </c>
    </row>
    <row r="35" spans="1:6" x14ac:dyDescent="0.3">
      <c r="A35" s="7" t="s">
        <v>8</v>
      </c>
      <c r="B35" s="8">
        <v>3763.3333333333335</v>
      </c>
      <c r="C35" s="8">
        <v>4780.4466944038059</v>
      </c>
      <c r="D35" s="8">
        <v>4880.4858866756413</v>
      </c>
      <c r="E35" s="9">
        <f t="shared" si="0"/>
        <v>2.0926745692812672</v>
      </c>
      <c r="F35" s="9">
        <f t="shared" si="1"/>
        <v>29.685187422736252</v>
      </c>
    </row>
    <row r="36" spans="1:6" x14ac:dyDescent="0.3">
      <c r="A36" s="7" t="s">
        <v>9</v>
      </c>
      <c r="B36" s="8">
        <v>1524.1666666666667</v>
      </c>
      <c r="C36" s="8">
        <v>2024.50035636288</v>
      </c>
      <c r="D36" s="8">
        <v>2061.3642341261871</v>
      </c>
      <c r="E36" s="9">
        <f t="shared" si="0"/>
        <v>1.820887689520339</v>
      </c>
      <c r="F36" s="9">
        <f t="shared" si="1"/>
        <v>35.245329740373123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C533-DEE3-4938-8F24-5953159A2702}">
  <sheetPr codeName="Sheet2"/>
  <dimension ref="A1:F39"/>
  <sheetViews>
    <sheetView tabSelected="1" workbookViewId="0">
      <selection activeCell="H6" sqref="H6"/>
    </sheetView>
  </sheetViews>
  <sheetFormatPr defaultRowHeight="14.4" x14ac:dyDescent="0.3"/>
  <cols>
    <col min="1" max="1" width="11.6640625" style="12" bestFit="1" customWidth="1"/>
    <col min="2" max="2" width="12.109375" style="12" bestFit="1" customWidth="1"/>
    <col min="3" max="3" width="11.21875" style="12" bestFit="1" customWidth="1"/>
    <col min="4" max="4" width="11.44140625" style="12" bestFit="1" customWidth="1"/>
    <col min="5" max="5" width="10.77734375" style="12" customWidth="1"/>
    <col min="6" max="6" width="10.88671875" style="12" bestFit="1" customWidth="1"/>
    <col min="7" max="16384" width="8.88671875" style="12"/>
  </cols>
  <sheetData>
    <row r="1" spans="1:6" ht="72" x14ac:dyDescent="0.3">
      <c r="A1" s="10" t="s">
        <v>14</v>
      </c>
      <c r="B1" s="11" t="s">
        <v>3</v>
      </c>
      <c r="C1" s="11" t="s">
        <v>10</v>
      </c>
      <c r="D1" s="11" t="s">
        <v>11</v>
      </c>
      <c r="E1" s="11" t="s">
        <v>12</v>
      </c>
      <c r="F1" s="11" t="s">
        <v>13</v>
      </c>
    </row>
    <row r="2" spans="1:6" x14ac:dyDescent="0.3">
      <c r="A2" s="13" t="s">
        <v>15</v>
      </c>
      <c r="B2" s="8">
        <v>163000</v>
      </c>
      <c r="C2" s="8">
        <v>9464.0887922385591</v>
      </c>
      <c r="D2" s="8">
        <v>649</v>
      </c>
      <c r="E2" s="8">
        <v>785</v>
      </c>
      <c r="F2" s="14">
        <v>1150</v>
      </c>
    </row>
    <row r="3" spans="1:6" x14ac:dyDescent="0.3">
      <c r="A3" s="13" t="s">
        <v>16</v>
      </c>
      <c r="B3" s="8">
        <v>155031.01079529701</v>
      </c>
      <c r="C3" s="8">
        <v>9374.3241568342892</v>
      </c>
      <c r="D3" s="8">
        <v>1007.77041328728</v>
      </c>
      <c r="E3" s="8">
        <v>843.64944272000002</v>
      </c>
      <c r="F3" s="14">
        <v>1025.4567854674999</v>
      </c>
    </row>
    <row r="4" spans="1:6" x14ac:dyDescent="0.3">
      <c r="A4" s="13" t="s">
        <v>17</v>
      </c>
      <c r="B4" s="8">
        <v>150980.15498682199</v>
      </c>
      <c r="C4" s="8">
        <v>8179.5445628500001</v>
      </c>
      <c r="D4" s="8">
        <v>695.59095226667</v>
      </c>
      <c r="E4" s="8">
        <v>628.28654559999995</v>
      </c>
      <c r="F4" s="14">
        <v>1660</v>
      </c>
    </row>
    <row r="5" spans="1:6" x14ac:dyDescent="0.3">
      <c r="A5" s="13" t="s">
        <v>18</v>
      </c>
      <c r="B5" s="8">
        <v>160046.714775</v>
      </c>
      <c r="C5" s="8">
        <v>8075.6910834437003</v>
      </c>
      <c r="D5" s="8">
        <v>1110.91601917239</v>
      </c>
      <c r="E5" s="8">
        <v>645.45265635010003</v>
      </c>
      <c r="F5" s="14">
        <v>3200</v>
      </c>
    </row>
    <row r="6" spans="1:6" x14ac:dyDescent="0.3">
      <c r="A6" s="13" t="s">
        <v>19</v>
      </c>
      <c r="B6" s="8">
        <v>140193.60844578</v>
      </c>
      <c r="C6" s="8">
        <v>9230.7179325591005</v>
      </c>
      <c r="D6" s="8">
        <v>1166.25</v>
      </c>
      <c r="E6" s="8">
        <v>730</v>
      </c>
      <c r="F6" s="14">
        <v>1050</v>
      </c>
    </row>
    <row r="7" spans="1:6" x14ac:dyDescent="0.3">
      <c r="A7" s="13" t="s">
        <v>20</v>
      </c>
      <c r="B7" s="8">
        <v>133406.25</v>
      </c>
      <c r="C7" s="8">
        <v>7792.3767792732997</v>
      </c>
      <c r="D7" s="8">
        <v>1222.7976636405299</v>
      </c>
      <c r="E7" s="8">
        <v>816.27511159999995</v>
      </c>
      <c r="F7" s="14">
        <v>1370.5495529136899</v>
      </c>
    </row>
    <row r="8" spans="1:6" x14ac:dyDescent="0.3">
      <c r="A8" s="13" t="s">
        <v>21</v>
      </c>
      <c r="B8" s="8">
        <v>162072.04123656501</v>
      </c>
      <c r="C8" s="8">
        <v>8083.97532578765</v>
      </c>
      <c r="D8" s="8">
        <v>1081.6666666666599</v>
      </c>
      <c r="E8" s="8">
        <v>846.58749999999998</v>
      </c>
      <c r="F8" s="14">
        <v>5247.7735949999997</v>
      </c>
    </row>
    <row r="9" spans="1:6" x14ac:dyDescent="0.3">
      <c r="A9" s="13" t="s">
        <v>22</v>
      </c>
      <c r="B9" s="8">
        <v>140979.23656533801</v>
      </c>
      <c r="C9" s="8">
        <v>8113.9030297305999</v>
      </c>
      <c r="D9" s="8">
        <v>1247.43257941971</v>
      </c>
      <c r="E9" s="8">
        <v>825.38126292453001</v>
      </c>
      <c r="F9" s="14">
        <v>1803.1354346886999</v>
      </c>
    </row>
    <row r="10" spans="1:6" x14ac:dyDescent="0.3">
      <c r="A10" s="13" t="s">
        <v>23</v>
      </c>
      <c r="B10" s="8">
        <v>140025.11064374101</v>
      </c>
      <c r="C10" s="8">
        <v>9042.1294400683</v>
      </c>
      <c r="D10" s="8">
        <v>1326.0394548178001</v>
      </c>
      <c r="E10" s="8">
        <v>900</v>
      </c>
      <c r="F10" s="14">
        <v>872.48834771249994</v>
      </c>
    </row>
    <row r="11" spans="1:6" x14ac:dyDescent="0.3">
      <c r="A11" s="13" t="s">
        <v>24</v>
      </c>
      <c r="B11" s="8">
        <v>176940.34842825701</v>
      </c>
      <c r="C11" s="8">
        <v>9152.1121026026995</v>
      </c>
      <c r="D11" s="8">
        <v>1230.1816737484</v>
      </c>
      <c r="E11" s="8">
        <v>925.13353733559995</v>
      </c>
      <c r="F11" s="14">
        <v>4787.6057989326</v>
      </c>
    </row>
    <row r="12" spans="1:6" x14ac:dyDescent="0.3">
      <c r="A12" s="13" t="s">
        <v>25</v>
      </c>
      <c r="B12" s="8">
        <v>152237.198299432</v>
      </c>
      <c r="C12" s="8">
        <v>9241.3285746845504</v>
      </c>
      <c r="D12" s="8">
        <v>1228.1748984619801</v>
      </c>
      <c r="E12" s="8">
        <v>826.42929736898475</v>
      </c>
      <c r="F12" s="14">
        <v>4903.0748925140297</v>
      </c>
    </row>
    <row r="13" spans="1:6" x14ac:dyDescent="0.3">
      <c r="A13" s="13" t="s">
        <v>26</v>
      </c>
      <c r="B13" s="8">
        <v>140000.647828788</v>
      </c>
      <c r="C13" s="8">
        <v>7429.9478124999996</v>
      </c>
      <c r="D13" s="8">
        <v>1103.0389375</v>
      </c>
      <c r="E13" s="8">
        <v>849.60625000000005</v>
      </c>
      <c r="F13" s="14">
        <v>1806.10634764672</v>
      </c>
    </row>
    <row r="14" spans="1:6" x14ac:dyDescent="0.3">
      <c r="A14" s="13" t="s">
        <v>27</v>
      </c>
      <c r="B14" s="8">
        <v>141000.647828788</v>
      </c>
      <c r="C14" s="8">
        <v>7429.2947812499997</v>
      </c>
      <c r="D14" s="8">
        <v>1283.0389375</v>
      </c>
      <c r="E14" s="8">
        <v>740.60625000000005</v>
      </c>
      <c r="F14" s="14">
        <v>4306.11634764672</v>
      </c>
    </row>
    <row r="15" spans="1:6" x14ac:dyDescent="0.3">
      <c r="A15" s="13" t="s">
        <v>28</v>
      </c>
      <c r="B15" s="8">
        <v>150090.06516478199</v>
      </c>
      <c r="C15" s="8">
        <v>8142.0344230805658</v>
      </c>
      <c r="D15" s="8">
        <v>1185.34073711887</v>
      </c>
      <c r="E15" s="8">
        <v>768.57142857142901</v>
      </c>
      <c r="F15" s="14">
        <v>1396.0163476467201</v>
      </c>
    </row>
    <row r="16" spans="1:6" x14ac:dyDescent="0.3">
      <c r="A16" s="13" t="s">
        <v>29</v>
      </c>
      <c r="B16" s="8">
        <v>144000</v>
      </c>
      <c r="C16" s="8">
        <v>8874.9005316237199</v>
      </c>
      <c r="D16" s="8">
        <v>1308.023749688</v>
      </c>
      <c r="E16" s="8">
        <v>758.01221066666994</v>
      </c>
      <c r="F16" s="14">
        <v>1500.0344</v>
      </c>
    </row>
    <row r="17" spans="1:6" x14ac:dyDescent="0.3">
      <c r="A17" s="13" t="s">
        <v>30</v>
      </c>
      <c r="B17" s="8">
        <v>130500.065</v>
      </c>
      <c r="C17" s="8">
        <v>9499.6687808765</v>
      </c>
      <c r="D17" s="8">
        <v>1165.3097947007</v>
      </c>
      <c r="E17" s="8">
        <v>935.24872006232999</v>
      </c>
      <c r="F17" s="14">
        <v>1150.8599999999999</v>
      </c>
    </row>
    <row r="18" spans="1:6" x14ac:dyDescent="0.3">
      <c r="A18" s="13" t="s">
        <v>31</v>
      </c>
      <c r="B18" s="8">
        <v>154080.67511137499</v>
      </c>
      <c r="C18" s="8">
        <v>9404.4309387428002</v>
      </c>
      <c r="D18" s="8">
        <v>1217.0357435429</v>
      </c>
      <c r="E18" s="8">
        <v>1112.2739999999999</v>
      </c>
      <c r="F18" s="14">
        <v>1652.03822399863</v>
      </c>
    </row>
    <row r="19" spans="1:6" x14ac:dyDescent="0.3">
      <c r="A19" s="13" t="s">
        <v>32</v>
      </c>
      <c r="B19" s="8">
        <v>140077.72357934</v>
      </c>
      <c r="C19" s="8">
        <v>8466.64314554468</v>
      </c>
      <c r="D19" s="8">
        <v>1325.97128260727</v>
      </c>
      <c r="E19" s="8">
        <v>875.05995080000002</v>
      </c>
      <c r="F19" s="14">
        <v>1500.38223998631</v>
      </c>
    </row>
    <row r="20" spans="1:6" x14ac:dyDescent="0.3">
      <c r="A20" s="13" t="s">
        <v>33</v>
      </c>
      <c r="B20" s="8">
        <v>144613.47235793399</v>
      </c>
      <c r="C20" s="8">
        <v>8443.8651267632795</v>
      </c>
      <c r="D20" s="8">
        <v>1370.3333333333301</v>
      </c>
      <c r="E20" s="8">
        <v>956</v>
      </c>
      <c r="F20" s="14">
        <v>1240</v>
      </c>
    </row>
    <row r="21" spans="1:6" x14ac:dyDescent="0.3">
      <c r="A21" s="13" t="s">
        <v>34</v>
      </c>
      <c r="B21" s="8">
        <v>150852</v>
      </c>
      <c r="C21" s="8">
        <v>8281.5332364080004</v>
      </c>
      <c r="D21" s="8">
        <v>891.42792530821998</v>
      </c>
      <c r="E21" s="8">
        <v>945.17755538271001</v>
      </c>
      <c r="F21" s="14">
        <v>1298.9876040720001</v>
      </c>
    </row>
    <row r="22" spans="1:6" x14ac:dyDescent="0.3">
      <c r="A22" s="13" t="s">
        <v>35</v>
      </c>
      <c r="B22" s="8">
        <v>160000.76608964099</v>
      </c>
      <c r="C22" s="8">
        <v>8000.8407158</v>
      </c>
      <c r="D22" s="8">
        <v>1148.81751653334</v>
      </c>
      <c r="E22" s="8">
        <v>827.34433919318997</v>
      </c>
      <c r="F22" s="14">
        <v>1340</v>
      </c>
    </row>
    <row r="23" spans="1:6" x14ac:dyDescent="0.3">
      <c r="A23" s="13" t="s">
        <v>36</v>
      </c>
      <c r="B23" s="8">
        <v>152200.12660896001</v>
      </c>
      <c r="C23" s="8">
        <v>8584.9698997704909</v>
      </c>
      <c r="D23" s="8">
        <v>955.39131320000001</v>
      </c>
      <c r="E23" s="8">
        <v>692.02996704226996</v>
      </c>
      <c r="F23" s="14">
        <v>1224.7632000000001</v>
      </c>
    </row>
    <row r="24" spans="1:6" x14ac:dyDescent="0.3">
      <c r="A24" s="13" t="s">
        <v>37</v>
      </c>
      <c r="B24" s="8">
        <v>150084.087767755</v>
      </c>
      <c r="C24" s="8">
        <v>8450.1806250000009</v>
      </c>
      <c r="D24" s="8">
        <v>1125.1227881249999</v>
      </c>
      <c r="E24" s="8">
        <v>904.04853073909999</v>
      </c>
      <c r="F24" s="14">
        <v>2000</v>
      </c>
    </row>
    <row r="25" spans="1:6" x14ac:dyDescent="0.3">
      <c r="A25" s="13" t="s">
        <v>38</v>
      </c>
      <c r="B25" s="8">
        <v>152874.44838585201</v>
      </c>
      <c r="C25" s="8">
        <v>6101.433110428</v>
      </c>
      <c r="D25" s="8">
        <v>1393.23419237455</v>
      </c>
      <c r="E25" s="8">
        <v>810.33624545454995</v>
      </c>
      <c r="F25" s="14">
        <v>1800</v>
      </c>
    </row>
    <row r="26" spans="1:6" x14ac:dyDescent="0.3">
      <c r="A26" s="13" t="s">
        <v>39</v>
      </c>
      <c r="B26" s="8">
        <v>170850.398456575</v>
      </c>
      <c r="C26" s="8">
        <v>8400.7933769672909</v>
      </c>
      <c r="D26" s="8">
        <v>1566.03120472917</v>
      </c>
      <c r="E26" s="8">
        <v>1384.6151338448301</v>
      </c>
      <c r="F26" s="14">
        <v>2700</v>
      </c>
    </row>
    <row r="27" spans="1:6" x14ac:dyDescent="0.3">
      <c r="A27" s="13" t="s">
        <v>40</v>
      </c>
      <c r="B27" s="8">
        <v>136000.552363519</v>
      </c>
      <c r="C27" s="8">
        <v>7599.0663744765998</v>
      </c>
      <c r="D27" s="8">
        <v>1338.0826673040001</v>
      </c>
      <c r="E27" s="8">
        <v>816.61749999999995</v>
      </c>
      <c r="F27" s="14">
        <v>1358.8311924273301</v>
      </c>
    </row>
    <row r="28" spans="1:6" x14ac:dyDescent="0.3">
      <c r="A28" s="13" t="s">
        <v>41</v>
      </c>
      <c r="B28" s="8">
        <v>150072.66666666701</v>
      </c>
      <c r="C28" s="8">
        <v>8125</v>
      </c>
      <c r="D28" s="8">
        <v>1170.6666666666599</v>
      </c>
      <c r="E28" s="8">
        <v>751.66666666666697</v>
      </c>
      <c r="F28" s="14">
        <v>1288.9986408969</v>
      </c>
    </row>
    <row r="29" spans="1:6" x14ac:dyDescent="0.3">
      <c r="A29" s="13" t="s">
        <v>42</v>
      </c>
      <c r="B29" s="8">
        <v>175000.80664324199</v>
      </c>
      <c r="C29" s="8">
        <v>9563.1066006665405</v>
      </c>
      <c r="D29" s="8">
        <v>1376.7731530359099</v>
      </c>
      <c r="E29" s="8">
        <v>1172.87646226061</v>
      </c>
      <c r="F29" s="14">
        <v>2745.2301786500002</v>
      </c>
    </row>
    <row r="30" spans="1:6" x14ac:dyDescent="0.3">
      <c r="A30" s="13" t="s">
        <v>43</v>
      </c>
      <c r="B30" s="8">
        <v>145616.46872421601</v>
      </c>
      <c r="C30" s="8">
        <v>8521.7266640525995</v>
      </c>
      <c r="D30" s="8">
        <v>1379.6175479757001</v>
      </c>
      <c r="E30" s="8">
        <v>989.83852187330001</v>
      </c>
      <c r="F30" s="14">
        <v>2273.7701650600002</v>
      </c>
    </row>
    <row r="31" spans="1:6" x14ac:dyDescent="0.3">
      <c r="A31" s="13" t="s">
        <v>44</v>
      </c>
      <c r="B31" s="8">
        <v>140688.447711407</v>
      </c>
      <c r="C31" s="8">
        <v>8353.8825522811094</v>
      </c>
      <c r="D31" s="8">
        <v>1127.5121658836699</v>
      </c>
      <c r="E31" s="8">
        <v>848.625</v>
      </c>
      <c r="F31" s="14">
        <v>1863.1687134004001</v>
      </c>
    </row>
    <row r="32" spans="1:6" x14ac:dyDescent="0.3">
      <c r="A32" s="13" t="s">
        <v>45</v>
      </c>
      <c r="B32" s="8">
        <v>160003.94950602</v>
      </c>
      <c r="C32" s="8">
        <v>9580.0138315515997</v>
      </c>
      <c r="D32" s="8">
        <v>1306.09312205434</v>
      </c>
      <c r="E32" s="8">
        <v>860</v>
      </c>
      <c r="F32" s="14">
        <v>1390</v>
      </c>
    </row>
    <row r="33" spans="1:6" x14ac:dyDescent="0.3">
      <c r="A33" s="13" t="s">
        <v>46</v>
      </c>
      <c r="B33" s="8">
        <v>140000.67848585299</v>
      </c>
      <c r="C33" s="8">
        <v>9235.7124039833998</v>
      </c>
      <c r="D33" s="8">
        <v>1145.5898878587</v>
      </c>
      <c r="E33" s="8">
        <v>965.12930209800004</v>
      </c>
      <c r="F33" s="14">
        <v>1705</v>
      </c>
    </row>
    <row r="34" spans="1:6" x14ac:dyDescent="0.3">
      <c r="A34" s="13" t="s">
        <v>47</v>
      </c>
      <c r="B34" s="8">
        <v>174035.95931639001</v>
      </c>
      <c r="C34" s="8">
        <v>8850.8053767908004</v>
      </c>
      <c r="D34" s="8">
        <v>973.47183274990005</v>
      </c>
      <c r="E34" s="8">
        <v>1094.7479043446001</v>
      </c>
      <c r="F34" s="14">
        <v>6838.3446859605001</v>
      </c>
    </row>
    <row r="35" spans="1:6" x14ac:dyDescent="0.3">
      <c r="A35" s="13" t="s">
        <v>48</v>
      </c>
      <c r="B35" s="8">
        <v>142000</v>
      </c>
      <c r="C35" s="8">
        <v>8840.5960416667003</v>
      </c>
      <c r="D35" s="8">
        <v>950</v>
      </c>
      <c r="E35" s="8">
        <v>672.32154224999999</v>
      </c>
      <c r="F35" s="14">
        <v>1770.0875734542601</v>
      </c>
    </row>
    <row r="36" spans="1:6" x14ac:dyDescent="0.3">
      <c r="A36" s="13" t="s">
        <v>49</v>
      </c>
      <c r="B36" s="8">
        <v>160000.45805315801</v>
      </c>
      <c r="C36" s="8">
        <v>7462.1371219385001</v>
      </c>
      <c r="D36" s="8">
        <v>1378.5521282295999</v>
      </c>
      <c r="E36" s="8">
        <v>868.82664275635</v>
      </c>
      <c r="F36" s="14">
        <v>1055.76550342737</v>
      </c>
    </row>
    <row r="37" spans="1:6" x14ac:dyDescent="0.3">
      <c r="A37" s="13" t="s">
        <v>50</v>
      </c>
      <c r="B37" s="8">
        <v>150598.58567500001</v>
      </c>
      <c r="C37" s="8">
        <v>8019.1958437146995</v>
      </c>
      <c r="D37" s="8">
        <v>1380.4807655279999</v>
      </c>
      <c r="E37" s="8">
        <v>1209.2547526271001</v>
      </c>
      <c r="F37" s="14">
        <v>1370.82750281062</v>
      </c>
    </row>
    <row r="38" spans="1:6" x14ac:dyDescent="0.3">
      <c r="A38" s="13" t="s">
        <v>51</v>
      </c>
      <c r="B38" s="8">
        <v>170000</v>
      </c>
      <c r="C38" s="8">
        <v>9250.6321928116995</v>
      </c>
      <c r="D38" s="8">
        <v>1387.38843676856</v>
      </c>
      <c r="E38" s="8">
        <v>927.15313422123995</v>
      </c>
      <c r="F38" s="14">
        <v>1532.01720464</v>
      </c>
    </row>
    <row r="39" spans="1:6" ht="18.600000000000001" customHeight="1" x14ac:dyDescent="0.3">
      <c r="A39" s="15" t="s">
        <v>52</v>
      </c>
      <c r="B39" s="16">
        <v>151355.55058112144</v>
      </c>
      <c r="C39" s="16">
        <v>8504.3946834800627</v>
      </c>
      <c r="D39" s="16">
        <v>1186.9774635621034</v>
      </c>
      <c r="E39" s="16">
        <v>878.59955039876115</v>
      </c>
      <c r="F39" s="17">
        <v>2085.876499431175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January 2026</vt:lpstr>
      <vt:lpstr>State 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2025-09-08T09:14:05Z</dcterms:created>
  <dcterms:modified xsi:type="dcterms:W3CDTF">2026-03-12T14:05:28Z</dcterms:modified>
</cp:coreProperties>
</file>