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IKE AIMOLA\Documents\TERMS OF TRADE\Q2 2025 TOT\Final\"/>
    </mc:Choice>
  </mc:AlternateContent>
  <xr:revisionPtr revIDLastSave="0" documentId="8_{DA72EC69-6A8D-4594-9700-6B9566B3736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e1" sheetId="1" r:id="rId1"/>
    <sheet name="Table2" sheetId="2" r:id="rId2"/>
    <sheet name="Table3" sheetId="3" r:id="rId3"/>
    <sheet name="Table4" sheetId="4" r:id="rId4"/>
    <sheet name="Table5" sheetId="5" r:id="rId5"/>
    <sheet name="Table6" sheetId="6" r:id="rId6"/>
    <sheet name="Table7" sheetId="2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3" l="1"/>
  <c r="E8" i="3"/>
  <c r="F8" i="3"/>
  <c r="D9" i="3"/>
  <c r="E9" i="3"/>
  <c r="F9" i="3"/>
  <c r="D10" i="3"/>
  <c r="E10" i="3"/>
  <c r="F10" i="3"/>
  <c r="D11" i="3"/>
  <c r="E11" i="3"/>
  <c r="F11" i="3"/>
  <c r="D12" i="3"/>
  <c r="E12" i="3"/>
  <c r="F12" i="3"/>
  <c r="D13" i="3"/>
  <c r="E13" i="3"/>
  <c r="F13" i="3"/>
  <c r="D14" i="3"/>
  <c r="E14" i="3"/>
  <c r="F14" i="3"/>
  <c r="D15" i="3"/>
  <c r="E15" i="3"/>
  <c r="F15" i="3"/>
  <c r="D16" i="3"/>
  <c r="E16" i="3"/>
  <c r="F16" i="3"/>
  <c r="D17" i="3"/>
  <c r="E17" i="3"/>
  <c r="F17" i="3"/>
  <c r="D18" i="3"/>
  <c r="E18" i="3"/>
  <c r="F18" i="3"/>
  <c r="D19" i="3"/>
  <c r="E19" i="3"/>
  <c r="F19" i="3"/>
  <c r="D20" i="3"/>
  <c r="E20" i="3"/>
  <c r="F20" i="3"/>
  <c r="D21" i="3"/>
  <c r="E21" i="3"/>
  <c r="F21" i="3"/>
  <c r="D22" i="3"/>
  <c r="E22" i="3"/>
  <c r="F22" i="3"/>
  <c r="D23" i="3"/>
  <c r="E23" i="3"/>
  <c r="F23" i="3"/>
  <c r="D24" i="3"/>
  <c r="E24" i="3"/>
  <c r="F24" i="3"/>
  <c r="E7" i="3"/>
  <c r="F7" i="3"/>
  <c r="D7" i="3"/>
  <c r="D9" i="6"/>
  <c r="E9" i="6"/>
  <c r="F9" i="6"/>
  <c r="D10" i="6"/>
  <c r="E10" i="6"/>
  <c r="F10" i="6"/>
  <c r="D11" i="6"/>
  <c r="E11" i="6"/>
  <c r="F11" i="6"/>
  <c r="D12" i="6"/>
  <c r="E12" i="6"/>
  <c r="F12" i="6"/>
  <c r="D13" i="6"/>
  <c r="E13" i="6"/>
  <c r="F13" i="6"/>
  <c r="E8" i="6"/>
  <c r="F8" i="6"/>
  <c r="D8" i="6"/>
  <c r="G9" i="4" l="1"/>
  <c r="H9" i="4"/>
  <c r="G10" i="4"/>
  <c r="H10" i="4"/>
  <c r="G11" i="4"/>
  <c r="H11" i="4"/>
  <c r="G12" i="4"/>
  <c r="H12" i="4"/>
  <c r="G13" i="4"/>
  <c r="H13" i="4"/>
  <c r="H8" i="4"/>
  <c r="G8" i="4"/>
  <c r="I9" i="5"/>
  <c r="I10" i="5"/>
  <c r="I11" i="5"/>
  <c r="I12" i="5"/>
  <c r="I13" i="5"/>
  <c r="H9" i="5"/>
  <c r="H10" i="5"/>
  <c r="H11" i="5"/>
  <c r="H12" i="5"/>
  <c r="H13" i="5"/>
  <c r="I8" i="5"/>
  <c r="H8" i="5"/>
  <c r="G9" i="2"/>
  <c r="H9" i="2"/>
  <c r="G10" i="2"/>
  <c r="H10" i="2"/>
  <c r="G11" i="2"/>
  <c r="H11" i="2"/>
  <c r="G12" i="2"/>
  <c r="H12" i="2"/>
  <c r="G13" i="2"/>
  <c r="H13" i="2"/>
  <c r="G14" i="2"/>
  <c r="H14" i="2"/>
  <c r="G15" i="2"/>
  <c r="H15" i="2"/>
  <c r="G16" i="2"/>
  <c r="H16" i="2"/>
  <c r="G17" i="2"/>
  <c r="H17" i="2"/>
  <c r="G18" i="2"/>
  <c r="H18" i="2"/>
  <c r="G19" i="2"/>
  <c r="H19" i="2"/>
  <c r="G20" i="2"/>
  <c r="H20" i="2"/>
  <c r="G21" i="2"/>
  <c r="H21" i="2"/>
  <c r="G22" i="2"/>
  <c r="H22" i="2"/>
  <c r="G23" i="2"/>
  <c r="H23" i="2"/>
  <c r="G24" i="2"/>
  <c r="H24" i="2"/>
  <c r="G25" i="2"/>
  <c r="H25" i="2"/>
  <c r="H8" i="2"/>
  <c r="G8" i="2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H7" i="1"/>
  <c r="G7" i="1"/>
  <c r="G11" i="3" l="1"/>
  <c r="G12" i="6"/>
  <c r="H9" i="6"/>
  <c r="G10" i="3"/>
  <c r="G8" i="6"/>
  <c r="G17" i="3"/>
  <c r="G10" i="6"/>
  <c r="H10" i="6"/>
  <c r="G11" i="6"/>
  <c r="H8" i="6"/>
  <c r="G18" i="3"/>
  <c r="G9" i="6"/>
  <c r="H12" i="6"/>
  <c r="G19" i="3"/>
  <c r="H11" i="6"/>
  <c r="H13" i="6"/>
  <c r="G13" i="6"/>
  <c r="G24" i="3"/>
  <c r="H24" i="3"/>
  <c r="G20" i="3"/>
  <c r="H15" i="3"/>
  <c r="H22" i="3"/>
  <c r="H16" i="3"/>
  <c r="H23" i="3"/>
  <c r="H21" i="3"/>
  <c r="G22" i="3"/>
  <c r="H14" i="3"/>
  <c r="G14" i="3"/>
  <c r="G12" i="3"/>
  <c r="G16" i="3"/>
  <c r="H13" i="3"/>
  <c r="H9" i="3"/>
  <c r="G9" i="3"/>
  <c r="H8" i="3"/>
  <c r="H17" i="3"/>
  <c r="G8" i="3"/>
  <c r="G23" i="3"/>
  <c r="H20" i="3"/>
  <c r="G15" i="3"/>
  <c r="H12" i="3"/>
  <c r="H7" i="3"/>
  <c r="G7" i="3"/>
  <c r="H19" i="3"/>
  <c r="H11" i="3"/>
  <c r="G21" i="3"/>
  <c r="H18" i="3"/>
  <c r="G13" i="3"/>
  <c r="H10" i="3"/>
</calcChain>
</file>

<file path=xl/sharedStrings.xml><?xml version="1.0" encoding="utf-8"?>
<sst xmlns="http://schemas.openxmlformats.org/spreadsheetml/2006/main" count="452" uniqueCount="225">
  <si>
    <t>EXPORT</t>
  </si>
  <si>
    <t>IMPORT</t>
  </si>
  <si>
    <t>Product code</t>
  </si>
  <si>
    <t>Product description</t>
  </si>
  <si>
    <t xml:space="preserve"> Value (N)</t>
  </si>
  <si>
    <t>Index</t>
  </si>
  <si>
    <t xml:space="preserve"> </t>
  </si>
  <si>
    <t>to</t>
  </si>
  <si>
    <t>Live animals; animal products</t>
  </si>
  <si>
    <t>Vegetable products</t>
  </si>
  <si>
    <t>Animal and vegetable fats and oils and other cleavage prod.</t>
  </si>
  <si>
    <t>Prepared foodstuffs; beverages, spirits and vinegar; tobacco</t>
  </si>
  <si>
    <t>Mineral products</t>
  </si>
  <si>
    <t>Products of the chemical and allied industries</t>
  </si>
  <si>
    <t>Plastic, rubber and articles thereof</t>
  </si>
  <si>
    <t>Raw hides and skins, leather, furskins etc.; saddlery</t>
  </si>
  <si>
    <t>Wood and articles of wood, wood charcoal and articles</t>
  </si>
  <si>
    <t>Paper making material; paper and paperboard, articles</t>
  </si>
  <si>
    <t>Textiles and textile articles</t>
  </si>
  <si>
    <t>Footwear, headgear, umbrellas, sunshades, whips etc.</t>
  </si>
  <si>
    <t>Articles of stone, plaster, cement, asbestos, mica, ceramic</t>
  </si>
  <si>
    <t>Base metals and articles of base metals</t>
  </si>
  <si>
    <t>Boilers, machinery and appliances; parts thereof</t>
  </si>
  <si>
    <t>Vehicles, aircraft and parts thereof; vessels etc.</t>
  </si>
  <si>
    <t>Miscellaneous manufactured articles</t>
  </si>
  <si>
    <t>All commodity Group Import Price Index</t>
  </si>
  <si>
    <t>Percentage change (monthly)</t>
  </si>
  <si>
    <t>Commodity Group</t>
  </si>
  <si>
    <t>Animal and vegetable fats and oils and other cleavage products.</t>
  </si>
  <si>
    <t>Boilers, machinery and chemical appliances; parts thereof</t>
  </si>
  <si>
    <t>All Products Terms of Trade</t>
  </si>
  <si>
    <t>REGION</t>
  </si>
  <si>
    <t>AFRICA</t>
  </si>
  <si>
    <t>AMERICA</t>
  </si>
  <si>
    <t>ASIA</t>
  </si>
  <si>
    <t>EUROPE</t>
  </si>
  <si>
    <t>OCEANIA</t>
  </si>
  <si>
    <t>All Region group  Import index</t>
  </si>
  <si>
    <t>All Region Terms of Trade</t>
  </si>
  <si>
    <t>JAN_2018</t>
  </si>
  <si>
    <t>All Region group Export index</t>
  </si>
  <si>
    <t>Total</t>
  </si>
  <si>
    <t>All Commodity Group  Export Price Index</t>
  </si>
  <si>
    <t>2709000000</t>
  </si>
  <si>
    <t>Petroleum oils and oils obtained from bituminous minerals, crude.</t>
  </si>
  <si>
    <t>2710125000</t>
  </si>
  <si>
    <t>Motor spirit, ordinary</t>
  </si>
  <si>
    <t>1801001100</t>
  </si>
  <si>
    <t>Superior quality Cocoa beans</t>
  </si>
  <si>
    <t>2711190000</t>
  </si>
  <si>
    <t>Other Liquefied petroleum gases and other gaseous hydrocarbons</t>
  </si>
  <si>
    <t>0303510000</t>
  </si>
  <si>
    <t>Herrings (Clupea harengus, Clupea pallasii) meat, frozen.</t>
  </si>
  <si>
    <t>1801001200</t>
  </si>
  <si>
    <t>Standard quality Cocoa beans</t>
  </si>
  <si>
    <t>0303680000</t>
  </si>
  <si>
    <t>Blue whitings (Micromesistius poutassou, Micromesistius australis) meat, frozen.</t>
  </si>
  <si>
    <t>2711110000</t>
  </si>
  <si>
    <t>Natural gas</t>
  </si>
  <si>
    <t>2710129000</t>
  </si>
  <si>
    <t>1804002000</t>
  </si>
  <si>
    <t>Natural cocoa butter</t>
  </si>
  <si>
    <t>0306170000</t>
  </si>
  <si>
    <t>Other Frozen shrimps and prawns</t>
  </si>
  <si>
    <t>3004909000</t>
  </si>
  <si>
    <t>Other medicaments not else where specified</t>
  </si>
  <si>
    <t>4001220000</t>
  </si>
  <si>
    <t>Technically specified natural rubber (TSNR)</t>
  </si>
  <si>
    <t>0306950000</t>
  </si>
  <si>
    <t>Shrimps and prawns</t>
  </si>
  <si>
    <t>FRANCE</t>
  </si>
  <si>
    <t>2711290000</t>
  </si>
  <si>
    <t>Other petroleum gases etc in gaseous state</t>
  </si>
  <si>
    <t>2520100000</t>
  </si>
  <si>
    <t>Gypsum; anhydrite</t>
  </si>
  <si>
    <t>4113100000</t>
  </si>
  <si>
    <t>Concentrate of weight not less than 25 kg for industrial use</t>
  </si>
  <si>
    <t>SPAIN</t>
  </si>
  <si>
    <t>8711201000</t>
  </si>
  <si>
    <t>3102100000</t>
  </si>
  <si>
    <t>Urea, whether or not in aqueous solution</t>
  </si>
  <si>
    <t>1207400000</t>
  </si>
  <si>
    <t>Sesamum seeds</t>
  </si>
  <si>
    <t>3004200000</t>
  </si>
  <si>
    <t>Containing other antibiotics</t>
  </si>
  <si>
    <t>8479200000</t>
  </si>
  <si>
    <t>7601200000</t>
  </si>
  <si>
    <t>Unwrought aluminium. alloys</t>
  </si>
  <si>
    <t>3004100000</t>
  </si>
  <si>
    <t>Containing penicillins or derivatives thereof, with a pen</t>
  </si>
  <si>
    <t>0801310000</t>
  </si>
  <si>
    <t>Cashew nuts In shell</t>
  </si>
  <si>
    <t>INDIA</t>
  </si>
  <si>
    <t>8517620000</t>
  </si>
  <si>
    <t>Machines for reception, conversion and transmission ... of voice, images or data.</t>
  </si>
  <si>
    <t>4011200000</t>
  </si>
  <si>
    <t>8415101000</t>
  </si>
  <si>
    <t>7403110000</t>
  </si>
  <si>
    <t>Cathodes and sections of cathodes</t>
  </si>
  <si>
    <t>2609000000</t>
  </si>
  <si>
    <t>Tin ores and concentrates.</t>
  </si>
  <si>
    <t>4408390000</t>
  </si>
  <si>
    <t>Sheets for veneering (including those ob Other</t>
  </si>
  <si>
    <t>8481800000</t>
  </si>
  <si>
    <t>3808939000</t>
  </si>
  <si>
    <t>Other Herbicides, antisprouting products and plantgr</t>
  </si>
  <si>
    <t>CHINA</t>
  </si>
  <si>
    <t xml:space="preserve">  Table 6  Terms of Trade by (REGIONS) Jan-Mar 2025, [2018 Jan=100]</t>
  </si>
  <si>
    <t>8702301190</t>
  </si>
  <si>
    <t>3004600000</t>
  </si>
  <si>
    <t>THE NETHERLANDS</t>
  </si>
  <si>
    <t>8537100000</t>
  </si>
  <si>
    <t>Boards, panels, consoles... for electric control/distribution. For a voltage =&lt; 1,000 V</t>
  </si>
  <si>
    <t>0303540000</t>
  </si>
  <si>
    <t>Mackerel (Scomber scombrus, Scomber australasicus, Scomber japonicus) meat, frozen.</t>
  </si>
  <si>
    <t>3006600000</t>
  </si>
  <si>
    <t>Chemical contraceptive preparations based on hormones, on</t>
  </si>
  <si>
    <t>1806100000</t>
  </si>
  <si>
    <t>Cocoa powder, containing added sugar or other sweetening matter</t>
  </si>
  <si>
    <t>3302901000</t>
  </si>
  <si>
    <t>Mixtures of odoriferous substances of a kind used in perfumery</t>
  </si>
  <si>
    <t>Used Vehicles, with diesel or semidiesel engine, of cylinder capacity &gt;2500cc</t>
  </si>
  <si>
    <t>2710191100</t>
  </si>
  <si>
    <t>Kerosine type jet fuel</t>
  </si>
  <si>
    <t>3811290000</t>
  </si>
  <si>
    <t>Other gas turbines not specified of a power exceeding 5,000 kW</t>
  </si>
  <si>
    <t>3904100000</t>
  </si>
  <si>
    <t>Poly(vinyl chloride), not mixed with any other substances</t>
  </si>
  <si>
    <t>1107100000</t>
  </si>
  <si>
    <t>Malt Not roasted</t>
  </si>
  <si>
    <t>1901902000</t>
  </si>
  <si>
    <t>Prep. of milk containing vegetable fats and oils, powdered or granular &gt;12.5kg &lt;= 25kg</t>
  </si>
  <si>
    <t>2208201000</t>
  </si>
  <si>
    <t>Brandy</t>
  </si>
  <si>
    <t>3817000000</t>
  </si>
  <si>
    <t>2009111000</t>
  </si>
  <si>
    <t>8517790000</t>
  </si>
  <si>
    <t>8541430000</t>
  </si>
  <si>
    <t>2530900000</t>
  </si>
  <si>
    <t>Other Mineral substances not elsewhere specified or included</t>
  </si>
  <si>
    <t>2608000000</t>
  </si>
  <si>
    <t>Zinc ores and concentrates.</t>
  </si>
  <si>
    <t>Other parts of aeroplanes, helicopters or unmanned aircraft</t>
  </si>
  <si>
    <t xml:space="preserve">Technically specified natural rubber </t>
  </si>
  <si>
    <t>Other Aerials and aerial reflectors of all kinds; parts suitable for use therewith</t>
  </si>
  <si>
    <t>Apr_2025</t>
  </si>
  <si>
    <t>May_2025</t>
  </si>
  <si>
    <t>Jun_2025</t>
  </si>
  <si>
    <t>Table 1   Import Price Indexes and percent changes of Commodity Groups: Apr-Jun 2025 [2018 Jan=100]</t>
  </si>
  <si>
    <t>Table 2 Export Price Indexes and percent changes of  all Commodities:Apr-Jun 2025, [2018 Jan=100]</t>
  </si>
  <si>
    <t>Table3 Terms of Trade by Commodity Apr-Jun 2025, [2018 Jan=100]</t>
  </si>
  <si>
    <t>Table 4  Export Price Indexes by Region, all Regions– Apr-Jun 2025, [2018 Jan=100]</t>
  </si>
  <si>
    <t>Table 5  Import Price Indexes by Region and percent changes:  Apr-Jun 2025, [2018 Jan=100]</t>
  </si>
  <si>
    <r>
      <t>Table 7 MERCHANDISE TRADE BY TOP FIVE PARTNERS AND BY MAJOR COMMODITIES (₦’million</t>
    </r>
    <r>
      <rPr>
        <b/>
        <sz val="12"/>
        <rFont val="Calibri"/>
        <family val="2"/>
      </rPr>
      <t>) Q2, 2025</t>
    </r>
  </si>
  <si>
    <t>Petroleum oils and oils, Crude</t>
  </si>
  <si>
    <t>Mixed alkylbenzenes and mixed alkylnaphthalenes</t>
  </si>
  <si>
    <t>Other Light oils and preparations</t>
  </si>
  <si>
    <t>2836200000</t>
  </si>
  <si>
    <t>Disodium carbonate</t>
  </si>
  <si>
    <t>7901110000</t>
  </si>
  <si>
    <t>Unwrought zinc</t>
  </si>
  <si>
    <t>6902200000</t>
  </si>
  <si>
    <t>Ref. bricks, blocks</t>
  </si>
  <si>
    <t>3302100000</t>
  </si>
  <si>
    <t xml:space="preserve">Mixtures of odoriferous substances </t>
  </si>
  <si>
    <t>Leather of goats or kids</t>
  </si>
  <si>
    <t>Motorcycles and cycles fitted with auxiliary motor,petrol fuel, capacity &gt;50&lt;250cc, CKD</t>
  </si>
  <si>
    <t>Public-transport type passenger motor vehicles, CKD or unassembled for the assembly industry</t>
  </si>
  <si>
    <t>3808911190</t>
  </si>
  <si>
    <t>Other not containing bromomethane or bromochloromethane</t>
  </si>
  <si>
    <t>0801320000</t>
  </si>
  <si>
    <t>Cashew nuts Shelled</t>
  </si>
  <si>
    <t>8604000000</t>
  </si>
  <si>
    <t>Railway or tramway maintenance or service vehicles (workshops, cranes, ballast tampers,)</t>
  </si>
  <si>
    <t>Technically specified natural rubber</t>
  </si>
  <si>
    <t>Machinery for the extraction or preparation of animal or fixed vegetable fats or oils</t>
  </si>
  <si>
    <t>8437100000</t>
  </si>
  <si>
    <t>Machines for cleaning, sorting or grading seed, grain or dried leguminous vegetables</t>
  </si>
  <si>
    <t>0910300000</t>
  </si>
  <si>
    <t>Turmeric (curcuma)</t>
  </si>
  <si>
    <t>-- Photovoltaic cells assembled in modules or made up into panels</t>
  </si>
  <si>
    <t>8905900000</t>
  </si>
  <si>
    <t xml:space="preserve">Lightvessels, firefloats, floating cranes, and other vessels </t>
  </si>
  <si>
    <t>Other additives for lubricating oils</t>
  </si>
  <si>
    <t xml:space="preserve">Medicaments Other, containing antimalarial active principles </t>
  </si>
  <si>
    <t>Taps, cocks, valves and similar appliances for pipes, boiler shells...Other appliances</t>
  </si>
  <si>
    <t>8479890000</t>
  </si>
  <si>
    <t>Other machines and mechanical appliances having individual functions, nes</t>
  </si>
  <si>
    <t>7304290000</t>
  </si>
  <si>
    <t xml:space="preserve">Other,Casing, tubing not of stainless steel of a kind used in drilling for oil or gas </t>
  </si>
  <si>
    <t>0404100000</t>
  </si>
  <si>
    <t>Whey and modified whey.</t>
  </si>
  <si>
    <t>1301200000</t>
  </si>
  <si>
    <t>Gum Arabic</t>
  </si>
  <si>
    <t>8481400000</t>
  </si>
  <si>
    <t>Safety or relief valves</t>
  </si>
  <si>
    <t>Lightvessels, firefloats, floating cranes, and other vessels not specified in 8905</t>
  </si>
  <si>
    <t>8431490000</t>
  </si>
  <si>
    <t>Parts suitable for use solely or princip Other</t>
  </si>
  <si>
    <t>8426410000</t>
  </si>
  <si>
    <t>Other machinery, selfpropelled : On tyres</t>
  </si>
  <si>
    <t>8901101100</t>
  </si>
  <si>
    <t>Passenger, cruise ships, excursion boats mechanically propelled, =&lt; 500 tonnes</t>
  </si>
  <si>
    <t>0302560000</t>
  </si>
  <si>
    <t>Blue whitings (Micromesistius poutassou, Micromesistiusaustralis</t>
  </si>
  <si>
    <t>1513210000</t>
  </si>
  <si>
    <t>Crude Palm kernel oil</t>
  </si>
  <si>
    <t>CANADA</t>
  </si>
  <si>
    <t>3907610000</t>
  </si>
  <si>
    <t>Having a viscosity number of 78 ml/g or higher</t>
  </si>
  <si>
    <t>2202910000</t>
  </si>
  <si>
    <t>Non-alcoholic beer</t>
  </si>
  <si>
    <t>Of a kind used on buses or lorries</t>
  </si>
  <si>
    <t>2711120000</t>
  </si>
  <si>
    <t>Propane</t>
  </si>
  <si>
    <t>Air conditioning machine, Window/wall types, selfcontained/"splitsystem", Presented CKD</t>
  </si>
  <si>
    <t>3907690000</t>
  </si>
  <si>
    <t>Other Poly(ethylene terephthalate)</t>
  </si>
  <si>
    <t xml:space="preserve">Durum wheat </t>
  </si>
  <si>
    <t xml:space="preserve">Meslin </t>
  </si>
  <si>
    <t>Used Vehicles, with petrol fuel engine, of cylinder capacity&gt;1,000&lt;1500cc</t>
  </si>
  <si>
    <t>Aluminium oxide, other than artificial corundum</t>
  </si>
  <si>
    <t>Used Vehicles, with petrol fuel engine, of cylinder capacity&gt;1,500=&lt;3000cc</t>
  </si>
  <si>
    <t>Used Vehicles, with diesel or semidiesel engine, of cylinder capacity &gt;1500=&lt;2500cc</t>
  </si>
  <si>
    <t>Gas or smoke analysis apparatus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</si>
</sst>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Arial"/>
      <family val="2"/>
    </font>
    <font>
      <b/>
      <i/>
      <sz val="14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name val="Calibri"/>
      <family val="2"/>
      <scheme val="minor"/>
    </font>
    <font>
      <b/>
      <sz val="11"/>
      <name val="Times New Roman"/>
      <family val="1"/>
    </font>
    <font>
      <b/>
      <sz val="12"/>
      <name val="Calibri"/>
      <family val="2"/>
      <scheme val="minor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i/>
      <sz val="12"/>
      <color rgb="FFFF000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FF0000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3">
    <xf numFmtId="0" fontId="0" fillId="0" borderId="0"/>
    <xf numFmtId="16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</cellStyleXfs>
  <cellXfs count="186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8" fillId="0" borderId="1" xfId="0" applyFont="1" applyBorder="1" applyAlignment="1">
      <alignment horizontal="center" wrapText="1"/>
    </xf>
    <xf numFmtId="0" fontId="7" fillId="0" borderId="0" xfId="0" applyFont="1"/>
    <xf numFmtId="165" fontId="0" fillId="0" borderId="0" xfId="0" applyNumberFormat="1"/>
    <xf numFmtId="0" fontId="2" fillId="0" borderId="2" xfId="0" applyFont="1" applyBorder="1"/>
    <xf numFmtId="0" fontId="11" fillId="0" borderId="2" xfId="0" applyFont="1" applyBorder="1"/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12" fillId="0" borderId="7" xfId="0" applyFont="1" applyBorder="1"/>
    <xf numFmtId="0" fontId="2" fillId="0" borderId="7" xfId="0" applyFont="1" applyBorder="1"/>
    <xf numFmtId="0" fontId="1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13" fillId="0" borderId="2" xfId="0" applyFont="1" applyBorder="1"/>
    <xf numFmtId="0" fontId="14" fillId="0" borderId="7" xfId="0" applyFont="1" applyBorder="1"/>
    <xf numFmtId="4" fontId="10" fillId="0" borderId="0" xfId="0" applyNumberFormat="1" applyFont="1"/>
    <xf numFmtId="0" fontId="12" fillId="0" borderId="4" xfId="0" applyFont="1" applyBorder="1" applyAlignment="1">
      <alignment horizontal="right"/>
    </xf>
    <xf numFmtId="0" fontId="12" fillId="0" borderId="2" xfId="0" applyFont="1" applyBorder="1"/>
    <xf numFmtId="0" fontId="3" fillId="0" borderId="2" xfId="0" applyFont="1" applyBorder="1"/>
    <xf numFmtId="164" fontId="0" fillId="0" borderId="0" xfId="1" applyFont="1" applyFill="1"/>
    <xf numFmtId="164" fontId="10" fillId="0" borderId="0" xfId="1" applyFont="1" applyFill="1" applyBorder="1" applyAlignment="1">
      <alignment horizontal="right"/>
    </xf>
    <xf numFmtId="164" fontId="0" fillId="0" borderId="0" xfId="1" applyFont="1" applyFill="1" applyBorder="1"/>
    <xf numFmtId="164" fontId="0" fillId="0" borderId="2" xfId="1" applyFont="1" applyFill="1" applyBorder="1"/>
    <xf numFmtId="4" fontId="2" fillId="0" borderId="2" xfId="0" applyNumberFormat="1" applyFont="1" applyBorder="1" applyAlignment="1">
      <alignment horizontal="right"/>
    </xf>
    <xf numFmtId="0" fontId="17" fillId="0" borderId="0" xfId="0" applyFont="1"/>
    <xf numFmtId="0" fontId="17" fillId="0" borderId="2" xfId="0" applyFont="1" applyBorder="1"/>
    <xf numFmtId="0" fontId="18" fillId="0" borderId="2" xfId="0" applyFont="1" applyBorder="1" applyAlignment="1">
      <alignment horizontal="justify"/>
    </xf>
    <xf numFmtId="0" fontId="19" fillId="0" borderId="0" xfId="0" applyFont="1"/>
    <xf numFmtId="0" fontId="2" fillId="0" borderId="13" xfId="0" applyFont="1" applyBorder="1"/>
    <xf numFmtId="0" fontId="9" fillId="0" borderId="4" xfId="0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/>
    <xf numFmtId="0" fontId="5" fillId="0" borderId="2" xfId="0" applyFont="1" applyBorder="1"/>
    <xf numFmtId="0" fontId="4" fillId="0" borderId="2" xfId="0" applyFont="1" applyBorder="1"/>
    <xf numFmtId="164" fontId="16" fillId="0" borderId="2" xfId="1" applyFont="1" applyBorder="1"/>
    <xf numFmtId="164" fontId="11" fillId="0" borderId="2" xfId="1" applyFont="1" applyBorder="1"/>
    <xf numFmtId="164" fontId="0" fillId="0" borderId="0" xfId="0" applyNumberFormat="1"/>
    <xf numFmtId="164" fontId="11" fillId="0" borderId="2" xfId="1" applyFont="1" applyFill="1" applyBorder="1"/>
    <xf numFmtId="164" fontId="11" fillId="0" borderId="0" xfId="1" applyFont="1" applyBorder="1"/>
    <xf numFmtId="164" fontId="17" fillId="0" borderId="0" xfId="1" applyFont="1" applyFill="1" applyBorder="1"/>
    <xf numFmtId="2" fontId="11" fillId="0" borderId="0" xfId="1" applyNumberFormat="1" applyFont="1" applyFill="1" applyBorder="1"/>
    <xf numFmtId="0" fontId="23" fillId="2" borderId="14" xfId="0" applyFont="1" applyFill="1" applyBorder="1"/>
    <xf numFmtId="0" fontId="2" fillId="2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11" fillId="2" borderId="0" xfId="0" applyFont="1" applyFill="1"/>
    <xf numFmtId="0" fontId="21" fillId="2" borderId="4" xfId="0" applyFont="1" applyFill="1" applyBorder="1"/>
    <xf numFmtId="0" fontId="11" fillId="2" borderId="8" xfId="0" applyFont="1" applyFill="1" applyBorder="1"/>
    <xf numFmtId="0" fontId="11" fillId="2" borderId="2" xfId="0" applyFont="1" applyFill="1" applyBorder="1"/>
    <xf numFmtId="0" fontId="21" fillId="2" borderId="2" xfId="0" applyFont="1" applyFill="1" applyBorder="1"/>
    <xf numFmtId="4" fontId="2" fillId="0" borderId="0" xfId="0" applyNumberFormat="1" applyFont="1" applyAlignment="1">
      <alignment horizontal="right"/>
    </xf>
    <xf numFmtId="164" fontId="0" fillId="0" borderId="0" xfId="1" applyFont="1" applyBorder="1"/>
    <xf numFmtId="0" fontId="2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/>
    <xf numFmtId="2" fontId="2" fillId="0" borderId="0" xfId="1" applyNumberFormat="1" applyFont="1" applyFill="1" applyBorder="1" applyAlignment="1">
      <alignment horizontal="right"/>
    </xf>
    <xf numFmtId="0" fontId="2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4" fontId="0" fillId="0" borderId="0" xfId="1" applyFont="1"/>
    <xf numFmtId="164" fontId="17" fillId="0" borderId="0" xfId="1" applyFont="1"/>
    <xf numFmtId="0" fontId="4" fillId="0" borderId="17" xfId="0" applyFont="1" applyBorder="1"/>
    <xf numFmtId="164" fontId="15" fillId="0" borderId="2" xfId="1" applyFont="1" applyBorder="1"/>
    <xf numFmtId="0" fontId="24" fillId="0" borderId="0" xfId="0" applyFont="1"/>
    <xf numFmtId="0" fontId="24" fillId="2" borderId="2" xfId="0" applyFont="1" applyFill="1" applyBorder="1"/>
    <xf numFmtId="0" fontId="4" fillId="4" borderId="17" xfId="0" applyFont="1" applyFill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4" borderId="17" xfId="0" quotePrefix="1" applyFont="1" applyFill="1" applyBorder="1" applyAlignment="1">
      <alignment horizontal="left"/>
    </xf>
    <xf numFmtId="0" fontId="22" fillId="2" borderId="11" xfId="0" applyFont="1" applyFill="1" applyBorder="1" applyAlignment="1">
      <alignment horizontal="center" wrapText="1"/>
    </xf>
    <xf numFmtId="0" fontId="11" fillId="2" borderId="4" xfId="0" applyFont="1" applyFill="1" applyBorder="1"/>
    <xf numFmtId="0" fontId="15" fillId="2" borderId="2" xfId="0" applyFont="1" applyFill="1" applyBorder="1" applyAlignment="1">
      <alignment horizontal="center"/>
    </xf>
    <xf numFmtId="0" fontId="15" fillId="2" borderId="2" xfId="0" applyFont="1" applyFill="1" applyBorder="1"/>
    <xf numFmtId="4" fontId="11" fillId="0" borderId="2" xfId="0" applyNumberFormat="1" applyFont="1" applyBorder="1"/>
    <xf numFmtId="0" fontId="22" fillId="2" borderId="3" xfId="0" applyFont="1" applyFill="1" applyBorder="1" applyAlignment="1">
      <alignment horizontal="center" wrapText="1"/>
    </xf>
    <xf numFmtId="0" fontId="22" fillId="2" borderId="2" xfId="0" applyFont="1" applyFill="1" applyBorder="1" applyAlignment="1">
      <alignment horizontal="center" wrapText="1"/>
    </xf>
    <xf numFmtId="0" fontId="31" fillId="2" borderId="2" xfId="0" applyFont="1" applyFill="1" applyBorder="1"/>
    <xf numFmtId="0" fontId="32" fillId="2" borderId="2" xfId="0" applyFont="1" applyFill="1" applyBorder="1"/>
    <xf numFmtId="0" fontId="30" fillId="2" borderId="11" xfId="0" applyFont="1" applyFill="1" applyBorder="1" applyAlignment="1">
      <alignment horizontal="center" wrapText="1"/>
    </xf>
    <xf numFmtId="0" fontId="33" fillId="2" borderId="2" xfId="0" applyFont="1" applyFill="1" applyBorder="1" applyAlignment="1">
      <alignment horizontal="center"/>
    </xf>
    <xf numFmtId="0" fontId="23" fillId="2" borderId="2" xfId="0" applyFont="1" applyFill="1" applyBorder="1"/>
    <xf numFmtId="0" fontId="30" fillId="2" borderId="0" xfId="0" applyFont="1" applyFill="1" applyAlignment="1">
      <alignment horizontal="center" wrapText="1"/>
    </xf>
    <xf numFmtId="0" fontId="30" fillId="2" borderId="2" xfId="0" applyFont="1" applyFill="1" applyBorder="1" applyAlignment="1">
      <alignment horizontal="center" wrapText="1"/>
    </xf>
    <xf numFmtId="0" fontId="33" fillId="2" borderId="8" xfId="0" applyFont="1" applyFill="1" applyBorder="1" applyAlignment="1">
      <alignment horizontal="center"/>
    </xf>
    <xf numFmtId="0" fontId="15" fillId="2" borderId="4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26" fillId="0" borderId="0" xfId="0" applyFont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22" fillId="2" borderId="20" xfId="0" applyFont="1" applyFill="1" applyBorder="1" applyAlignment="1">
      <alignment horizontal="center" wrapText="1"/>
    </xf>
    <xf numFmtId="0" fontId="22" fillId="2" borderId="16" xfId="0" applyFont="1" applyFill="1" applyBorder="1" applyAlignment="1">
      <alignment horizontal="center" wrapText="1"/>
    </xf>
    <xf numFmtId="0" fontId="22" fillId="0" borderId="21" xfId="0" applyFont="1" applyBorder="1" applyAlignment="1">
      <alignment horizontal="center" wrapText="1"/>
    </xf>
    <xf numFmtId="0" fontId="15" fillId="2" borderId="16" xfId="0" applyFont="1" applyFill="1" applyBorder="1" applyAlignment="1">
      <alignment horizontal="center"/>
    </xf>
    <xf numFmtId="0" fontId="15" fillId="2" borderId="3" xfId="0" applyFont="1" applyFill="1" applyBorder="1"/>
    <xf numFmtId="164" fontId="7" fillId="0" borderId="2" xfId="1" applyFont="1" applyBorder="1"/>
    <xf numFmtId="0" fontId="28" fillId="0" borderId="14" xfId="0" applyFont="1" applyBorder="1" applyAlignment="1">
      <alignment horizontal="center"/>
    </xf>
    <xf numFmtId="0" fontId="7" fillId="0" borderId="17" xfId="0" applyFont="1" applyBorder="1"/>
    <xf numFmtId="49" fontId="7" fillId="4" borderId="17" xfId="0" applyNumberFormat="1" applyFont="1" applyFill="1" applyBorder="1"/>
    <xf numFmtId="49" fontId="7" fillId="0" borderId="17" xfId="0" applyNumberFormat="1" applyFont="1" applyBorder="1"/>
    <xf numFmtId="164" fontId="35" fillId="0" borderId="0" xfId="1" applyFont="1"/>
    <xf numFmtId="0" fontId="4" fillId="4" borderId="1" xfId="0" applyFont="1" applyFill="1" applyBorder="1" applyAlignment="1">
      <alignment horizontal="left"/>
    </xf>
    <xf numFmtId="164" fontId="17" fillId="0" borderId="0" xfId="0" applyNumberFormat="1" applyFont="1"/>
    <xf numFmtId="164" fontId="11" fillId="0" borderId="0" xfId="0" applyNumberFormat="1" applyFont="1"/>
    <xf numFmtId="164" fontId="7" fillId="0" borderId="0" xfId="1" applyFont="1"/>
    <xf numFmtId="4" fontId="6" fillId="3" borderId="17" xfId="0" applyNumberFormat="1" applyFont="1" applyFill="1" applyBorder="1"/>
    <xf numFmtId="4" fontId="4" fillId="3" borderId="17" xfId="0" applyNumberFormat="1" applyFont="1" applyFill="1" applyBorder="1"/>
    <xf numFmtId="4" fontId="7" fillId="3" borderId="17" xfId="1" applyNumberFormat="1" applyFont="1" applyFill="1" applyBorder="1"/>
    <xf numFmtId="4" fontId="15" fillId="3" borderId="17" xfId="0" applyNumberFormat="1" applyFont="1" applyFill="1" applyBorder="1"/>
    <xf numFmtId="4" fontId="15" fillId="0" borderId="0" xfId="0" applyNumberFormat="1" applyFont="1"/>
    <xf numFmtId="4" fontId="6" fillId="3" borderId="1" xfId="0" applyNumberFormat="1" applyFont="1" applyFill="1" applyBorder="1"/>
    <xf numFmtId="4" fontId="15" fillId="3" borderId="1" xfId="0" applyNumberFormat="1" applyFont="1" applyFill="1" applyBorder="1"/>
    <xf numFmtId="4" fontId="5" fillId="0" borderId="17" xfId="0" applyNumberFormat="1" applyFont="1" applyBorder="1"/>
    <xf numFmtId="4" fontId="5" fillId="0" borderId="17" xfId="0" applyNumberFormat="1" applyFont="1" applyBorder="1" applyAlignment="1">
      <alignment wrapText="1"/>
    </xf>
    <xf numFmtId="4" fontId="35" fillId="0" borderId="0" xfId="0" applyNumberFormat="1" applyFont="1"/>
    <xf numFmtId="4" fontId="6" fillId="3" borderId="3" xfId="0" applyNumberFormat="1" applyFont="1" applyFill="1" applyBorder="1"/>
    <xf numFmtId="0" fontId="15" fillId="0" borderId="0" xfId="0" applyFont="1"/>
    <xf numFmtId="164" fontId="15" fillId="0" borderId="0" xfId="1" applyFont="1" applyBorder="1"/>
    <xf numFmtId="0" fontId="15" fillId="0" borderId="17" xfId="0" applyFont="1" applyBorder="1" applyAlignment="1">
      <alignment horizontal="left"/>
    </xf>
    <xf numFmtId="49" fontId="7" fillId="4" borderId="17" xfId="0" quotePrefix="1" applyNumberFormat="1" applyFont="1" applyFill="1" applyBorder="1"/>
    <xf numFmtId="2" fontId="15" fillId="0" borderId="0" xfId="0" applyNumberFormat="1" applyFont="1"/>
    <xf numFmtId="0" fontId="15" fillId="0" borderId="0" xfId="0" applyFont="1" applyAlignment="1">
      <alignment horizontal="left"/>
    </xf>
    <xf numFmtId="4" fontId="36" fillId="0" borderId="0" xfId="1" applyNumberFormat="1" applyFont="1"/>
    <xf numFmtId="165" fontId="15" fillId="0" borderId="0" xfId="0" applyNumberFormat="1" applyFont="1"/>
    <xf numFmtId="4" fontId="37" fillId="0" borderId="0" xfId="0" applyNumberFormat="1" applyFont="1"/>
    <xf numFmtId="4" fontId="4" fillId="0" borderId="17" xfId="0" applyNumberFormat="1" applyFont="1" applyBorder="1"/>
    <xf numFmtId="164" fontId="7" fillId="0" borderId="0" xfId="1" applyFont="1" applyBorder="1" applyAlignment="1"/>
    <xf numFmtId="0" fontId="15" fillId="0" borderId="17" xfId="0" applyFont="1" applyBorder="1"/>
    <xf numFmtId="0" fontId="4" fillId="0" borderId="15" xfId="0" applyFont="1" applyBorder="1" applyAlignment="1">
      <alignment horizontal="left"/>
    </xf>
    <xf numFmtId="4" fontId="36" fillId="0" borderId="0" xfId="0" applyNumberFormat="1" applyFont="1"/>
    <xf numFmtId="164" fontId="35" fillId="0" borderId="0" xfId="1" applyFont="1" applyAlignment="1">
      <alignment horizontal="left"/>
    </xf>
    <xf numFmtId="43" fontId="38" fillId="0" borderId="0" xfId="0" applyNumberFormat="1" applyFont="1"/>
    <xf numFmtId="0" fontId="15" fillId="0" borderId="15" xfId="0" applyFont="1" applyBorder="1" applyAlignment="1">
      <alignment horizontal="left"/>
    </xf>
    <xf numFmtId="49" fontId="7" fillId="0" borderId="0" xfId="0" applyNumberFormat="1" applyFont="1" applyAlignment="1">
      <alignment horizontal="left"/>
    </xf>
    <xf numFmtId="0" fontId="15" fillId="0" borderId="1" xfId="0" applyFont="1" applyBorder="1" applyAlignment="1">
      <alignment horizontal="left"/>
    </xf>
    <xf numFmtId="0" fontId="4" fillId="0" borderId="1" xfId="0" applyFont="1" applyBorder="1"/>
    <xf numFmtId="0" fontId="15" fillId="4" borderId="1" xfId="0" applyFont="1" applyFill="1" applyBorder="1" applyAlignment="1">
      <alignment horizontal="left"/>
    </xf>
    <xf numFmtId="164" fontId="15" fillId="0" borderId="0" xfId="1" applyFont="1" applyAlignment="1">
      <alignment horizontal="left"/>
    </xf>
    <xf numFmtId="164" fontId="15" fillId="0" borderId="0" xfId="1" applyFont="1"/>
    <xf numFmtId="0" fontId="15" fillId="4" borderId="17" xfId="0" applyFont="1" applyFill="1" applyBorder="1" applyAlignment="1">
      <alignment horizontal="left"/>
    </xf>
    <xf numFmtId="0" fontId="7" fillId="0" borderId="1" xfId="0" applyFont="1" applyBorder="1"/>
    <xf numFmtId="43" fontId="0" fillId="0" borderId="0" xfId="0" applyNumberFormat="1"/>
    <xf numFmtId="0" fontId="23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4" fontId="4" fillId="0" borderId="2" xfId="0" applyNumberFormat="1" applyFont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vertical="center"/>
    </xf>
    <xf numFmtId="49" fontId="0" fillId="0" borderId="0" xfId="0" applyNumberFormat="1"/>
    <xf numFmtId="0" fontId="4" fillId="2" borderId="8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 wrapText="1"/>
    </xf>
    <xf numFmtId="0" fontId="23" fillId="2" borderId="4" xfId="0" applyFont="1" applyFill="1" applyBorder="1" applyAlignment="1">
      <alignment horizontal="center" wrapText="1"/>
    </xf>
    <xf numFmtId="0" fontId="30" fillId="2" borderId="8" xfId="0" applyFont="1" applyFill="1" applyBorder="1" applyAlignment="1">
      <alignment horizontal="center" wrapText="1"/>
    </xf>
    <xf numFmtId="0" fontId="30" fillId="2" borderId="14" xfId="0" applyFont="1" applyFill="1" applyBorder="1" applyAlignment="1">
      <alignment horizontal="center" wrapText="1"/>
    </xf>
    <xf numFmtId="0" fontId="30" fillId="2" borderId="4" xfId="0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2" fillId="0" borderId="2" xfId="0" applyFont="1" applyBorder="1" applyAlignment="1">
      <alignment horizontal="center" wrapText="1"/>
    </xf>
    <xf numFmtId="0" fontId="27" fillId="0" borderId="0" xfId="0" applyFont="1" applyAlignment="1">
      <alignment horizontal="center"/>
    </xf>
    <xf numFmtId="0" fontId="15" fillId="2" borderId="8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 wrapText="1"/>
    </xf>
    <xf numFmtId="0" fontId="21" fillId="2" borderId="8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 wrapText="1"/>
    </xf>
    <xf numFmtId="0" fontId="22" fillId="2" borderId="14" xfId="0" applyFont="1" applyFill="1" applyBorder="1" applyAlignment="1">
      <alignment horizontal="center" wrapText="1"/>
    </xf>
    <xf numFmtId="0" fontId="22" fillId="2" borderId="4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8" fillId="0" borderId="2" xfId="0" applyFont="1" applyBorder="1" applyAlignment="1">
      <alignment horizontal="center"/>
    </xf>
    <xf numFmtId="0" fontId="23" fillId="2" borderId="8" xfId="0" applyFont="1" applyFill="1" applyBorder="1" applyAlignment="1">
      <alignment horizontal="center"/>
    </xf>
    <xf numFmtId="0" fontId="23" fillId="2" borderId="14" xfId="0" applyFont="1" applyFill="1" applyBorder="1" applyAlignment="1">
      <alignment horizontal="center"/>
    </xf>
    <xf numFmtId="0" fontId="23" fillId="2" borderId="4" xfId="0" applyFont="1" applyFill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34" fillId="0" borderId="0" xfId="0" applyFont="1" applyAlignment="1">
      <alignment horizontal="center"/>
    </xf>
    <xf numFmtId="0" fontId="5" fillId="0" borderId="17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</cellXfs>
  <cellStyles count="13">
    <cellStyle name="Comma" xfId="1" builtinId="3"/>
    <cellStyle name="Comma 10" xfId="2" xr:uid="{00000000-0005-0000-0000-000001000000}"/>
    <cellStyle name="Comma 11" xfId="3" xr:uid="{00000000-0005-0000-0000-000002000000}"/>
    <cellStyle name="Comma 2" xfId="4" xr:uid="{00000000-0005-0000-0000-000003000000}"/>
    <cellStyle name="Comma 3" xfId="5" xr:uid="{00000000-0005-0000-0000-000004000000}"/>
    <cellStyle name="Comma 4" xfId="6" xr:uid="{00000000-0005-0000-0000-000005000000}"/>
    <cellStyle name="Comma 5" xfId="7" xr:uid="{00000000-0005-0000-0000-000006000000}"/>
    <cellStyle name="Comma 6" xfId="8" xr:uid="{00000000-0005-0000-0000-000007000000}"/>
    <cellStyle name="Comma 7" xfId="9" xr:uid="{00000000-0005-0000-0000-000008000000}"/>
    <cellStyle name="Comma 8" xfId="10" xr:uid="{00000000-0005-0000-0000-000009000000}"/>
    <cellStyle name="Comma 9" xfId="11" xr:uid="{00000000-0005-0000-0000-00000A000000}"/>
    <cellStyle name="Normal" xfId="0" builtinId="0"/>
    <cellStyle name="Normal 2" xfId="12" xr:uid="{00000000-0005-0000-0000-00000C000000}"/>
  </cellStyles>
  <dxfs count="0"/>
  <tableStyles count="0" defaultTableStyle="TableStyleMedium2" defaultPivotStyle="PivotStyleLight16"/>
  <colors>
    <mruColors>
      <color rgb="FF00602B"/>
      <color rgb="FF005024"/>
      <color rgb="FF002E15"/>
      <color rgb="FF00461C"/>
      <color rgb="FFACC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122820</xdr:rowOff>
    </xdr:from>
    <xdr:to>
      <xdr:col>9</xdr:col>
      <xdr:colOff>360</xdr:colOff>
      <xdr:row>10</xdr:row>
      <xdr:rowOff>123180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id="{8B188AE7-0830-2168-01C7-21D1A30F7DE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4760" y="2437920"/>
          <a:ext cx="18000" cy="1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K25"/>
  <sheetViews>
    <sheetView tabSelected="1" zoomScale="98" zoomScaleNormal="95" workbookViewId="0">
      <selection activeCell="J9" sqref="J9"/>
    </sheetView>
  </sheetViews>
  <sheetFormatPr defaultColWidth="9.08984375" defaultRowHeight="14.5" x14ac:dyDescent="0.35"/>
  <cols>
    <col min="2" max="2" width="56.90625" customWidth="1"/>
    <col min="3" max="3" width="8.90625" bestFit="1" customWidth="1"/>
    <col min="4" max="4" width="10.1796875" customWidth="1"/>
    <col min="5" max="5" width="9.81640625" customWidth="1"/>
    <col min="6" max="6" width="9.7265625" customWidth="1"/>
    <col min="7" max="7" width="10.08984375" customWidth="1"/>
    <col min="8" max="8" width="11.1796875" customWidth="1"/>
    <col min="9" max="9" width="9.54296875" customWidth="1"/>
    <col min="10" max="11" width="7.90625" customWidth="1"/>
  </cols>
  <sheetData>
    <row r="2" spans="2:11" ht="17.5" x14ac:dyDescent="0.35">
      <c r="B2" s="28" t="s">
        <v>148</v>
      </c>
      <c r="C2" s="63"/>
      <c r="D2" s="33"/>
      <c r="E2" s="33"/>
      <c r="F2" s="33"/>
      <c r="G2" s="33"/>
      <c r="H2" s="33"/>
      <c r="I2" s="33"/>
    </row>
    <row r="3" spans="2:11" ht="33" customHeight="1" x14ac:dyDescent="0.35">
      <c r="B3" s="157" t="s">
        <v>27</v>
      </c>
      <c r="C3" s="64"/>
      <c r="D3" s="158"/>
      <c r="E3" s="159"/>
      <c r="F3" s="159"/>
      <c r="G3" s="152" t="s">
        <v>26</v>
      </c>
      <c r="H3" s="153"/>
      <c r="I3" s="140"/>
    </row>
    <row r="4" spans="2:11" ht="27.75" customHeight="1" x14ac:dyDescent="0.35">
      <c r="B4" s="157"/>
      <c r="C4" s="150"/>
      <c r="D4" s="147"/>
      <c r="E4" s="148"/>
      <c r="F4" s="149"/>
      <c r="G4" s="73" t="s">
        <v>145</v>
      </c>
      <c r="H4" s="73" t="s">
        <v>146</v>
      </c>
      <c r="I4" s="141"/>
    </row>
    <row r="5" spans="2:11" ht="18" customHeight="1" x14ac:dyDescent="0.35">
      <c r="B5" s="157"/>
      <c r="C5" s="151"/>
      <c r="D5" s="154" t="s">
        <v>5</v>
      </c>
      <c r="E5" s="155"/>
      <c r="F5" s="156"/>
      <c r="G5" s="70" t="s">
        <v>7</v>
      </c>
      <c r="H5" s="70" t="s">
        <v>7</v>
      </c>
      <c r="I5" s="142"/>
    </row>
    <row r="6" spans="2:11" x14ac:dyDescent="0.35">
      <c r="B6" s="157"/>
      <c r="C6" s="84" t="s">
        <v>39</v>
      </c>
      <c r="D6" s="85" t="s">
        <v>145</v>
      </c>
      <c r="E6" s="85" t="s">
        <v>146</v>
      </c>
      <c r="F6" s="85" t="s">
        <v>147</v>
      </c>
      <c r="G6" s="74" t="s">
        <v>146</v>
      </c>
      <c r="H6" s="74" t="s">
        <v>147</v>
      </c>
      <c r="I6" s="141"/>
    </row>
    <row r="7" spans="2:11" x14ac:dyDescent="0.35">
      <c r="B7" s="6" t="s">
        <v>8</v>
      </c>
      <c r="C7" s="6">
        <v>100</v>
      </c>
      <c r="D7" s="72">
        <v>112.60786231401701</v>
      </c>
      <c r="E7" s="72">
        <v>112.81364493256415</v>
      </c>
      <c r="F7" s="72">
        <v>112.69017036109175</v>
      </c>
      <c r="G7" s="24">
        <f>(E7-D7)/D7*100</f>
        <v>0.18274267384038395</v>
      </c>
      <c r="H7" s="24">
        <f>(F7-E7)/E7*100</f>
        <v>-0.10945003288051591</v>
      </c>
      <c r="I7" s="51"/>
      <c r="J7" s="38"/>
      <c r="K7" s="38"/>
    </row>
    <row r="8" spans="2:11" x14ac:dyDescent="0.35">
      <c r="B8" s="6" t="s">
        <v>9</v>
      </c>
      <c r="C8" s="6">
        <v>100</v>
      </c>
      <c r="D8" s="72">
        <v>110.8533271646412</v>
      </c>
      <c r="E8" s="72">
        <v>111.11648073948226</v>
      </c>
      <c r="F8" s="72">
        <v>110.97771076455571</v>
      </c>
      <c r="G8" s="24">
        <f t="shared" ref="G8:G24" si="0">(E8-D8)/D8*100</f>
        <v>0.23738897295361785</v>
      </c>
      <c r="H8" s="24">
        <f t="shared" ref="H8:H24" si="1">(F8-E8)/E8*100</f>
        <v>-0.12488694206568617</v>
      </c>
      <c r="I8" s="51"/>
      <c r="J8" s="38"/>
      <c r="K8" s="38"/>
    </row>
    <row r="9" spans="2:11" s="25" customFormat="1" x14ac:dyDescent="0.35">
      <c r="B9" s="6" t="s">
        <v>10</v>
      </c>
      <c r="C9" s="6">
        <v>100</v>
      </c>
      <c r="D9" s="72">
        <v>117.57396058170511</v>
      </c>
      <c r="E9" s="72">
        <v>117.86846455818056</v>
      </c>
      <c r="F9" s="72">
        <v>117.72318245844329</v>
      </c>
      <c r="G9" s="24">
        <f t="shared" si="0"/>
        <v>0.25048401450319074</v>
      </c>
      <c r="H9" s="24">
        <f t="shared" si="1"/>
        <v>-0.12325781987730949</v>
      </c>
      <c r="I9" s="51"/>
      <c r="J9" s="38"/>
      <c r="K9" s="38"/>
    </row>
    <row r="10" spans="2:11" x14ac:dyDescent="0.35">
      <c r="B10" s="6" t="s">
        <v>11</v>
      </c>
      <c r="C10" s="6">
        <v>100</v>
      </c>
      <c r="D10" s="72">
        <v>113.45162338994255</v>
      </c>
      <c r="E10" s="72">
        <v>113.67036338567215</v>
      </c>
      <c r="F10" s="72">
        <v>113.53094712614661</v>
      </c>
      <c r="G10" s="24">
        <f t="shared" si="0"/>
        <v>0.19280464147944804</v>
      </c>
      <c r="H10" s="24">
        <f t="shared" si="1"/>
        <v>-0.12264961188916675</v>
      </c>
      <c r="I10" s="51"/>
      <c r="J10" s="100"/>
      <c r="K10" s="100"/>
    </row>
    <row r="11" spans="2:11" s="33" customFormat="1" x14ac:dyDescent="0.35">
      <c r="B11" s="6" t="s">
        <v>12</v>
      </c>
      <c r="C11" s="6">
        <v>100</v>
      </c>
      <c r="D11" s="72">
        <v>118.9326573993654</v>
      </c>
      <c r="E11" s="72">
        <v>119.17693719688023</v>
      </c>
      <c r="F11" s="72">
        <v>118.98395368216717</v>
      </c>
      <c r="G11" s="24">
        <f t="shared" si="0"/>
        <v>0.20539337374306296</v>
      </c>
      <c r="H11" s="24">
        <f t="shared" si="1"/>
        <v>-0.16193025198680391</v>
      </c>
      <c r="I11" s="51"/>
      <c r="J11" s="38"/>
      <c r="K11" s="38"/>
    </row>
    <row r="12" spans="2:11" x14ac:dyDescent="0.35">
      <c r="B12" s="6" t="s">
        <v>13</v>
      </c>
      <c r="C12" s="6">
        <v>100</v>
      </c>
      <c r="D12" s="72">
        <v>109.04630951820519</v>
      </c>
      <c r="E12" s="72">
        <v>109.17613412276657</v>
      </c>
      <c r="F12" s="72">
        <v>109.09472283688714</v>
      </c>
      <c r="G12" s="24">
        <f t="shared" si="0"/>
        <v>0.11905456052110036</v>
      </c>
      <c r="H12" s="24">
        <f t="shared" si="1"/>
        <v>-7.4568756746671877E-2</v>
      </c>
      <c r="I12" s="51"/>
      <c r="J12" s="101"/>
      <c r="K12" s="101"/>
    </row>
    <row r="13" spans="2:11" x14ac:dyDescent="0.35">
      <c r="B13" s="6" t="s">
        <v>14</v>
      </c>
      <c r="C13" s="6">
        <v>100</v>
      </c>
      <c r="D13" s="72">
        <v>107.33391800551078</v>
      </c>
      <c r="E13" s="72">
        <v>107.43195137014247</v>
      </c>
      <c r="F13" s="72">
        <v>107.34690218935552</v>
      </c>
      <c r="G13" s="24">
        <f t="shared" si="0"/>
        <v>9.1334935361863948E-2</v>
      </c>
      <c r="H13" s="24">
        <f t="shared" si="1"/>
        <v>-7.9165629686765632E-2</v>
      </c>
      <c r="I13" s="51"/>
      <c r="J13" s="38"/>
      <c r="K13" s="38"/>
    </row>
    <row r="14" spans="2:11" x14ac:dyDescent="0.35">
      <c r="B14" s="6" t="s">
        <v>15</v>
      </c>
      <c r="C14" s="6">
        <v>100</v>
      </c>
      <c r="D14" s="72">
        <v>114.3789498652163</v>
      </c>
      <c r="E14" s="72">
        <v>114.59683642074766</v>
      </c>
      <c r="F14" s="72">
        <v>114.49237530643022</v>
      </c>
      <c r="G14" s="24">
        <f t="shared" si="0"/>
        <v>0.19049532784495887</v>
      </c>
      <c r="H14" s="24">
        <f t="shared" si="1"/>
        <v>-9.1155321193956085E-2</v>
      </c>
      <c r="I14" s="51"/>
      <c r="J14" s="22"/>
      <c r="K14" s="38"/>
    </row>
    <row r="15" spans="2:11" x14ac:dyDescent="0.35">
      <c r="B15" s="6" t="s">
        <v>16</v>
      </c>
      <c r="C15" s="6">
        <v>100</v>
      </c>
      <c r="D15" s="72">
        <v>116.21306931754189</v>
      </c>
      <c r="E15" s="72">
        <v>116.48736812661664</v>
      </c>
      <c r="F15" s="72">
        <v>116.32111334445854</v>
      </c>
      <c r="G15" s="24">
        <f t="shared" si="0"/>
        <v>0.23603094788354062</v>
      </c>
      <c r="H15" s="24">
        <f t="shared" si="1"/>
        <v>-0.14272344274908341</v>
      </c>
      <c r="I15" s="51"/>
      <c r="J15" s="22"/>
      <c r="K15" s="38"/>
    </row>
    <row r="16" spans="2:11" s="25" customFormat="1" ht="17.25" customHeight="1" x14ac:dyDescent="0.35">
      <c r="B16" s="6" t="s">
        <v>17</v>
      </c>
      <c r="C16" s="6">
        <v>100</v>
      </c>
      <c r="D16" s="72">
        <v>112.50528122553817</v>
      </c>
      <c r="E16" s="72">
        <v>112.83417183971646</v>
      </c>
      <c r="F16" s="72">
        <v>112.65471528992619</v>
      </c>
      <c r="G16" s="24">
        <f t="shared" si="0"/>
        <v>0.29233348923324592</v>
      </c>
      <c r="H16" s="24">
        <f t="shared" si="1"/>
        <v>-0.15904450474914281</v>
      </c>
      <c r="I16" s="51"/>
      <c r="J16" s="22"/>
      <c r="K16" s="38"/>
    </row>
    <row r="17" spans="2:11" s="25" customFormat="1" ht="17.399999999999999" customHeight="1" x14ac:dyDescent="0.35">
      <c r="B17" s="6" t="s">
        <v>18</v>
      </c>
      <c r="C17" s="6">
        <v>100</v>
      </c>
      <c r="D17" s="72">
        <v>109.12630215405751</v>
      </c>
      <c r="E17" s="72">
        <v>109.43587023377731</v>
      </c>
      <c r="F17" s="72">
        <v>109.25221146637739</v>
      </c>
      <c r="G17" s="24">
        <f t="shared" si="0"/>
        <v>0.28367870404219081</v>
      </c>
      <c r="H17" s="24">
        <f t="shared" si="1"/>
        <v>-0.16782318905820048</v>
      </c>
      <c r="I17" s="51"/>
      <c r="J17" s="100"/>
      <c r="K17" s="100"/>
    </row>
    <row r="18" spans="2:11" x14ac:dyDescent="0.35">
      <c r="B18" s="6" t="s">
        <v>19</v>
      </c>
      <c r="C18" s="6">
        <v>100</v>
      </c>
      <c r="D18" s="72">
        <v>121.52797472131363</v>
      </c>
      <c r="E18" s="72">
        <v>121.9323636404613</v>
      </c>
      <c r="F18" s="72">
        <v>121.69785745009432</v>
      </c>
      <c r="G18" s="24">
        <f t="shared" si="0"/>
        <v>0.33275377136417961</v>
      </c>
      <c r="H18" s="24">
        <f t="shared" si="1"/>
        <v>-0.19232481300737184</v>
      </c>
      <c r="I18" s="51"/>
      <c r="J18" s="100"/>
      <c r="K18" s="100"/>
    </row>
    <row r="19" spans="2:11" s="25" customFormat="1" x14ac:dyDescent="0.35">
      <c r="B19" s="6" t="s">
        <v>20</v>
      </c>
      <c r="C19" s="6">
        <v>100</v>
      </c>
      <c r="D19" s="72">
        <v>111.10617093206756</v>
      </c>
      <c r="E19" s="72">
        <v>111.45750586328739</v>
      </c>
      <c r="F19" s="72">
        <v>111.23653209617181</v>
      </c>
      <c r="G19" s="24">
        <f t="shared" si="0"/>
        <v>0.31621549754842287</v>
      </c>
      <c r="H19" s="24">
        <f t="shared" si="1"/>
        <v>-0.1982583096616434</v>
      </c>
      <c r="I19" s="51"/>
      <c r="J19" s="38"/>
      <c r="K19" s="38"/>
    </row>
    <row r="20" spans="2:11" x14ac:dyDescent="0.35">
      <c r="B20" s="6" t="s">
        <v>21</v>
      </c>
      <c r="C20" s="6">
        <v>100</v>
      </c>
      <c r="D20" s="72">
        <v>109.85888620998513</v>
      </c>
      <c r="E20" s="72">
        <v>110.00220573294052</v>
      </c>
      <c r="F20" s="72">
        <v>109.91609549246104</v>
      </c>
      <c r="G20" s="24">
        <f t="shared" si="0"/>
        <v>0.13045783358976759</v>
      </c>
      <c r="H20" s="24">
        <f t="shared" si="1"/>
        <v>-7.8280467110396226E-2</v>
      </c>
      <c r="I20" s="51"/>
      <c r="J20" s="41"/>
      <c r="K20" s="100"/>
    </row>
    <row r="21" spans="2:11" x14ac:dyDescent="0.35">
      <c r="B21" s="6" t="s">
        <v>22</v>
      </c>
      <c r="C21" s="6">
        <v>100</v>
      </c>
      <c r="D21" s="72">
        <v>109.78805261914421</v>
      </c>
      <c r="E21" s="72">
        <v>109.91993516061088</v>
      </c>
      <c r="F21" s="72">
        <v>109.85188527706505</v>
      </c>
      <c r="G21" s="24">
        <f t="shared" si="0"/>
        <v>0.12012467506293056</v>
      </c>
      <c r="H21" s="24">
        <f t="shared" si="1"/>
        <v>-6.1908591418283927E-2</v>
      </c>
      <c r="I21" s="51"/>
      <c r="J21" s="22"/>
      <c r="K21" s="22"/>
    </row>
    <row r="22" spans="2:11" x14ac:dyDescent="0.35">
      <c r="B22" s="6" t="s">
        <v>23</v>
      </c>
      <c r="C22" s="6">
        <v>100</v>
      </c>
      <c r="D22" s="72">
        <v>116.85340462514685</v>
      </c>
      <c r="E22" s="72">
        <v>117.07332310822898</v>
      </c>
      <c r="F22" s="72">
        <v>116.93558639174952</v>
      </c>
      <c r="G22" s="24">
        <f t="shared" si="0"/>
        <v>0.18820032140920503</v>
      </c>
      <c r="H22" s="24">
        <f t="shared" si="1"/>
        <v>-0.11764995886562536</v>
      </c>
      <c r="I22" s="51"/>
      <c r="J22" s="38"/>
      <c r="K22" s="38"/>
    </row>
    <row r="23" spans="2:11" x14ac:dyDescent="0.35">
      <c r="B23" s="6" t="s">
        <v>24</v>
      </c>
      <c r="C23" s="29">
        <v>100</v>
      </c>
      <c r="D23" s="72">
        <v>111.43169330366872</v>
      </c>
      <c r="E23" s="72">
        <v>111.879685746066</v>
      </c>
      <c r="F23" s="72">
        <v>112.05021280481736</v>
      </c>
      <c r="G23" s="24">
        <f t="shared" si="0"/>
        <v>0.40203323589136331</v>
      </c>
      <c r="H23" s="24">
        <f t="shared" si="1"/>
        <v>0.15242003730543835</v>
      </c>
      <c r="I23" s="51"/>
      <c r="J23" s="38"/>
      <c r="K23" s="38"/>
    </row>
    <row r="24" spans="2:11" x14ac:dyDescent="0.35">
      <c r="B24" s="35" t="s">
        <v>25</v>
      </c>
      <c r="C24" s="6">
        <v>100</v>
      </c>
      <c r="D24" s="72">
        <v>114.18528569979263</v>
      </c>
      <c r="E24" s="72">
        <v>114.39614406430437</v>
      </c>
      <c r="F24" s="72">
        <v>114.25438405186802</v>
      </c>
      <c r="G24" s="24">
        <f t="shared" si="0"/>
        <v>0.18466334188286684</v>
      </c>
      <c r="H24" s="24">
        <f t="shared" si="1"/>
        <v>-0.12392027161043481</v>
      </c>
      <c r="I24" s="51"/>
      <c r="J24" s="22"/>
      <c r="K24" s="22"/>
    </row>
    <row r="25" spans="2:11" x14ac:dyDescent="0.35">
      <c r="D25" s="22"/>
      <c r="E25" s="22"/>
      <c r="F25" s="22"/>
      <c r="K25" s="5"/>
    </row>
  </sheetData>
  <mergeCells count="6">
    <mergeCell ref="D4:F4"/>
    <mergeCell ref="C4:C5"/>
    <mergeCell ref="G3:H3"/>
    <mergeCell ref="D5:F5"/>
    <mergeCell ref="B3:B6"/>
    <mergeCell ref="D3:F3"/>
  </mergeCells>
  <phoneticPr fontId="29" type="noConversion"/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L26"/>
  <sheetViews>
    <sheetView zoomScale="90" zoomScaleNormal="94" workbookViewId="0">
      <selection activeCell="A19" sqref="A19"/>
    </sheetView>
  </sheetViews>
  <sheetFormatPr defaultColWidth="9.08984375" defaultRowHeight="14.5" x14ac:dyDescent="0.35"/>
  <cols>
    <col min="2" max="2" width="61.453125" bestFit="1" customWidth="1"/>
    <col min="3" max="3" width="10.36328125" bestFit="1" customWidth="1"/>
    <col min="4" max="4" width="10.36328125" customWidth="1"/>
    <col min="5" max="5" width="11" customWidth="1"/>
    <col min="6" max="6" width="11.08984375" customWidth="1"/>
    <col min="7" max="7" width="11.6328125" customWidth="1"/>
    <col min="8" max="8" width="11.36328125" customWidth="1"/>
    <col min="9" max="9" width="7.90625" style="33" bestFit="1" customWidth="1"/>
    <col min="10" max="10" width="21.36328125" customWidth="1"/>
  </cols>
  <sheetData>
    <row r="2" spans="2:12" ht="18" thickBot="1" x14ac:dyDescent="0.4">
      <c r="B2" s="160" t="s">
        <v>149</v>
      </c>
      <c r="C2" s="160"/>
      <c r="D2" s="160"/>
      <c r="E2" s="160"/>
      <c r="F2" s="160"/>
      <c r="G2" s="160"/>
      <c r="H2" s="160"/>
      <c r="I2" s="53"/>
    </row>
    <row r="3" spans="2:12" ht="27" customHeight="1" x14ac:dyDescent="0.35">
      <c r="B3" s="161" t="s">
        <v>27</v>
      </c>
      <c r="C3" s="46"/>
      <c r="D3" s="43"/>
      <c r="E3" s="43"/>
      <c r="F3" s="43"/>
      <c r="G3" s="152" t="s">
        <v>26</v>
      </c>
      <c r="H3" s="153"/>
      <c r="I3" s="54"/>
    </row>
    <row r="4" spans="2:12" ht="15" customHeight="1" x14ac:dyDescent="0.35">
      <c r="B4" s="162"/>
      <c r="C4" s="75"/>
      <c r="D4" s="76"/>
      <c r="E4" s="76"/>
      <c r="F4" s="76"/>
      <c r="G4" s="77" t="s">
        <v>145</v>
      </c>
      <c r="H4" s="77" t="s">
        <v>146</v>
      </c>
      <c r="I4" s="54"/>
    </row>
    <row r="5" spans="2:12" ht="15.75" customHeight="1" x14ac:dyDescent="0.35">
      <c r="B5" s="162"/>
      <c r="C5" s="75"/>
      <c r="D5" s="76"/>
      <c r="E5" s="76"/>
      <c r="F5" s="76"/>
      <c r="G5" s="78" t="s">
        <v>7</v>
      </c>
      <c r="H5" s="78" t="s">
        <v>7</v>
      </c>
      <c r="I5" s="54"/>
    </row>
    <row r="6" spans="2:12" ht="15.75" customHeight="1" thickBot="1" x14ac:dyDescent="0.4">
      <c r="B6" s="162"/>
      <c r="C6" s="79" t="s">
        <v>39</v>
      </c>
      <c r="D6" s="77" t="s">
        <v>145</v>
      </c>
      <c r="E6" s="77" t="s">
        <v>146</v>
      </c>
      <c r="F6" s="77" t="s">
        <v>147</v>
      </c>
      <c r="G6" s="77" t="s">
        <v>146</v>
      </c>
      <c r="H6" s="77" t="s">
        <v>147</v>
      </c>
      <c r="I6" s="54"/>
    </row>
    <row r="7" spans="2:12" ht="15.75" customHeight="1" x14ac:dyDescent="0.35">
      <c r="B7" s="162"/>
      <c r="C7" s="44" t="s">
        <v>6</v>
      </c>
      <c r="D7" s="45"/>
      <c r="E7" s="45"/>
      <c r="F7" s="45"/>
      <c r="G7" s="68"/>
      <c r="H7" s="68"/>
      <c r="I7" s="55"/>
    </row>
    <row r="8" spans="2:12" s="25" customFormat="1" ht="15.75" customHeight="1" x14ac:dyDescent="0.35">
      <c r="B8" s="19" t="s">
        <v>8</v>
      </c>
      <c r="C8" s="13">
        <v>100</v>
      </c>
      <c r="D8" s="37">
        <v>106.498053554273</v>
      </c>
      <c r="E8" s="37">
        <v>106.30142934870757</v>
      </c>
      <c r="F8" s="37">
        <v>106.38094079641827</v>
      </c>
      <c r="G8" s="24">
        <f>(E8-D8)/D8*100</f>
        <v>-0.18462704153106899</v>
      </c>
      <c r="H8" s="24">
        <f>(F8-E8)/E8*100</f>
        <v>7.4798098386686773E-2</v>
      </c>
      <c r="I8" s="56"/>
      <c r="J8" s="60"/>
      <c r="K8" s="60"/>
      <c r="L8" s="60"/>
    </row>
    <row r="9" spans="2:12" ht="15.75" customHeight="1" x14ac:dyDescent="0.35">
      <c r="B9" s="19" t="s">
        <v>9</v>
      </c>
      <c r="C9" s="13">
        <v>100</v>
      </c>
      <c r="D9" s="37">
        <v>116.88850716454604</v>
      </c>
      <c r="E9" s="37">
        <v>116.53844145171104</v>
      </c>
      <c r="F9" s="37">
        <v>116.66219821274674</v>
      </c>
      <c r="G9" s="24">
        <f t="shared" ref="G9:G25" si="0">(E9-D9)/D9*100</f>
        <v>-0.29948685403451208</v>
      </c>
      <c r="H9" s="24">
        <f t="shared" ref="H9:H25" si="1">(F9-E9)/E9*100</f>
        <v>0.10619393866442559</v>
      </c>
      <c r="I9" s="56"/>
      <c r="J9" s="59"/>
      <c r="K9" s="59"/>
      <c r="L9" s="59"/>
    </row>
    <row r="10" spans="2:12" ht="15.75" customHeight="1" x14ac:dyDescent="0.35">
      <c r="B10" s="19" t="s">
        <v>10</v>
      </c>
      <c r="C10" s="13">
        <v>100</v>
      </c>
      <c r="D10" s="37">
        <v>115.44028714615817</v>
      </c>
      <c r="E10" s="37">
        <v>115.04308737137946</v>
      </c>
      <c r="F10" s="37">
        <v>115.21401126379665</v>
      </c>
      <c r="G10" s="24">
        <f t="shared" si="0"/>
        <v>-0.3440737931254631</v>
      </c>
      <c r="H10" s="24">
        <f t="shared" si="1"/>
        <v>0.14857380510436075</v>
      </c>
      <c r="I10" s="56"/>
      <c r="J10" s="59"/>
      <c r="K10" s="59"/>
      <c r="L10" s="59"/>
    </row>
    <row r="11" spans="2:12" s="25" customFormat="1" ht="15.5" x14ac:dyDescent="0.35">
      <c r="B11" s="19" t="s">
        <v>11</v>
      </c>
      <c r="C11" s="13">
        <v>100</v>
      </c>
      <c r="D11" s="37">
        <v>111.40676991783354</v>
      </c>
      <c r="E11" s="37">
        <v>111.65291194367818</v>
      </c>
      <c r="F11" s="37">
        <v>111.47760613453318</v>
      </c>
      <c r="G11" s="24">
        <f t="shared" si="0"/>
        <v>0.22093991776816826</v>
      </c>
      <c r="H11" s="24">
        <f t="shared" si="1"/>
        <v>-0.15700961676076317</v>
      </c>
      <c r="I11" s="56"/>
      <c r="J11" s="60"/>
      <c r="K11" s="60"/>
      <c r="L11" s="60"/>
    </row>
    <row r="12" spans="2:12" ht="15.5" x14ac:dyDescent="0.35">
      <c r="B12" s="19" t="s">
        <v>12</v>
      </c>
      <c r="C12" s="13">
        <v>100</v>
      </c>
      <c r="D12" s="37">
        <v>117.33515463663984</v>
      </c>
      <c r="E12" s="37">
        <v>116.78330308164112</v>
      </c>
      <c r="F12" s="37">
        <v>116.85563153380505</v>
      </c>
      <c r="G12" s="24">
        <f t="shared" si="0"/>
        <v>-0.47032072928840307</v>
      </c>
      <c r="H12" s="24">
        <f t="shared" si="1"/>
        <v>6.1933898301683152E-2</v>
      </c>
      <c r="I12" s="56"/>
      <c r="J12" s="59"/>
      <c r="K12" s="59"/>
      <c r="L12" s="59"/>
    </row>
    <row r="13" spans="2:12" s="25" customFormat="1" ht="15.5" x14ac:dyDescent="0.35">
      <c r="B13" s="19" t="s">
        <v>13</v>
      </c>
      <c r="C13" s="13">
        <v>100</v>
      </c>
      <c r="D13" s="37">
        <v>112.18531194274573</v>
      </c>
      <c r="E13" s="37">
        <v>111.9462040048583</v>
      </c>
      <c r="F13" s="37">
        <v>112.07982861239566</v>
      </c>
      <c r="G13" s="24">
        <f t="shared" si="0"/>
        <v>-0.21313658066882679</v>
      </c>
      <c r="H13" s="24">
        <f t="shared" si="1"/>
        <v>0.11936501887241974</v>
      </c>
      <c r="I13" s="56"/>
      <c r="J13" s="60"/>
      <c r="K13" s="60"/>
      <c r="L13" s="60"/>
    </row>
    <row r="14" spans="2:12" ht="15.5" x14ac:dyDescent="0.35">
      <c r="B14" s="19" t="s">
        <v>14</v>
      </c>
      <c r="C14" s="13">
        <v>100</v>
      </c>
      <c r="D14" s="37">
        <v>114.08129847720407</v>
      </c>
      <c r="E14" s="37">
        <v>113.93558003752641</v>
      </c>
      <c r="F14" s="37">
        <v>114.03693408384436</v>
      </c>
      <c r="G14" s="24">
        <f t="shared" si="0"/>
        <v>-0.12773210124951648</v>
      </c>
      <c r="H14" s="24">
        <f t="shared" si="1"/>
        <v>8.8957326837295667E-2</v>
      </c>
      <c r="I14" s="56"/>
      <c r="J14" s="59"/>
      <c r="K14" s="59"/>
      <c r="L14" s="59"/>
    </row>
    <row r="15" spans="2:12" ht="15.5" x14ac:dyDescent="0.35">
      <c r="B15" s="19" t="s">
        <v>15</v>
      </c>
      <c r="C15" s="13">
        <v>100</v>
      </c>
      <c r="D15" s="37">
        <v>105.82547103662479</v>
      </c>
      <c r="E15" s="37">
        <v>105.89450048611698</v>
      </c>
      <c r="F15" s="37">
        <v>105.95683494456404</v>
      </c>
      <c r="G15" s="24">
        <f t="shared" si="0"/>
        <v>6.5229522548783461E-2</v>
      </c>
      <c r="H15" s="24">
        <f t="shared" si="1"/>
        <v>5.8864679620663225E-2</v>
      </c>
      <c r="I15" s="56"/>
      <c r="J15" s="59"/>
      <c r="K15" s="59"/>
      <c r="L15" s="59"/>
    </row>
    <row r="16" spans="2:12" ht="15.5" x14ac:dyDescent="0.35">
      <c r="B16" s="19" t="s">
        <v>16</v>
      </c>
      <c r="C16" s="13">
        <v>100</v>
      </c>
      <c r="D16" s="37">
        <v>107.807559109892</v>
      </c>
      <c r="E16" s="37">
        <v>107.99385525227478</v>
      </c>
      <c r="F16" s="37">
        <v>108.10852848725983</v>
      </c>
      <c r="G16" s="24">
        <f t="shared" si="0"/>
        <v>0.17280434129195779</v>
      </c>
      <c r="H16" s="24">
        <f t="shared" si="1"/>
        <v>0.10618496276215922</v>
      </c>
      <c r="I16" s="56"/>
      <c r="J16" s="59"/>
      <c r="K16" s="59"/>
      <c r="L16" s="59"/>
    </row>
    <row r="17" spans="2:12" ht="15.5" x14ac:dyDescent="0.35">
      <c r="B17" s="19" t="s">
        <v>17</v>
      </c>
      <c r="C17" s="13">
        <v>100</v>
      </c>
      <c r="D17" s="37">
        <v>106.97489721134163</v>
      </c>
      <c r="E17" s="37">
        <v>106.77039203295924</v>
      </c>
      <c r="F17" s="37">
        <v>106.76449556216626</v>
      </c>
      <c r="G17" s="24">
        <f t="shared" si="0"/>
        <v>-0.1911711847484803</v>
      </c>
      <c r="H17" s="24">
        <f t="shared" si="1"/>
        <v>-5.5225710805256421E-3</v>
      </c>
      <c r="I17" s="56"/>
      <c r="J17" s="59"/>
      <c r="K17" s="59"/>
      <c r="L17" s="59"/>
    </row>
    <row r="18" spans="2:12" ht="15.5" x14ac:dyDescent="0.35">
      <c r="B18" s="19" t="s">
        <v>18</v>
      </c>
      <c r="C18" s="13">
        <v>100</v>
      </c>
      <c r="D18" s="37">
        <v>107.96918517080628</v>
      </c>
      <c r="E18" s="37">
        <v>107.47300600432175</v>
      </c>
      <c r="F18" s="37">
        <v>107.41704359615336</v>
      </c>
      <c r="G18" s="24">
        <f t="shared" si="0"/>
        <v>-0.45955627589444792</v>
      </c>
      <c r="H18" s="24">
        <f t="shared" si="1"/>
        <v>-5.207112953194333E-2</v>
      </c>
      <c r="I18" s="56"/>
      <c r="J18" s="59"/>
      <c r="K18" s="59"/>
      <c r="L18" s="59"/>
    </row>
    <row r="19" spans="2:12" ht="15.5" x14ac:dyDescent="0.35">
      <c r="B19" s="19" t="s">
        <v>19</v>
      </c>
      <c r="C19" s="13">
        <v>100</v>
      </c>
      <c r="D19" s="37">
        <v>104.18067245002229</v>
      </c>
      <c r="E19" s="37">
        <v>103.94665192382016</v>
      </c>
      <c r="F19" s="37">
        <v>104.02339302068445</v>
      </c>
      <c r="G19" s="24">
        <f t="shared" si="0"/>
        <v>-0.22462950247743377</v>
      </c>
      <c r="H19" s="24">
        <f t="shared" si="1"/>
        <v>7.3827386879702389E-2</v>
      </c>
      <c r="I19" s="56"/>
      <c r="J19" s="59"/>
      <c r="K19" s="59"/>
      <c r="L19" s="59"/>
    </row>
    <row r="20" spans="2:12" ht="15.5" x14ac:dyDescent="0.35">
      <c r="B20" s="19" t="s">
        <v>20</v>
      </c>
      <c r="C20" s="13">
        <v>100</v>
      </c>
      <c r="D20" s="37">
        <v>112.56918301855561</v>
      </c>
      <c r="E20" s="37">
        <v>112.09387624906509</v>
      </c>
      <c r="F20" s="37">
        <v>112.41059619205797</v>
      </c>
      <c r="G20" s="24">
        <f t="shared" si="0"/>
        <v>-0.42223524835581971</v>
      </c>
      <c r="H20" s="24">
        <f t="shared" si="1"/>
        <v>0.28254883637813116</v>
      </c>
      <c r="I20" s="56"/>
      <c r="J20" s="59"/>
      <c r="K20" s="59"/>
      <c r="L20" s="59"/>
    </row>
    <row r="21" spans="2:12" ht="15.5" x14ac:dyDescent="0.35">
      <c r="B21" s="19" t="s">
        <v>21</v>
      </c>
      <c r="C21" s="13">
        <v>100</v>
      </c>
      <c r="D21" s="37">
        <v>114.528001185748</v>
      </c>
      <c r="E21" s="37">
        <v>114.416227016761</v>
      </c>
      <c r="F21" s="37">
        <v>114.38038216248501</v>
      </c>
      <c r="G21" s="24">
        <f t="shared" si="0"/>
        <v>-9.7595494402906463E-2</v>
      </c>
      <c r="H21" s="24">
        <f t="shared" si="1"/>
        <v>-3.1328470804007615E-2</v>
      </c>
      <c r="I21" s="56"/>
      <c r="J21" s="59"/>
      <c r="K21" s="59"/>
      <c r="L21" s="59"/>
    </row>
    <row r="22" spans="2:12" ht="15.5" x14ac:dyDescent="0.35">
      <c r="B22" s="19" t="s">
        <v>22</v>
      </c>
      <c r="C22" s="13">
        <v>100</v>
      </c>
      <c r="D22" s="37">
        <v>105.01606942366261</v>
      </c>
      <c r="E22" s="37">
        <v>104.91003532015807</v>
      </c>
      <c r="F22" s="37">
        <v>104.94838194586355</v>
      </c>
      <c r="G22" s="24">
        <f t="shared" si="0"/>
        <v>-0.10096940790725226</v>
      </c>
      <c r="H22" s="24">
        <f t="shared" si="1"/>
        <v>3.6551913826402008E-2</v>
      </c>
      <c r="I22" s="56"/>
      <c r="J22" s="59"/>
      <c r="K22" s="59"/>
      <c r="L22" s="59"/>
    </row>
    <row r="23" spans="2:12" s="25" customFormat="1" ht="15.5" x14ac:dyDescent="0.35">
      <c r="B23" s="19" t="s">
        <v>23</v>
      </c>
      <c r="C23" s="13">
        <v>100</v>
      </c>
      <c r="D23" s="37">
        <v>113.67561518773032</v>
      </c>
      <c r="E23" s="37">
        <v>113.85549275105012</v>
      </c>
      <c r="F23" s="37">
        <v>114.93747153734159</v>
      </c>
      <c r="G23" s="24">
        <f t="shared" si="0"/>
        <v>0.15823759829471454</v>
      </c>
      <c r="H23" s="24">
        <f t="shared" si="1"/>
        <v>0.95030881703464654</v>
      </c>
      <c r="I23" s="56"/>
      <c r="J23" s="60"/>
      <c r="K23" s="60"/>
      <c r="L23" s="60"/>
    </row>
    <row r="24" spans="2:12" ht="15.5" x14ac:dyDescent="0.35">
      <c r="B24" s="19" t="s">
        <v>24</v>
      </c>
      <c r="C24" s="13">
        <v>100</v>
      </c>
      <c r="D24" s="37">
        <v>107.74505477232955</v>
      </c>
      <c r="E24" s="37">
        <v>107.646535424508</v>
      </c>
      <c r="F24" s="37">
        <v>107.77195292353601</v>
      </c>
      <c r="G24" s="24">
        <f t="shared" si="0"/>
        <v>-9.143746599760591E-2</v>
      </c>
      <c r="H24" s="24">
        <f t="shared" si="1"/>
        <v>0.11650862569186742</v>
      </c>
      <c r="I24" s="56"/>
      <c r="J24" s="59"/>
      <c r="K24" s="59"/>
      <c r="L24" s="59"/>
    </row>
    <row r="25" spans="2:12" s="4" customFormat="1" ht="15.5" x14ac:dyDescent="0.35">
      <c r="B25" s="34" t="s">
        <v>42</v>
      </c>
      <c r="C25" s="34">
        <v>100</v>
      </c>
      <c r="D25" s="93">
        <v>117.20268149844284</v>
      </c>
      <c r="E25" s="62">
        <v>116.656477672647</v>
      </c>
      <c r="F25" s="62">
        <v>116.72988110000861</v>
      </c>
      <c r="G25" s="143">
        <f t="shared" si="0"/>
        <v>-0.46603355726387496</v>
      </c>
      <c r="H25" s="143">
        <f t="shared" si="1"/>
        <v>6.2922718760282798E-2</v>
      </c>
      <c r="I25" s="144"/>
      <c r="J25" s="102"/>
      <c r="K25" s="102"/>
      <c r="L25" s="102"/>
    </row>
    <row r="26" spans="2:12" x14ac:dyDescent="0.35">
      <c r="B26" s="7"/>
      <c r="C26" s="7"/>
      <c r="D26" s="37"/>
      <c r="E26" s="36"/>
      <c r="F26" s="36"/>
      <c r="G26" s="24"/>
      <c r="H26" s="24"/>
      <c r="I26" s="51"/>
    </row>
  </sheetData>
  <mergeCells count="3">
    <mergeCell ref="B2:H2"/>
    <mergeCell ref="B3:B7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J44"/>
  <sheetViews>
    <sheetView zoomScale="101" zoomScaleNormal="99" workbookViewId="0">
      <selection activeCell="K18" sqref="K18"/>
    </sheetView>
  </sheetViews>
  <sheetFormatPr defaultColWidth="9.08984375" defaultRowHeight="14.5" x14ac:dyDescent="0.35"/>
  <cols>
    <col min="2" max="2" width="58.90625" bestFit="1" customWidth="1"/>
    <col min="3" max="3" width="10.90625" bestFit="1" customWidth="1"/>
    <col min="4" max="4" width="9.08984375" bestFit="1" customWidth="1"/>
    <col min="5" max="5" width="9.54296875" bestFit="1" customWidth="1"/>
    <col min="6" max="6" width="9.453125" bestFit="1" customWidth="1"/>
    <col min="7" max="7" width="9.54296875" bestFit="1" customWidth="1"/>
    <col min="8" max="8" width="10.6328125" bestFit="1" customWidth="1"/>
    <col min="9" max="9" width="9.08984375" customWidth="1"/>
  </cols>
  <sheetData>
    <row r="2" spans="2:10" ht="18.5" x14ac:dyDescent="0.45">
      <c r="B2" s="163" t="s">
        <v>150</v>
      </c>
      <c r="C2" s="163"/>
      <c r="D2" s="163"/>
      <c r="E2" s="163"/>
      <c r="F2" s="163"/>
      <c r="G2" s="163"/>
      <c r="H2" s="163"/>
    </row>
    <row r="3" spans="2:10" ht="28.25" customHeight="1" x14ac:dyDescent="0.35">
      <c r="B3" s="25"/>
      <c r="C3" s="46"/>
      <c r="D3" s="43"/>
      <c r="E3" s="43"/>
      <c r="F3" s="43"/>
      <c r="G3" s="152" t="s">
        <v>26</v>
      </c>
      <c r="H3" s="153"/>
    </row>
    <row r="4" spans="2:10" ht="15.75" customHeight="1" x14ac:dyDescent="0.35">
      <c r="B4" s="26"/>
      <c r="C4" s="75"/>
      <c r="D4" s="76"/>
      <c r="E4" s="76"/>
      <c r="F4" s="76"/>
      <c r="G4" s="80" t="s">
        <v>145</v>
      </c>
      <c r="H4" s="81" t="s">
        <v>146</v>
      </c>
    </row>
    <row r="5" spans="2:10" ht="18.75" hidden="1" customHeight="1" thickBot="1" x14ac:dyDescent="0.45">
      <c r="B5" s="27"/>
      <c r="C5" s="75"/>
      <c r="D5" s="76"/>
      <c r="E5" s="76"/>
      <c r="F5" s="76"/>
      <c r="G5" s="82" t="s">
        <v>7</v>
      </c>
      <c r="H5" s="78" t="s">
        <v>7</v>
      </c>
    </row>
    <row r="6" spans="2:10" x14ac:dyDescent="0.35">
      <c r="B6" s="7" t="s">
        <v>27</v>
      </c>
      <c r="C6" s="77" t="s">
        <v>39</v>
      </c>
      <c r="D6" s="77" t="s">
        <v>145</v>
      </c>
      <c r="E6" s="77" t="s">
        <v>146</v>
      </c>
      <c r="F6" s="80" t="s">
        <v>147</v>
      </c>
      <c r="G6" s="81" t="s">
        <v>146</v>
      </c>
      <c r="H6" s="81" t="s">
        <v>147</v>
      </c>
      <c r="I6" s="16"/>
    </row>
    <row r="7" spans="2:10" x14ac:dyDescent="0.35">
      <c r="B7" s="18" t="s">
        <v>8</v>
      </c>
      <c r="C7" s="17">
        <v>100</v>
      </c>
      <c r="D7" s="39">
        <f>Table2!D8/Table1!D7*100</f>
        <v>94.574260949287662</v>
      </c>
      <c r="E7" s="39">
        <f>Table2!E8/Table1!E7*100</f>
        <v>94.227457513894407</v>
      </c>
      <c r="F7" s="39">
        <f>Table2!F8/Table1!F7*100</f>
        <v>94.401260070459671</v>
      </c>
      <c r="G7" s="24">
        <f>(E7-D7)/D7*100</f>
        <v>-0.3666995987198009</v>
      </c>
      <c r="H7" s="24">
        <f>(F7-E7)/E7*100</f>
        <v>0.18445001186584623</v>
      </c>
      <c r="I7" s="42"/>
      <c r="J7" s="139"/>
    </row>
    <row r="8" spans="2:10" ht="15" thickBot="1" x14ac:dyDescent="0.4">
      <c r="B8" s="10" t="s">
        <v>9</v>
      </c>
      <c r="C8" s="12">
        <v>100</v>
      </c>
      <c r="D8" s="39">
        <f>Table2!D9/Table1!D8*100</f>
        <v>105.44429306207587</v>
      </c>
      <c r="E8" s="39">
        <f>Table2!E9/Table1!E8*100</f>
        <v>104.87952882969793</v>
      </c>
      <c r="F8" s="39">
        <f>Table2!F9/Table1!F8*100</f>
        <v>105.1221884187636</v>
      </c>
      <c r="G8" s="24">
        <f t="shared" ref="G8:G24" si="0">(E8-D8)/D8*100</f>
        <v>-0.53560436129573963</v>
      </c>
      <c r="H8" s="24">
        <f t="shared" ref="H8:H24" si="1">(F8-E8)/E8*100</f>
        <v>0.23136983143745307</v>
      </c>
      <c r="I8" s="42"/>
      <c r="J8" s="139"/>
    </row>
    <row r="9" spans="2:10" ht="15" thickBot="1" x14ac:dyDescent="0.4">
      <c r="B9" s="10" t="s">
        <v>28</v>
      </c>
      <c r="C9" s="12">
        <v>100</v>
      </c>
      <c r="D9" s="39">
        <f>Table2!D10/Table1!D9*100</f>
        <v>98.18525001200058</v>
      </c>
      <c r="E9" s="39">
        <f>Table2!E10/Table1!E9*100</f>
        <v>97.60294053427117</v>
      </c>
      <c r="F9" s="39">
        <f>Table2!F10/Table1!F9*100</f>
        <v>97.868583619430794</v>
      </c>
      <c r="G9" s="24">
        <f t="shared" si="0"/>
        <v>-0.59307225643183481</v>
      </c>
      <c r="H9" s="24">
        <f t="shared" si="1"/>
        <v>0.27216709220594565</v>
      </c>
      <c r="I9" s="42"/>
      <c r="J9" s="139"/>
    </row>
    <row r="10" spans="2:10" ht="15" thickBot="1" x14ac:dyDescent="0.4">
      <c r="B10" s="11" t="s">
        <v>11</v>
      </c>
      <c r="C10" s="13">
        <v>100</v>
      </c>
      <c r="D10" s="39">
        <f>Table2!D11/Table1!D10*100</f>
        <v>98.197598755303233</v>
      </c>
      <c r="E10" s="39">
        <f>Table2!E11/Table1!E10*100</f>
        <v>98.22517375514235</v>
      </c>
      <c r="F10" s="39">
        <f>Table2!F11/Table1!F10*100</f>
        <v>98.191382135364435</v>
      </c>
      <c r="G10" s="24">
        <f t="shared" si="0"/>
        <v>2.8081134557914535E-2</v>
      </c>
      <c r="H10" s="24">
        <f t="shared" si="1"/>
        <v>-3.4402199035200011E-2</v>
      </c>
      <c r="I10" s="42"/>
      <c r="J10" s="139"/>
    </row>
    <row r="11" spans="2:10" ht="15" thickBot="1" x14ac:dyDescent="0.4">
      <c r="B11" s="10" t="s">
        <v>12</v>
      </c>
      <c r="C11" s="12">
        <v>100</v>
      </c>
      <c r="D11" s="39">
        <f>Table2!D12/Table1!D11*100</f>
        <v>98.656800581390129</v>
      </c>
      <c r="E11" s="39">
        <f>Table2!E12/Table1!E11*100</f>
        <v>97.991529089823118</v>
      </c>
      <c r="F11" s="39">
        <f>Table2!F12/Table1!F11*100</f>
        <v>98.211252792920845</v>
      </c>
      <c r="G11" s="24">
        <f t="shared" si="0"/>
        <v>-0.67432907579257484</v>
      </c>
      <c r="H11" s="24">
        <f t="shared" si="1"/>
        <v>0.22422724202652233</v>
      </c>
      <c r="I11" s="42"/>
      <c r="J11" s="139"/>
    </row>
    <row r="12" spans="2:10" ht="15" thickBot="1" x14ac:dyDescent="0.4">
      <c r="B12" s="10" t="s">
        <v>13</v>
      </c>
      <c r="C12" s="12">
        <v>100</v>
      </c>
      <c r="D12" s="39">
        <f>Table2!D13/Table1!D12*100</f>
        <v>102.87859574378029</v>
      </c>
      <c r="E12" s="39">
        <f>Table2!E13/Table1!E12*100</f>
        <v>102.53724855193795</v>
      </c>
      <c r="F12" s="39">
        <f>Table2!F13/Table1!F12*100</f>
        <v>102.73625130334827</v>
      </c>
      <c r="G12" s="24">
        <f t="shared" si="0"/>
        <v>-0.33179612277414094</v>
      </c>
      <c r="H12" s="24">
        <f t="shared" si="1"/>
        <v>0.19407849754181633</v>
      </c>
      <c r="I12" s="42"/>
      <c r="J12" s="139"/>
    </row>
    <row r="13" spans="2:10" ht="15" thickBot="1" x14ac:dyDescent="0.4">
      <c r="B13" s="10" t="s">
        <v>14</v>
      </c>
      <c r="C13" s="12">
        <v>100</v>
      </c>
      <c r="D13" s="39">
        <f>Table2!D14/Table1!D13*100</f>
        <v>106.28634507812048</v>
      </c>
      <c r="E13" s="39">
        <f>Table2!E14/Table1!E13*100</f>
        <v>106.05371920033039</v>
      </c>
      <c r="F13" s="39">
        <f>Table2!F14/Table1!F13*100</f>
        <v>106.2321611132177</v>
      </c>
      <c r="G13" s="24">
        <f t="shared" si="0"/>
        <v>-0.21886713445561107</v>
      </c>
      <c r="H13" s="24">
        <f t="shared" si="1"/>
        <v>0.16825615757071191</v>
      </c>
      <c r="I13" s="42"/>
      <c r="J13" s="139"/>
    </row>
    <row r="14" spans="2:10" ht="15" thickBot="1" x14ac:dyDescent="0.4">
      <c r="B14" s="10" t="s">
        <v>15</v>
      </c>
      <c r="C14" s="12">
        <v>100</v>
      </c>
      <c r="D14" s="39">
        <f>Table2!D15/Table1!D14*100</f>
        <v>92.521806819636922</v>
      </c>
      <c r="E14" s="39">
        <f>Table2!E15/Table1!E14*100</f>
        <v>92.40612899410273</v>
      </c>
      <c r="F14" s="39">
        <f>Table2!F15/Table1!F14*100</f>
        <v>92.544883151370158</v>
      </c>
      <c r="G14" s="24">
        <f t="shared" si="0"/>
        <v>-0.12502763349584778</v>
      </c>
      <c r="H14" s="24">
        <f t="shared" si="1"/>
        <v>0.15015687679794829</v>
      </c>
      <c r="I14" s="42"/>
      <c r="J14" s="139"/>
    </row>
    <row r="15" spans="2:10" ht="15" thickBot="1" x14ac:dyDescent="0.4">
      <c r="B15" s="10" t="s">
        <v>16</v>
      </c>
      <c r="C15" s="12">
        <v>100</v>
      </c>
      <c r="D15" s="39">
        <f>Table2!D16/Table1!D15*100</f>
        <v>92.76715583108593</v>
      </c>
      <c r="E15" s="39">
        <f>Table2!E16/Table1!E15*100</f>
        <v>92.708640420899727</v>
      </c>
      <c r="F15" s="39">
        <f>Table2!F16/Table1!F15*100</f>
        <v>92.939729838314904</v>
      </c>
      <c r="G15" s="24">
        <f t="shared" si="0"/>
        <v>-6.3077723642568334E-2</v>
      </c>
      <c r="H15" s="24">
        <f t="shared" si="1"/>
        <v>0.24926416390751152</v>
      </c>
      <c r="I15" s="42"/>
      <c r="J15" s="139"/>
    </row>
    <row r="16" spans="2:10" ht="15" thickBot="1" x14ac:dyDescent="0.4">
      <c r="B16" s="10" t="s">
        <v>17</v>
      </c>
      <c r="C16" s="12">
        <v>100</v>
      </c>
      <c r="D16" s="39">
        <f>Table2!D17/Table1!D16*100</f>
        <v>95.084333860639092</v>
      </c>
      <c r="E16" s="39">
        <f>Table2!E17/Table1!E16*100</f>
        <v>94.625936710581826</v>
      </c>
      <c r="F16" s="39">
        <f>Table2!F17/Table1!F16*100</f>
        <v>94.771439692869535</v>
      </c>
      <c r="G16" s="24">
        <f t="shared" si="0"/>
        <v>-0.48209534782997837</v>
      </c>
      <c r="H16" s="24">
        <f t="shared" si="1"/>
        <v>0.15376649082242386</v>
      </c>
      <c r="I16" s="42"/>
      <c r="J16" s="139"/>
    </row>
    <row r="17" spans="2:10" ht="15" thickBot="1" x14ac:dyDescent="0.4">
      <c r="B17" s="10" t="s">
        <v>18</v>
      </c>
      <c r="C17" s="12">
        <v>100</v>
      </c>
      <c r="D17" s="39">
        <f>Table2!D18/Table1!D17*100</f>
        <v>98.939653447051029</v>
      </c>
      <c r="E17" s="39">
        <f>Table2!E18/Table1!E17*100</f>
        <v>98.206379475703457</v>
      </c>
      <c r="F17" s="39">
        <f>Table2!F18/Table1!F17*100</f>
        <v>98.320246477766901</v>
      </c>
      <c r="G17" s="24">
        <f t="shared" si="0"/>
        <v>-0.74113254473848933</v>
      </c>
      <c r="H17" s="24">
        <f t="shared" si="1"/>
        <v>0.11594664488330374</v>
      </c>
      <c r="I17" s="42"/>
      <c r="J17" s="139"/>
    </row>
    <row r="18" spans="2:10" ht="15" thickBot="1" x14ac:dyDescent="0.4">
      <c r="B18" s="10" t="s">
        <v>19</v>
      </c>
      <c r="C18" s="12">
        <v>100</v>
      </c>
      <c r="D18" s="39">
        <f>Table2!D19/Table1!D18*100</f>
        <v>85.72567154922811</v>
      </c>
      <c r="E18" s="39">
        <f>Table2!E19/Table1!E18*100</f>
        <v>85.249435687415087</v>
      </c>
      <c r="F18" s="39">
        <f>Table2!F19/Table1!F18*100</f>
        <v>85.47676614877318</v>
      </c>
      <c r="G18" s="24">
        <f t="shared" si="0"/>
        <v>-0.55553471113905983</v>
      </c>
      <c r="H18" s="24">
        <f t="shared" si="1"/>
        <v>0.26666506297079562</v>
      </c>
      <c r="I18" s="42"/>
      <c r="J18" s="139"/>
    </row>
    <row r="19" spans="2:10" ht="15" thickBot="1" x14ac:dyDescent="0.4">
      <c r="B19" s="10" t="s">
        <v>20</v>
      </c>
      <c r="C19" s="12">
        <v>100</v>
      </c>
      <c r="D19" s="39">
        <f>Table2!D20/Table1!D19*100</f>
        <v>101.31676942352965</v>
      </c>
      <c r="E19" s="39">
        <f>Table2!E20/Table1!E19*100</f>
        <v>100.57095336994017</v>
      </c>
      <c r="F19" s="39">
        <f>Table2!F20/Table1!F19*100</f>
        <v>101.05546628770401</v>
      </c>
      <c r="G19" s="24">
        <f t="shared" si="0"/>
        <v>-0.73612301086287102</v>
      </c>
      <c r="H19" s="24">
        <f t="shared" si="1"/>
        <v>0.48176227979226244</v>
      </c>
      <c r="I19" s="42"/>
      <c r="J19" s="139"/>
    </row>
    <row r="20" spans="2:10" ht="15" thickBot="1" x14ac:dyDescent="0.4">
      <c r="B20" s="10" t="s">
        <v>21</v>
      </c>
      <c r="C20" s="12">
        <v>100</v>
      </c>
      <c r="D20" s="39">
        <f>Table2!D21/Table1!D20*100</f>
        <v>104.25010223282101</v>
      </c>
      <c r="E20" s="39">
        <f>Table2!E21/Table1!E20*100</f>
        <v>104.0126661592011</v>
      </c>
      <c r="F20" s="39">
        <f>Table2!F21/Table1!F20*100</f>
        <v>104.06154044139073</v>
      </c>
      <c r="G20" s="24">
        <f t="shared" si="0"/>
        <v>-0.22775620218543233</v>
      </c>
      <c r="H20" s="24">
        <f t="shared" si="1"/>
        <v>4.6988779342337854E-2</v>
      </c>
      <c r="I20" s="42"/>
      <c r="J20" s="139"/>
    </row>
    <row r="21" spans="2:10" ht="15" thickBot="1" x14ac:dyDescent="0.4">
      <c r="B21" s="10" t="s">
        <v>29</v>
      </c>
      <c r="C21" s="12">
        <v>100</v>
      </c>
      <c r="D21" s="39">
        <f>Table2!D22/Table1!D21*100</f>
        <v>95.653458567085025</v>
      </c>
      <c r="E21" s="39">
        <f>Table2!E22/Table1!E21*100</f>
        <v>95.44222816986516</v>
      </c>
      <c r="F21" s="39">
        <f>Table2!F22/Table1!F21*100</f>
        <v>95.536259283275797</v>
      </c>
      <c r="G21" s="24">
        <f t="shared" si="0"/>
        <v>-0.2208288130760285</v>
      </c>
      <c r="H21" s="24">
        <f t="shared" si="1"/>
        <v>9.8521498516655481E-2</v>
      </c>
      <c r="I21" s="42"/>
      <c r="J21" s="139"/>
    </row>
    <row r="22" spans="2:10" ht="15" thickBot="1" x14ac:dyDescent="0.4">
      <c r="B22" s="10" t="s">
        <v>23</v>
      </c>
      <c r="C22" s="12">
        <v>100</v>
      </c>
      <c r="D22" s="39">
        <f>Table2!D23/Table1!D22*100</f>
        <v>97.280533290741047</v>
      </c>
      <c r="E22" s="39">
        <f>Table2!E23/Table1!E22*100</f>
        <v>97.251440147296307</v>
      </c>
      <c r="F22" s="39">
        <f>Table2!F23/Table1!F22*100</f>
        <v>98.291268795015071</v>
      </c>
      <c r="G22" s="24">
        <f t="shared" si="0"/>
        <v>-2.9906439099989131E-2</v>
      </c>
      <c r="H22" s="24">
        <f t="shared" si="1"/>
        <v>1.0692167089184974</v>
      </c>
      <c r="I22" s="42"/>
      <c r="J22" s="139"/>
    </row>
    <row r="23" spans="2:10" ht="15" thickBot="1" x14ac:dyDescent="0.4">
      <c r="B23" s="10" t="s">
        <v>24</v>
      </c>
      <c r="C23" s="12">
        <v>100</v>
      </c>
      <c r="D23" s="39">
        <f>Table2!D24/Table1!D23*100</f>
        <v>96.691570932793326</v>
      </c>
      <c r="E23" s="39">
        <f>Table2!E24/Table1!E23*100</f>
        <v>96.216336957572437</v>
      </c>
      <c r="F23" s="39">
        <f>Table2!F24/Table1!F23*100</f>
        <v>96.181836897772115</v>
      </c>
      <c r="G23" s="24">
        <f t="shared" si="0"/>
        <v>-0.49149472972282715</v>
      </c>
      <c r="H23" s="24">
        <f t="shared" si="1"/>
        <v>-3.5856758728546899E-2</v>
      </c>
      <c r="I23" s="42"/>
      <c r="J23" s="139"/>
    </row>
    <row r="24" spans="2:10" ht="16" thickBot="1" x14ac:dyDescent="0.4">
      <c r="B24" s="15" t="s">
        <v>30</v>
      </c>
      <c r="C24" s="12">
        <v>100</v>
      </c>
      <c r="D24" s="39">
        <f>Table2!D25/Table1!D24*100</f>
        <v>102.64254345921884</v>
      </c>
      <c r="E24" s="39">
        <f>Table2!E25/Table1!E24*100</f>
        <v>101.97588268978022</v>
      </c>
      <c r="F24" s="39">
        <f>Table2!F25/Table1!F24*100</f>
        <v>102.16665388263509</v>
      </c>
      <c r="G24" s="24">
        <f t="shared" si="0"/>
        <v>-0.64949751532949307</v>
      </c>
      <c r="H24" s="24">
        <f t="shared" si="1"/>
        <v>0.18707481398833384</v>
      </c>
      <c r="I24" s="42"/>
      <c r="J24" s="139"/>
    </row>
    <row r="25" spans="2:10" x14ac:dyDescent="0.35">
      <c r="D25" s="5"/>
      <c r="E25" s="5"/>
      <c r="F25" s="5"/>
      <c r="G25" s="16"/>
      <c r="H25" s="16"/>
    </row>
    <row r="26" spans="2:10" x14ac:dyDescent="0.35">
      <c r="D26" s="59"/>
      <c r="E26" s="59"/>
      <c r="F26" s="59"/>
      <c r="G26" s="59"/>
      <c r="H26" s="59"/>
    </row>
    <row r="27" spans="2:10" x14ac:dyDescent="0.35">
      <c r="D27" s="40"/>
      <c r="E27" s="40"/>
      <c r="F27" s="40"/>
      <c r="G27" s="2"/>
    </row>
    <row r="28" spans="2:10" x14ac:dyDescent="0.35">
      <c r="D28" s="59"/>
      <c r="E28" s="59"/>
      <c r="F28" s="59"/>
      <c r="H28" s="2"/>
      <c r="I28" s="2"/>
    </row>
    <row r="29" spans="2:10" x14ac:dyDescent="0.35">
      <c r="D29" s="59"/>
      <c r="E29" s="59"/>
      <c r="F29" s="59"/>
    </row>
    <row r="30" spans="2:10" x14ac:dyDescent="0.35">
      <c r="D30" s="52"/>
      <c r="E30" s="52"/>
      <c r="F30" s="52"/>
    </row>
    <row r="31" spans="2:10" x14ac:dyDescent="0.35">
      <c r="D31" s="59"/>
      <c r="E31" s="59"/>
      <c r="F31" s="59"/>
    </row>
    <row r="32" spans="2:10" x14ac:dyDescent="0.35">
      <c r="D32" s="59"/>
      <c r="E32" s="59"/>
      <c r="F32" s="59"/>
    </row>
    <row r="33" spans="4:6" x14ac:dyDescent="0.35">
      <c r="D33" s="59"/>
      <c r="E33" s="59"/>
      <c r="F33" s="59"/>
    </row>
    <row r="34" spans="4:6" x14ac:dyDescent="0.35">
      <c r="D34" s="59"/>
      <c r="E34" s="59"/>
      <c r="F34" s="59"/>
    </row>
    <row r="35" spans="4:6" x14ac:dyDescent="0.35">
      <c r="D35" s="59"/>
      <c r="E35" s="59"/>
      <c r="F35" s="59"/>
    </row>
    <row r="36" spans="4:6" x14ac:dyDescent="0.35">
      <c r="D36" s="59"/>
      <c r="E36" s="59"/>
      <c r="F36" s="59"/>
    </row>
    <row r="37" spans="4:6" x14ac:dyDescent="0.35">
      <c r="D37" s="59"/>
      <c r="E37" s="59"/>
      <c r="F37" s="59"/>
    </row>
    <row r="38" spans="4:6" x14ac:dyDescent="0.35">
      <c r="D38" s="59"/>
      <c r="E38" s="59"/>
      <c r="F38" s="59"/>
    </row>
    <row r="39" spans="4:6" x14ac:dyDescent="0.35">
      <c r="D39" s="59"/>
      <c r="E39" s="59"/>
      <c r="F39" s="59"/>
    </row>
    <row r="40" spans="4:6" x14ac:dyDescent="0.35">
      <c r="D40" s="59"/>
      <c r="E40" s="59"/>
      <c r="F40" s="59"/>
    </row>
    <row r="41" spans="4:6" x14ac:dyDescent="0.35">
      <c r="D41" s="59"/>
      <c r="E41" s="59"/>
      <c r="F41" s="59"/>
    </row>
    <row r="42" spans="4:6" x14ac:dyDescent="0.35">
      <c r="D42" s="59"/>
      <c r="E42" s="59"/>
      <c r="F42" s="59"/>
    </row>
    <row r="43" spans="4:6" x14ac:dyDescent="0.35">
      <c r="D43" s="59"/>
      <c r="E43" s="59"/>
      <c r="F43" s="59"/>
    </row>
    <row r="44" spans="4:6" x14ac:dyDescent="0.35">
      <c r="D44" s="59"/>
      <c r="E44" s="59"/>
      <c r="F44" s="59"/>
    </row>
  </sheetData>
  <mergeCells count="2">
    <mergeCell ref="B2:H2"/>
    <mergeCell ref="G3:H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M21"/>
  <sheetViews>
    <sheetView workbookViewId="0">
      <selection activeCell="J11" sqref="J11"/>
    </sheetView>
  </sheetViews>
  <sheetFormatPr defaultColWidth="9.08984375" defaultRowHeight="14.5" x14ac:dyDescent="0.35"/>
  <cols>
    <col min="2" max="2" width="24" bestFit="1" customWidth="1"/>
    <col min="3" max="3" width="18.36328125" customWidth="1"/>
    <col min="4" max="4" width="13.08984375" customWidth="1"/>
    <col min="5" max="5" width="12.453125" customWidth="1"/>
    <col min="6" max="6" width="11.90625" customWidth="1"/>
    <col min="7" max="7" width="13.453125" customWidth="1"/>
    <col min="8" max="8" width="11.6328125" customWidth="1"/>
  </cols>
  <sheetData>
    <row r="2" spans="2:13" ht="15" customHeight="1" x14ac:dyDescent="0.35">
      <c r="B2" s="165" t="s">
        <v>151</v>
      </c>
      <c r="C2" s="165"/>
      <c r="D2" s="165"/>
      <c r="E2" s="165"/>
      <c r="F2" s="165"/>
      <c r="G2" s="165"/>
      <c r="H2" s="165"/>
    </row>
    <row r="3" spans="2:13" x14ac:dyDescent="0.35">
      <c r="B3" s="25"/>
      <c r="C3" s="25"/>
      <c r="D3" s="25"/>
      <c r="E3" s="25"/>
      <c r="F3" s="25"/>
      <c r="G3" s="25"/>
      <c r="H3" s="25"/>
    </row>
    <row r="4" spans="2:13" ht="15.75" customHeight="1" x14ac:dyDescent="0.45">
      <c r="B4" s="164" t="s">
        <v>31</v>
      </c>
      <c r="C4" s="169"/>
      <c r="D4" s="170"/>
      <c r="E4" s="170"/>
      <c r="F4" s="171"/>
      <c r="G4" s="166" t="s">
        <v>26</v>
      </c>
      <c r="H4" s="167"/>
    </row>
    <row r="5" spans="2:13" ht="15" thickBot="1" x14ac:dyDescent="0.4">
      <c r="B5" s="164"/>
      <c r="C5" s="69"/>
      <c r="D5" s="46"/>
      <c r="E5" s="46"/>
      <c r="F5" s="46"/>
      <c r="G5" s="68" t="s">
        <v>145</v>
      </c>
      <c r="H5" s="68" t="s">
        <v>146</v>
      </c>
    </row>
    <row r="6" spans="2:13" x14ac:dyDescent="0.35">
      <c r="B6" s="164"/>
      <c r="C6" s="69"/>
      <c r="D6" s="168" t="s">
        <v>5</v>
      </c>
      <c r="E6" s="168"/>
      <c r="F6" s="168"/>
      <c r="G6" s="70" t="s">
        <v>7</v>
      </c>
      <c r="H6" s="70" t="s">
        <v>7</v>
      </c>
    </row>
    <row r="7" spans="2:13" x14ac:dyDescent="0.35">
      <c r="B7" s="164"/>
      <c r="C7" s="83" t="s">
        <v>39</v>
      </c>
      <c r="D7" s="83" t="s">
        <v>145</v>
      </c>
      <c r="E7" s="83" t="s">
        <v>146</v>
      </c>
      <c r="F7" s="83" t="s">
        <v>147</v>
      </c>
      <c r="G7" s="68" t="s">
        <v>146</v>
      </c>
      <c r="H7" s="68" t="s">
        <v>147</v>
      </c>
    </row>
    <row r="8" spans="2:13" ht="19" customHeight="1" x14ac:dyDescent="0.35">
      <c r="B8" s="32" t="s">
        <v>32</v>
      </c>
      <c r="C8" s="30">
        <v>100</v>
      </c>
      <c r="D8" s="39">
        <v>103.64770567635638</v>
      </c>
      <c r="E8" s="23">
        <v>103.60102351894267</v>
      </c>
      <c r="F8" s="23">
        <v>103.68039289438808</v>
      </c>
      <c r="G8" s="24">
        <f>(E8-D8)/D8*100</f>
        <v>-4.5039257848581357E-2</v>
      </c>
      <c r="H8" s="24">
        <f>(F8-E8)/E8*100</f>
        <v>7.6610609383504377E-2</v>
      </c>
      <c r="I8" s="2"/>
      <c r="K8" s="59"/>
      <c r="L8" s="59"/>
      <c r="M8" s="59"/>
    </row>
    <row r="9" spans="2:13" ht="19" customHeight="1" x14ac:dyDescent="0.35">
      <c r="B9" s="32" t="s">
        <v>33</v>
      </c>
      <c r="C9" s="30">
        <v>100</v>
      </c>
      <c r="D9" s="39">
        <v>112.84219320114663</v>
      </c>
      <c r="E9" s="39">
        <v>112.486252644988</v>
      </c>
      <c r="F9" s="39">
        <v>112.35003695048511</v>
      </c>
      <c r="G9" s="24">
        <f t="shared" ref="G9:G13" si="0">(E9-D9)/D9*100</f>
        <v>-0.31543215003287617</v>
      </c>
      <c r="H9" s="24">
        <f t="shared" ref="H9:H13" si="1">(F9-E9)/E9*100</f>
        <v>-0.12109541503955824</v>
      </c>
      <c r="I9" s="2"/>
      <c r="K9" s="59"/>
      <c r="L9" s="59"/>
      <c r="M9" s="59"/>
    </row>
    <row r="10" spans="2:13" ht="19" customHeight="1" x14ac:dyDescent="0.35">
      <c r="B10" s="32" t="s">
        <v>34</v>
      </c>
      <c r="C10" s="30">
        <v>100</v>
      </c>
      <c r="D10" s="39">
        <v>117.9902426727194</v>
      </c>
      <c r="E10" s="39">
        <v>117.62641496017024</v>
      </c>
      <c r="F10" s="39">
        <v>118.25485917259064</v>
      </c>
      <c r="G10" s="24">
        <f t="shared" si="0"/>
        <v>-0.30835406751247213</v>
      </c>
      <c r="H10" s="24">
        <f t="shared" si="1"/>
        <v>0.53427133066429322</v>
      </c>
      <c r="I10" s="2"/>
      <c r="K10" s="59"/>
      <c r="L10" s="59"/>
      <c r="M10" s="59"/>
    </row>
    <row r="11" spans="2:13" ht="19" customHeight="1" x14ac:dyDescent="0.35">
      <c r="B11" s="32" t="s">
        <v>35</v>
      </c>
      <c r="C11" s="30">
        <v>100</v>
      </c>
      <c r="D11" s="39">
        <v>121.4136938919374</v>
      </c>
      <c r="E11" s="39">
        <v>120.92834574298905</v>
      </c>
      <c r="F11" s="39">
        <v>121.55155799751503</v>
      </c>
      <c r="G11" s="24">
        <f t="shared" si="0"/>
        <v>-0.39974745301821107</v>
      </c>
      <c r="H11" s="24">
        <f t="shared" si="1"/>
        <v>0.51535663594580572</v>
      </c>
      <c r="I11" s="2"/>
      <c r="K11" s="59"/>
      <c r="L11" s="59"/>
      <c r="M11" s="59"/>
    </row>
    <row r="12" spans="2:13" ht="19" customHeight="1" x14ac:dyDescent="0.35">
      <c r="B12" s="32" t="s">
        <v>36</v>
      </c>
      <c r="C12" s="30">
        <v>100</v>
      </c>
      <c r="D12" s="39">
        <v>115.35181655548521</v>
      </c>
      <c r="E12" s="39">
        <v>115.45046677702308</v>
      </c>
      <c r="F12" s="39">
        <v>115.37284932341427</v>
      </c>
      <c r="G12" s="24">
        <f t="shared" si="0"/>
        <v>8.5521168615853391E-2</v>
      </c>
      <c r="H12" s="24">
        <f t="shared" si="1"/>
        <v>-6.7230090770197412E-2</v>
      </c>
      <c r="I12" s="2"/>
      <c r="K12" s="59"/>
      <c r="L12" s="59"/>
      <c r="M12" s="59"/>
    </row>
    <row r="13" spans="2:13" ht="29" customHeight="1" x14ac:dyDescent="0.35">
      <c r="B13" s="32" t="s">
        <v>40</v>
      </c>
      <c r="C13" s="31">
        <v>100</v>
      </c>
      <c r="D13" s="93">
        <v>117.20268149844284</v>
      </c>
      <c r="E13" s="62">
        <v>116.65647767264689</v>
      </c>
      <c r="F13" s="62">
        <v>116.72988110000861</v>
      </c>
      <c r="G13" s="24">
        <f t="shared" si="0"/>
        <v>-0.46603355726397194</v>
      </c>
      <c r="H13" s="24">
        <f t="shared" si="1"/>
        <v>6.2922718760380303E-2</v>
      </c>
      <c r="I13" s="2"/>
    </row>
    <row r="14" spans="2:13" x14ac:dyDescent="0.35">
      <c r="D14" s="20"/>
      <c r="E14" s="20"/>
      <c r="F14" s="20"/>
    </row>
    <row r="16" spans="2:13" x14ac:dyDescent="0.35">
      <c r="D16" s="59"/>
      <c r="E16" s="59"/>
      <c r="F16" s="59"/>
    </row>
    <row r="17" spans="4:6" x14ac:dyDescent="0.35">
      <c r="D17" s="59"/>
      <c r="E17" s="59"/>
      <c r="F17" s="59"/>
    </row>
    <row r="18" spans="4:6" x14ac:dyDescent="0.35">
      <c r="D18" s="59"/>
      <c r="E18" s="59"/>
      <c r="F18" s="59"/>
    </row>
    <row r="19" spans="4:6" x14ac:dyDescent="0.35">
      <c r="D19" s="59"/>
      <c r="E19" s="59"/>
      <c r="F19" s="59"/>
    </row>
    <row r="20" spans="4:6" x14ac:dyDescent="0.35">
      <c r="D20" s="59"/>
      <c r="E20" s="59"/>
      <c r="F20" s="59"/>
    </row>
    <row r="21" spans="4:6" x14ac:dyDescent="0.35">
      <c r="D21" s="59"/>
      <c r="E21" s="59"/>
      <c r="F21" s="59"/>
    </row>
  </sheetData>
  <mergeCells count="5">
    <mergeCell ref="B4:B7"/>
    <mergeCell ref="B2:H2"/>
    <mergeCell ref="G4:H4"/>
    <mergeCell ref="D6:F6"/>
    <mergeCell ref="C4:F4"/>
  </mergeCells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N14"/>
  <sheetViews>
    <sheetView zoomScale="98" workbookViewId="0">
      <selection activeCell="K7" sqref="K7"/>
    </sheetView>
  </sheetViews>
  <sheetFormatPr defaultColWidth="9.08984375" defaultRowHeight="14.5" x14ac:dyDescent="0.35"/>
  <cols>
    <col min="2" max="2" width="9.08984375" hidden="1" customWidth="1"/>
    <col min="3" max="3" width="24.08984375" bestFit="1" customWidth="1"/>
    <col min="4" max="4" width="16" customWidth="1"/>
    <col min="5" max="5" width="13.453125" customWidth="1"/>
    <col min="6" max="6" width="12.08984375" customWidth="1"/>
    <col min="7" max="7" width="11.6328125" customWidth="1"/>
    <col min="8" max="8" width="13.36328125" customWidth="1"/>
    <col min="9" max="9" width="14.6328125" customWidth="1"/>
    <col min="10" max="10" width="8" customWidth="1"/>
  </cols>
  <sheetData>
    <row r="2" spans="3:14" ht="18.5" x14ac:dyDescent="0.45">
      <c r="C2" s="163" t="s">
        <v>152</v>
      </c>
      <c r="D2" s="163"/>
      <c r="E2" s="163"/>
      <c r="F2" s="163"/>
      <c r="G2" s="163"/>
      <c r="H2" s="163"/>
      <c r="I2" s="163"/>
    </row>
    <row r="3" spans="3:14" ht="18.5" x14ac:dyDescent="0.45">
      <c r="C3" s="86"/>
      <c r="D3" s="86"/>
      <c r="E3" s="86"/>
      <c r="F3" s="86"/>
      <c r="G3" s="86"/>
      <c r="H3" s="86"/>
      <c r="I3" s="86"/>
    </row>
    <row r="4" spans="3:14" ht="18.5" x14ac:dyDescent="0.45">
      <c r="C4" s="176"/>
      <c r="D4" s="47"/>
      <c r="E4" s="48"/>
      <c r="F4" s="48"/>
      <c r="G4" s="48"/>
      <c r="H4" s="166" t="s">
        <v>26</v>
      </c>
      <c r="I4" s="167"/>
      <c r="J4" s="1"/>
    </row>
    <row r="5" spans="3:14" x14ac:dyDescent="0.35">
      <c r="C5" s="177"/>
      <c r="D5" s="69"/>
      <c r="E5" s="158"/>
      <c r="F5" s="159"/>
      <c r="G5" s="175"/>
      <c r="H5" s="88" t="s">
        <v>145</v>
      </c>
      <c r="I5" s="89" t="s">
        <v>146</v>
      </c>
      <c r="J5" s="1"/>
    </row>
    <row r="6" spans="3:14" x14ac:dyDescent="0.35">
      <c r="C6" s="90"/>
      <c r="D6" s="172" t="s">
        <v>5</v>
      </c>
      <c r="E6" s="173"/>
      <c r="F6" s="173"/>
      <c r="G6" s="174"/>
      <c r="H6" s="91" t="s">
        <v>7</v>
      </c>
      <c r="I6" s="87" t="s">
        <v>7</v>
      </c>
      <c r="J6" s="1"/>
    </row>
    <row r="7" spans="3:14" ht="15" thickBot="1" x14ac:dyDescent="0.4">
      <c r="C7" s="90" t="s">
        <v>31</v>
      </c>
      <c r="D7" s="92" t="s">
        <v>39</v>
      </c>
      <c r="E7" s="68" t="s">
        <v>145</v>
      </c>
      <c r="F7" s="68" t="s">
        <v>146</v>
      </c>
      <c r="G7" s="68" t="s">
        <v>147</v>
      </c>
      <c r="H7" s="68" t="s">
        <v>146</v>
      </c>
      <c r="I7" s="68" t="s">
        <v>147</v>
      </c>
      <c r="J7" s="2"/>
    </row>
    <row r="8" spans="3:14" ht="19.5" customHeight="1" thickBot="1" x14ac:dyDescent="0.4">
      <c r="C8" s="3" t="s">
        <v>32</v>
      </c>
      <c r="D8" s="8">
        <v>100</v>
      </c>
      <c r="E8" s="39">
        <v>109.01235615670713</v>
      </c>
      <c r="F8" s="39">
        <v>109.22556053231332</v>
      </c>
      <c r="G8" s="39">
        <v>109.07332989800138</v>
      </c>
      <c r="H8" s="24">
        <f>(F8-E8)/E8*100</f>
        <v>0.19557817400048774</v>
      </c>
      <c r="I8" s="24">
        <f>(G8-F8)/F8*100</f>
        <v>-0.13937271969129625</v>
      </c>
      <c r="J8" s="2"/>
      <c r="K8" s="59"/>
      <c r="L8" s="59"/>
      <c r="M8" s="59"/>
      <c r="N8" s="59"/>
    </row>
    <row r="9" spans="3:14" ht="19.5" customHeight="1" thickBot="1" x14ac:dyDescent="0.4">
      <c r="C9" s="3" t="s">
        <v>33</v>
      </c>
      <c r="D9" s="9">
        <v>100</v>
      </c>
      <c r="E9" s="39">
        <v>113.09096614135535</v>
      </c>
      <c r="F9" s="39">
        <v>113.51597140532218</v>
      </c>
      <c r="G9" s="39">
        <v>113.31364021913504</v>
      </c>
      <c r="H9" s="24">
        <f t="shared" ref="H9:H13" si="0">(F9-E9)/E9*100</f>
        <v>0.37580832357166249</v>
      </c>
      <c r="I9" s="24">
        <f t="shared" ref="I9:I13" si="1">(G9-F9)/F9*100</f>
        <v>-0.17824028080127188</v>
      </c>
      <c r="J9" s="2"/>
      <c r="K9" s="59"/>
      <c r="L9" s="59"/>
      <c r="M9" s="59"/>
      <c r="N9" s="59"/>
    </row>
    <row r="10" spans="3:14" ht="19.5" customHeight="1" thickBot="1" x14ac:dyDescent="0.4">
      <c r="C10" s="3" t="s">
        <v>34</v>
      </c>
      <c r="D10" s="9">
        <v>100</v>
      </c>
      <c r="E10" s="39">
        <v>111.31114002289215</v>
      </c>
      <c r="F10" s="39">
        <v>111.47376228213429</v>
      </c>
      <c r="G10" s="39">
        <v>111.36094279196456</v>
      </c>
      <c r="H10" s="24">
        <f t="shared" si="0"/>
        <v>0.14609702066540387</v>
      </c>
      <c r="I10" s="24">
        <f t="shared" si="1"/>
        <v>-0.10120721491770125</v>
      </c>
      <c r="J10" s="2"/>
      <c r="K10" s="59"/>
      <c r="L10" s="59"/>
      <c r="M10" s="59"/>
      <c r="N10" s="59"/>
    </row>
    <row r="11" spans="3:14" ht="19.5" customHeight="1" thickBot="1" x14ac:dyDescent="0.4">
      <c r="C11" s="3" t="s">
        <v>35</v>
      </c>
      <c r="D11" s="9">
        <v>100</v>
      </c>
      <c r="E11" s="39">
        <v>116.34693881133362</v>
      </c>
      <c r="F11" s="39">
        <v>116.54163240166945</v>
      </c>
      <c r="G11" s="39">
        <v>116.395441421976</v>
      </c>
      <c r="H11" s="24">
        <f t="shared" si="0"/>
        <v>0.16733881640972351</v>
      </c>
      <c r="I11" s="24">
        <f t="shared" si="1"/>
        <v>-0.12544099192774766</v>
      </c>
      <c r="J11" s="2"/>
      <c r="K11" s="59"/>
      <c r="L11" s="59"/>
      <c r="M11" s="59"/>
      <c r="N11" s="59"/>
    </row>
    <row r="12" spans="3:14" ht="19.5" customHeight="1" thickBot="1" x14ac:dyDescent="0.4">
      <c r="C12" s="3" t="s">
        <v>36</v>
      </c>
      <c r="D12" s="9">
        <v>100</v>
      </c>
      <c r="E12" s="39">
        <v>106.37336379469512</v>
      </c>
      <c r="F12" s="39">
        <v>106.45847980583255</v>
      </c>
      <c r="G12" s="39">
        <v>106.40643579937289</v>
      </c>
      <c r="H12" s="24">
        <f t="shared" si="0"/>
        <v>8.0016282367179031E-2</v>
      </c>
      <c r="I12" s="24">
        <f t="shared" si="1"/>
        <v>-4.8886670704474645E-2</v>
      </c>
      <c r="J12" s="2"/>
      <c r="K12" s="59"/>
      <c r="L12" s="59"/>
      <c r="M12" s="59"/>
      <c r="N12" s="59"/>
    </row>
    <row r="13" spans="3:14" ht="29" thickBot="1" x14ac:dyDescent="0.4">
      <c r="C13" s="3" t="s">
        <v>37</v>
      </c>
      <c r="D13" s="39">
        <v>100</v>
      </c>
      <c r="E13" s="39">
        <v>114.18528569979263</v>
      </c>
      <c r="F13" s="39">
        <v>114.39614406430437</v>
      </c>
      <c r="G13" s="39">
        <v>114.25438405186802</v>
      </c>
      <c r="H13" s="24">
        <f t="shared" si="0"/>
        <v>0.18466334188286684</v>
      </c>
      <c r="I13" s="24">
        <f t="shared" si="1"/>
        <v>-0.12392027161043481</v>
      </c>
      <c r="J13" s="2"/>
      <c r="K13" s="59"/>
      <c r="L13" s="59"/>
      <c r="M13" s="59"/>
      <c r="N13" s="59"/>
    </row>
    <row r="14" spans="3:14" x14ac:dyDescent="0.35">
      <c r="E14" s="20"/>
      <c r="F14" s="20"/>
      <c r="G14" s="20"/>
      <c r="K14" s="59"/>
      <c r="L14" s="59"/>
      <c r="M14" s="59"/>
      <c r="N14" s="59"/>
    </row>
  </sheetData>
  <mergeCells count="5">
    <mergeCell ref="D6:G6"/>
    <mergeCell ref="E5:G5"/>
    <mergeCell ref="H4:I4"/>
    <mergeCell ref="C2:I2"/>
    <mergeCell ref="C4:C5"/>
  </mergeCell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L22"/>
  <sheetViews>
    <sheetView zoomScale="103" workbookViewId="0">
      <selection activeCell="K9" sqref="K9"/>
    </sheetView>
  </sheetViews>
  <sheetFormatPr defaultColWidth="23.90625" defaultRowHeight="14.5" x14ac:dyDescent="0.35"/>
  <cols>
    <col min="1" max="1" width="13.453125" customWidth="1"/>
    <col min="3" max="3" width="10.36328125" customWidth="1"/>
    <col min="4" max="6" width="12.6328125" customWidth="1"/>
    <col min="7" max="7" width="12.7265625" customWidth="1"/>
    <col min="8" max="8" width="11.6328125" customWidth="1"/>
    <col min="9" max="9" width="8.453125" customWidth="1"/>
    <col min="10" max="10" width="8" customWidth="1"/>
    <col min="11" max="11" width="10.90625" customWidth="1"/>
  </cols>
  <sheetData>
    <row r="1" spans="2:12" ht="18.75" customHeight="1" x14ac:dyDescent="0.35">
      <c r="B1" s="178" t="s">
        <v>107</v>
      </c>
      <c r="C1" s="178"/>
      <c r="D1" s="178"/>
      <c r="E1" s="178"/>
      <c r="F1" s="178"/>
      <c r="G1" s="178"/>
      <c r="H1" s="178"/>
    </row>
    <row r="2" spans="2:12" x14ac:dyDescent="0.35">
      <c r="B2" s="178"/>
      <c r="C2" s="178"/>
      <c r="D2" s="178"/>
      <c r="E2" s="178"/>
      <c r="F2" s="178"/>
      <c r="G2" s="178"/>
      <c r="H2" s="178"/>
    </row>
    <row r="3" spans="2:12" ht="15.5" x14ac:dyDescent="0.35">
      <c r="B3" s="94"/>
      <c r="C3" s="94"/>
      <c r="D3" s="94"/>
      <c r="E3" s="94"/>
      <c r="F3" s="94"/>
      <c r="G3" s="94"/>
      <c r="H3" s="94"/>
    </row>
    <row r="4" spans="2:12" ht="18.5" x14ac:dyDescent="0.45">
      <c r="B4" s="26"/>
      <c r="C4" s="50"/>
      <c r="D4" s="48"/>
      <c r="E4" s="48"/>
      <c r="F4" s="48"/>
      <c r="G4" s="166" t="s">
        <v>26</v>
      </c>
      <c r="H4" s="167"/>
    </row>
    <row r="5" spans="2:12" x14ac:dyDescent="0.35">
      <c r="B5" s="26"/>
      <c r="C5" s="49"/>
      <c r="D5" s="46"/>
      <c r="E5" s="46"/>
      <c r="F5" s="46"/>
      <c r="G5" s="68" t="s">
        <v>145</v>
      </c>
      <c r="H5" s="68" t="s">
        <v>146</v>
      </c>
      <c r="I5" s="4"/>
    </row>
    <row r="6" spans="2:12" ht="15.5" x14ac:dyDescent="0.35">
      <c r="B6" s="57"/>
      <c r="C6" s="49"/>
      <c r="D6" s="179" t="s">
        <v>5</v>
      </c>
      <c r="E6" s="180"/>
      <c r="F6" s="181"/>
      <c r="G6" s="70" t="s">
        <v>7</v>
      </c>
      <c r="H6" s="70" t="s">
        <v>7</v>
      </c>
    </row>
    <row r="7" spans="2:12" ht="21.65" customHeight="1" x14ac:dyDescent="0.35">
      <c r="B7" s="57" t="s">
        <v>31</v>
      </c>
      <c r="C7" s="71" t="s">
        <v>39</v>
      </c>
      <c r="D7" s="68" t="s">
        <v>145</v>
      </c>
      <c r="E7" s="68" t="s">
        <v>146</v>
      </c>
      <c r="F7" s="68" t="s">
        <v>147</v>
      </c>
      <c r="G7" s="68" t="s">
        <v>146</v>
      </c>
      <c r="H7" s="68" t="s">
        <v>147</v>
      </c>
    </row>
    <row r="8" spans="2:12" ht="21.65" customHeight="1" x14ac:dyDescent="0.35">
      <c r="B8" s="58" t="s">
        <v>32</v>
      </c>
      <c r="C8" s="35">
        <v>100</v>
      </c>
      <c r="D8" s="39">
        <f>Table4!D8/Table5!E8*100</f>
        <v>95.07886016825563</v>
      </c>
      <c r="E8" s="39">
        <f>Table4!E8/Table5!F8*100</f>
        <v>94.850530419840055</v>
      </c>
      <c r="F8" s="39">
        <f>Table4!F8/Table5!G8*100</f>
        <v>95.055677672391198</v>
      </c>
      <c r="G8" s="24">
        <f>(E8-D8)/D8*100</f>
        <v>-0.2401477552544416</v>
      </c>
      <c r="H8" s="24">
        <f>(F8-E8)/E8*100</f>
        <v>0.21628477104249472</v>
      </c>
      <c r="I8" s="2"/>
      <c r="J8" s="59"/>
      <c r="K8" s="59"/>
      <c r="L8" s="59"/>
    </row>
    <row r="9" spans="2:12" ht="21.65" customHeight="1" x14ac:dyDescent="0.35">
      <c r="B9" s="58" t="s">
        <v>33</v>
      </c>
      <c r="C9" s="14">
        <v>100</v>
      </c>
      <c r="D9" s="39">
        <f>Table4!D9/Table5!E9*100</f>
        <v>99.780024038438427</v>
      </c>
      <c r="E9" s="39">
        <f>Table4!E9/Table5!F9*100</f>
        <v>99.092886447971765</v>
      </c>
      <c r="F9" s="39">
        <f>Table4!F9/Table5!G9*100</f>
        <v>99.149614056360349</v>
      </c>
      <c r="G9" s="24">
        <f t="shared" ref="G9:G13" si="0">(E9-D9)/D9*100</f>
        <v>-0.68865246033810823</v>
      </c>
      <c r="H9" s="24">
        <f t="shared" ref="H9:H13" si="1">(F9-E9)/E9*100</f>
        <v>5.7246902802017913E-2</v>
      </c>
      <c r="I9" s="2"/>
      <c r="J9" s="59"/>
      <c r="K9" s="59"/>
      <c r="L9" s="59"/>
    </row>
    <row r="10" spans="2:12" ht="21.65" customHeight="1" x14ac:dyDescent="0.35">
      <c r="B10" s="58" t="s">
        <v>34</v>
      </c>
      <c r="C10" s="14">
        <v>100</v>
      </c>
      <c r="D10" s="39">
        <f>Table4!D10/Table5!E10*100</f>
        <v>106.00039012128852</v>
      </c>
      <c r="E10" s="39">
        <f>Table4!E10/Table5!F10*100</f>
        <v>105.51937294667053</v>
      </c>
      <c r="F10" s="39">
        <f>Table4!F10/Table5!G10*100</f>
        <v>106.19060525870792</v>
      </c>
      <c r="G10" s="24">
        <f t="shared" si="0"/>
        <v>-0.45378811725843282</v>
      </c>
      <c r="H10" s="24">
        <f t="shared" si="1"/>
        <v>0.63612234729316508</v>
      </c>
      <c r="I10" s="2"/>
      <c r="J10" s="59"/>
      <c r="K10" s="59"/>
      <c r="L10" s="59"/>
    </row>
    <row r="11" spans="2:12" ht="21.65" customHeight="1" x14ac:dyDescent="0.35">
      <c r="B11" s="58" t="s">
        <v>35</v>
      </c>
      <c r="C11" s="14">
        <v>100</v>
      </c>
      <c r="D11" s="39">
        <f>Table4!D11/Table5!E11*100</f>
        <v>104.35486754732753</v>
      </c>
      <c r="E11" s="39">
        <f>Table4!E11/Table5!F11*100</f>
        <v>103.76407404883471</v>
      </c>
      <c r="F11" s="39">
        <f>Table4!F11/Table5!G11*100</f>
        <v>104.42982690090605</v>
      </c>
      <c r="G11" s="24">
        <f t="shared" si="0"/>
        <v>-0.56613889929463534</v>
      </c>
      <c r="H11" s="24">
        <f t="shared" si="1"/>
        <v>0.64160246036408597</v>
      </c>
      <c r="I11" s="2"/>
      <c r="J11" s="59"/>
      <c r="K11" s="59"/>
      <c r="L11" s="59"/>
    </row>
    <row r="12" spans="2:12" ht="21.65" customHeight="1" x14ac:dyDescent="0.35">
      <c r="B12" s="58" t="s">
        <v>36</v>
      </c>
      <c r="C12" s="14">
        <v>100</v>
      </c>
      <c r="D12" s="39">
        <f>Table4!D12/Table5!E12*100</f>
        <v>108.44050845108073</v>
      </c>
      <c r="E12" s="39">
        <f>Table4!E12/Table5!F12*100</f>
        <v>108.44647320494416</v>
      </c>
      <c r="F12" s="39">
        <f>Table4!F12/Table5!G12*100</f>
        <v>108.42657068313741</v>
      </c>
      <c r="G12" s="24">
        <f t="shared" si="0"/>
        <v>5.5004849650945372E-3</v>
      </c>
      <c r="H12" s="24">
        <f t="shared" si="1"/>
        <v>-1.8352391939136414E-2</v>
      </c>
      <c r="I12" s="2"/>
      <c r="J12" s="59"/>
      <c r="K12" s="59"/>
      <c r="L12" s="59"/>
    </row>
    <row r="13" spans="2:12" ht="21.65" customHeight="1" x14ac:dyDescent="0.35">
      <c r="B13" s="14" t="s">
        <v>38</v>
      </c>
      <c r="C13" s="14">
        <v>100</v>
      </c>
      <c r="D13" s="39">
        <f>Table4!D13/Table5!E13*100</f>
        <v>102.64254345921884</v>
      </c>
      <c r="E13" s="39">
        <f>Table4!E13/Table5!F13*100</f>
        <v>101.97588268978012</v>
      </c>
      <c r="F13" s="39">
        <f>Table4!F13/Table5!G13*100</f>
        <v>102.16665388263509</v>
      </c>
      <c r="G13" s="24">
        <f t="shared" si="0"/>
        <v>-0.64949751532958999</v>
      </c>
      <c r="H13" s="24">
        <f t="shared" si="1"/>
        <v>0.18707481398843157</v>
      </c>
      <c r="I13" s="2"/>
      <c r="J13" s="59"/>
      <c r="K13" s="59"/>
      <c r="L13" s="59"/>
    </row>
    <row r="15" spans="2:12" x14ac:dyDescent="0.35">
      <c r="D15" s="21"/>
      <c r="E15" s="21"/>
      <c r="F15" s="21"/>
      <c r="G15" s="22"/>
      <c r="H15" s="22"/>
    </row>
    <row r="16" spans="2:12" x14ac:dyDescent="0.35">
      <c r="D16" s="20"/>
      <c r="E16" s="20"/>
      <c r="F16" s="20"/>
      <c r="G16" s="22"/>
      <c r="H16" s="22"/>
    </row>
    <row r="17" spans="4:8" x14ac:dyDescent="0.35">
      <c r="D17" s="20"/>
      <c r="E17" s="20"/>
      <c r="F17" s="20"/>
      <c r="G17" s="20"/>
      <c r="H17" s="20"/>
    </row>
    <row r="18" spans="4:8" x14ac:dyDescent="0.35">
      <c r="D18" s="20"/>
      <c r="E18" s="20"/>
      <c r="F18" s="20"/>
      <c r="G18" s="20"/>
      <c r="H18" s="20"/>
    </row>
    <row r="19" spans="4:8" x14ac:dyDescent="0.35">
      <c r="D19" s="20"/>
      <c r="E19" s="20"/>
      <c r="F19" s="20"/>
      <c r="G19" s="20"/>
      <c r="H19" s="20"/>
    </row>
    <row r="20" spans="4:8" x14ac:dyDescent="0.35">
      <c r="D20" s="20"/>
      <c r="E20" s="20"/>
      <c r="F20" s="20"/>
      <c r="G20" s="20"/>
      <c r="H20" s="20"/>
    </row>
    <row r="21" spans="4:8" x14ac:dyDescent="0.35">
      <c r="D21" s="20"/>
      <c r="E21" s="20"/>
      <c r="F21" s="20"/>
      <c r="G21" s="20"/>
      <c r="H21" s="20"/>
    </row>
    <row r="22" spans="4:8" x14ac:dyDescent="0.35">
      <c r="G22" s="20"/>
      <c r="H22" s="20"/>
    </row>
  </sheetData>
  <mergeCells count="3">
    <mergeCell ref="G4:H4"/>
    <mergeCell ref="B1:H2"/>
    <mergeCell ref="D6:F6"/>
  </mergeCells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61330-71F8-42C7-9A38-C97F972BB4E1}">
  <dimension ref="B2:L103"/>
  <sheetViews>
    <sheetView zoomScale="77" zoomScaleNormal="77" workbookViewId="0">
      <selection activeCell="E65" sqref="E65"/>
    </sheetView>
  </sheetViews>
  <sheetFormatPr defaultColWidth="9.08984375" defaultRowHeight="14.5" x14ac:dyDescent="0.35"/>
  <cols>
    <col min="1" max="1" width="9.08984375" style="114"/>
    <col min="2" max="2" width="12.1796875" style="119" customWidth="1"/>
    <col min="3" max="3" width="71.08984375" style="114" customWidth="1"/>
    <col min="4" max="4" width="12.36328125" style="107" bestFit="1" customWidth="1"/>
    <col min="5" max="5" width="12.1796875" style="119" customWidth="1"/>
    <col min="6" max="6" width="72.90625" style="114" customWidth="1"/>
    <col min="7" max="7" width="13.90625" style="107" customWidth="1"/>
    <col min="8" max="8" width="11.36328125" style="114" customWidth="1"/>
    <col min="9" max="9" width="12.6328125" style="115" bestFit="1" customWidth="1"/>
    <col min="10" max="254" width="9.08984375" style="114"/>
    <col min="255" max="255" width="12.1796875" style="114" customWidth="1"/>
    <col min="256" max="256" width="61.453125" style="114" bestFit="1" customWidth="1"/>
    <col min="257" max="257" width="12.90625" style="114" customWidth="1"/>
    <col min="258" max="258" width="12.1796875" style="114" customWidth="1"/>
    <col min="259" max="259" width="79" style="114" bestFit="1" customWidth="1"/>
    <col min="260" max="260" width="10.6328125" style="114" customWidth="1"/>
    <col min="261" max="261" width="12.54296875" style="114" bestFit="1" customWidth="1"/>
    <col min="262" max="262" width="18.08984375" style="114" customWidth="1"/>
    <col min="263" max="263" width="10.6328125" style="114" bestFit="1" customWidth="1"/>
    <col min="264" max="510" width="9.08984375" style="114"/>
    <col min="511" max="511" width="12.1796875" style="114" customWidth="1"/>
    <col min="512" max="512" width="61.453125" style="114" bestFit="1" customWidth="1"/>
    <col min="513" max="513" width="12.90625" style="114" customWidth="1"/>
    <col min="514" max="514" width="12.1796875" style="114" customWidth="1"/>
    <col min="515" max="515" width="79" style="114" bestFit="1" customWidth="1"/>
    <col min="516" max="516" width="10.6328125" style="114" customWidth="1"/>
    <col min="517" max="517" width="12.54296875" style="114" bestFit="1" customWidth="1"/>
    <col min="518" max="518" width="18.08984375" style="114" customWidth="1"/>
    <col min="519" max="519" width="10.6328125" style="114" bestFit="1" customWidth="1"/>
    <col min="520" max="766" width="9.08984375" style="114"/>
    <col min="767" max="767" width="12.1796875" style="114" customWidth="1"/>
    <col min="768" max="768" width="61.453125" style="114" bestFit="1" customWidth="1"/>
    <col min="769" max="769" width="12.90625" style="114" customWidth="1"/>
    <col min="770" max="770" width="12.1796875" style="114" customWidth="1"/>
    <col min="771" max="771" width="79" style="114" bestFit="1" customWidth="1"/>
    <col min="772" max="772" width="10.6328125" style="114" customWidth="1"/>
    <col min="773" max="773" width="12.54296875" style="114" bestFit="1" customWidth="1"/>
    <col min="774" max="774" width="18.08984375" style="114" customWidth="1"/>
    <col min="775" max="775" width="10.6328125" style="114" bestFit="1" customWidth="1"/>
    <col min="776" max="1022" width="9.08984375" style="114"/>
    <col min="1023" max="1023" width="12.1796875" style="114" customWidth="1"/>
    <col min="1024" max="1024" width="61.453125" style="114" bestFit="1" customWidth="1"/>
    <col min="1025" max="1025" width="12.90625" style="114" customWidth="1"/>
    <col min="1026" max="1026" width="12.1796875" style="114" customWidth="1"/>
    <col min="1027" max="1027" width="79" style="114" bestFit="1" customWidth="1"/>
    <col min="1028" max="1028" width="10.6328125" style="114" customWidth="1"/>
    <col min="1029" max="1029" width="12.54296875" style="114" bestFit="1" customWidth="1"/>
    <col min="1030" max="1030" width="18.08984375" style="114" customWidth="1"/>
    <col min="1031" max="1031" width="10.6328125" style="114" bestFit="1" customWidth="1"/>
    <col min="1032" max="1278" width="9.08984375" style="114"/>
    <col min="1279" max="1279" width="12.1796875" style="114" customWidth="1"/>
    <col min="1280" max="1280" width="61.453125" style="114" bestFit="1" customWidth="1"/>
    <col min="1281" max="1281" width="12.90625" style="114" customWidth="1"/>
    <col min="1282" max="1282" width="12.1796875" style="114" customWidth="1"/>
    <col min="1283" max="1283" width="79" style="114" bestFit="1" customWidth="1"/>
    <col min="1284" max="1284" width="10.6328125" style="114" customWidth="1"/>
    <col min="1285" max="1285" width="12.54296875" style="114" bestFit="1" customWidth="1"/>
    <col min="1286" max="1286" width="18.08984375" style="114" customWidth="1"/>
    <col min="1287" max="1287" width="10.6328125" style="114" bestFit="1" customWidth="1"/>
    <col min="1288" max="1534" width="9.08984375" style="114"/>
    <col min="1535" max="1535" width="12.1796875" style="114" customWidth="1"/>
    <col min="1536" max="1536" width="61.453125" style="114" bestFit="1" customWidth="1"/>
    <col min="1537" max="1537" width="12.90625" style="114" customWidth="1"/>
    <col min="1538" max="1538" width="12.1796875" style="114" customWidth="1"/>
    <col min="1539" max="1539" width="79" style="114" bestFit="1" customWidth="1"/>
    <col min="1540" max="1540" width="10.6328125" style="114" customWidth="1"/>
    <col min="1541" max="1541" width="12.54296875" style="114" bestFit="1" customWidth="1"/>
    <col min="1542" max="1542" width="18.08984375" style="114" customWidth="1"/>
    <col min="1543" max="1543" width="10.6328125" style="114" bestFit="1" customWidth="1"/>
    <col min="1544" max="1790" width="9.08984375" style="114"/>
    <col min="1791" max="1791" width="12.1796875" style="114" customWidth="1"/>
    <col min="1792" max="1792" width="61.453125" style="114" bestFit="1" customWidth="1"/>
    <col min="1793" max="1793" width="12.90625" style="114" customWidth="1"/>
    <col min="1794" max="1794" width="12.1796875" style="114" customWidth="1"/>
    <col min="1795" max="1795" width="79" style="114" bestFit="1" customWidth="1"/>
    <col min="1796" max="1796" width="10.6328125" style="114" customWidth="1"/>
    <col min="1797" max="1797" width="12.54296875" style="114" bestFit="1" customWidth="1"/>
    <col min="1798" max="1798" width="18.08984375" style="114" customWidth="1"/>
    <col min="1799" max="1799" width="10.6328125" style="114" bestFit="1" customWidth="1"/>
    <col min="1800" max="2046" width="9.08984375" style="114"/>
    <col min="2047" max="2047" width="12.1796875" style="114" customWidth="1"/>
    <col min="2048" max="2048" width="61.453125" style="114" bestFit="1" customWidth="1"/>
    <col min="2049" max="2049" width="12.90625" style="114" customWidth="1"/>
    <col min="2050" max="2050" width="12.1796875" style="114" customWidth="1"/>
    <col min="2051" max="2051" width="79" style="114" bestFit="1" customWidth="1"/>
    <col min="2052" max="2052" width="10.6328125" style="114" customWidth="1"/>
    <col min="2053" max="2053" width="12.54296875" style="114" bestFit="1" customWidth="1"/>
    <col min="2054" max="2054" width="18.08984375" style="114" customWidth="1"/>
    <col min="2055" max="2055" width="10.6328125" style="114" bestFit="1" customWidth="1"/>
    <col min="2056" max="2302" width="9.08984375" style="114"/>
    <col min="2303" max="2303" width="12.1796875" style="114" customWidth="1"/>
    <col min="2304" max="2304" width="61.453125" style="114" bestFit="1" customWidth="1"/>
    <col min="2305" max="2305" width="12.90625" style="114" customWidth="1"/>
    <col min="2306" max="2306" width="12.1796875" style="114" customWidth="1"/>
    <col min="2307" max="2307" width="79" style="114" bestFit="1" customWidth="1"/>
    <col min="2308" max="2308" width="10.6328125" style="114" customWidth="1"/>
    <col min="2309" max="2309" width="12.54296875" style="114" bestFit="1" customWidth="1"/>
    <col min="2310" max="2310" width="18.08984375" style="114" customWidth="1"/>
    <col min="2311" max="2311" width="10.6328125" style="114" bestFit="1" customWidth="1"/>
    <col min="2312" max="2558" width="9.08984375" style="114"/>
    <col min="2559" max="2559" width="12.1796875" style="114" customWidth="1"/>
    <col min="2560" max="2560" width="61.453125" style="114" bestFit="1" customWidth="1"/>
    <col min="2561" max="2561" width="12.90625" style="114" customWidth="1"/>
    <col min="2562" max="2562" width="12.1796875" style="114" customWidth="1"/>
    <col min="2563" max="2563" width="79" style="114" bestFit="1" customWidth="1"/>
    <col min="2564" max="2564" width="10.6328125" style="114" customWidth="1"/>
    <col min="2565" max="2565" width="12.54296875" style="114" bestFit="1" customWidth="1"/>
    <col min="2566" max="2566" width="18.08984375" style="114" customWidth="1"/>
    <col min="2567" max="2567" width="10.6328125" style="114" bestFit="1" customWidth="1"/>
    <col min="2568" max="2814" width="9.08984375" style="114"/>
    <col min="2815" max="2815" width="12.1796875" style="114" customWidth="1"/>
    <col min="2816" max="2816" width="61.453125" style="114" bestFit="1" customWidth="1"/>
    <col min="2817" max="2817" width="12.90625" style="114" customWidth="1"/>
    <col min="2818" max="2818" width="12.1796875" style="114" customWidth="1"/>
    <col min="2819" max="2819" width="79" style="114" bestFit="1" customWidth="1"/>
    <col min="2820" max="2820" width="10.6328125" style="114" customWidth="1"/>
    <col min="2821" max="2821" width="12.54296875" style="114" bestFit="1" customWidth="1"/>
    <col min="2822" max="2822" width="18.08984375" style="114" customWidth="1"/>
    <col min="2823" max="2823" width="10.6328125" style="114" bestFit="1" customWidth="1"/>
    <col min="2824" max="3070" width="9.08984375" style="114"/>
    <col min="3071" max="3071" width="12.1796875" style="114" customWidth="1"/>
    <col min="3072" max="3072" width="61.453125" style="114" bestFit="1" customWidth="1"/>
    <col min="3073" max="3073" width="12.90625" style="114" customWidth="1"/>
    <col min="3074" max="3074" width="12.1796875" style="114" customWidth="1"/>
    <col min="3075" max="3075" width="79" style="114" bestFit="1" customWidth="1"/>
    <col min="3076" max="3076" width="10.6328125" style="114" customWidth="1"/>
    <col min="3077" max="3077" width="12.54296875" style="114" bestFit="1" customWidth="1"/>
    <col min="3078" max="3078" width="18.08984375" style="114" customWidth="1"/>
    <col min="3079" max="3079" width="10.6328125" style="114" bestFit="1" customWidth="1"/>
    <col min="3080" max="3326" width="9.08984375" style="114"/>
    <col min="3327" max="3327" width="12.1796875" style="114" customWidth="1"/>
    <col min="3328" max="3328" width="61.453125" style="114" bestFit="1" customWidth="1"/>
    <col min="3329" max="3329" width="12.90625" style="114" customWidth="1"/>
    <col min="3330" max="3330" width="12.1796875" style="114" customWidth="1"/>
    <col min="3331" max="3331" width="79" style="114" bestFit="1" customWidth="1"/>
    <col min="3332" max="3332" width="10.6328125" style="114" customWidth="1"/>
    <col min="3333" max="3333" width="12.54296875" style="114" bestFit="1" customWidth="1"/>
    <col min="3334" max="3334" width="18.08984375" style="114" customWidth="1"/>
    <col min="3335" max="3335" width="10.6328125" style="114" bestFit="1" customWidth="1"/>
    <col min="3336" max="3582" width="9.08984375" style="114"/>
    <col min="3583" max="3583" width="12.1796875" style="114" customWidth="1"/>
    <col min="3584" max="3584" width="61.453125" style="114" bestFit="1" customWidth="1"/>
    <col min="3585" max="3585" width="12.90625" style="114" customWidth="1"/>
    <col min="3586" max="3586" width="12.1796875" style="114" customWidth="1"/>
    <col min="3587" max="3587" width="79" style="114" bestFit="1" customWidth="1"/>
    <col min="3588" max="3588" width="10.6328125" style="114" customWidth="1"/>
    <col min="3589" max="3589" width="12.54296875" style="114" bestFit="1" customWidth="1"/>
    <col min="3590" max="3590" width="18.08984375" style="114" customWidth="1"/>
    <col min="3591" max="3591" width="10.6328125" style="114" bestFit="1" customWidth="1"/>
    <col min="3592" max="3838" width="9.08984375" style="114"/>
    <col min="3839" max="3839" width="12.1796875" style="114" customWidth="1"/>
    <col min="3840" max="3840" width="61.453125" style="114" bestFit="1" customWidth="1"/>
    <col min="3841" max="3841" width="12.90625" style="114" customWidth="1"/>
    <col min="3842" max="3842" width="12.1796875" style="114" customWidth="1"/>
    <col min="3843" max="3843" width="79" style="114" bestFit="1" customWidth="1"/>
    <col min="3844" max="3844" width="10.6328125" style="114" customWidth="1"/>
    <col min="3845" max="3845" width="12.54296875" style="114" bestFit="1" customWidth="1"/>
    <col min="3846" max="3846" width="18.08984375" style="114" customWidth="1"/>
    <col min="3847" max="3847" width="10.6328125" style="114" bestFit="1" customWidth="1"/>
    <col min="3848" max="4094" width="9.08984375" style="114"/>
    <col min="4095" max="4095" width="12.1796875" style="114" customWidth="1"/>
    <col min="4096" max="4096" width="61.453125" style="114" bestFit="1" customWidth="1"/>
    <col min="4097" max="4097" width="12.90625" style="114" customWidth="1"/>
    <col min="4098" max="4098" width="12.1796875" style="114" customWidth="1"/>
    <col min="4099" max="4099" width="79" style="114" bestFit="1" customWidth="1"/>
    <col min="4100" max="4100" width="10.6328125" style="114" customWidth="1"/>
    <col min="4101" max="4101" width="12.54296875" style="114" bestFit="1" customWidth="1"/>
    <col min="4102" max="4102" width="18.08984375" style="114" customWidth="1"/>
    <col min="4103" max="4103" width="10.6328125" style="114" bestFit="1" customWidth="1"/>
    <col min="4104" max="4350" width="9.08984375" style="114"/>
    <col min="4351" max="4351" width="12.1796875" style="114" customWidth="1"/>
    <col min="4352" max="4352" width="61.453125" style="114" bestFit="1" customWidth="1"/>
    <col min="4353" max="4353" width="12.90625" style="114" customWidth="1"/>
    <col min="4354" max="4354" width="12.1796875" style="114" customWidth="1"/>
    <col min="4355" max="4355" width="79" style="114" bestFit="1" customWidth="1"/>
    <col min="4356" max="4356" width="10.6328125" style="114" customWidth="1"/>
    <col min="4357" max="4357" width="12.54296875" style="114" bestFit="1" customWidth="1"/>
    <col min="4358" max="4358" width="18.08984375" style="114" customWidth="1"/>
    <col min="4359" max="4359" width="10.6328125" style="114" bestFit="1" customWidth="1"/>
    <col min="4360" max="4606" width="9.08984375" style="114"/>
    <col min="4607" max="4607" width="12.1796875" style="114" customWidth="1"/>
    <col min="4608" max="4608" width="61.453125" style="114" bestFit="1" customWidth="1"/>
    <col min="4609" max="4609" width="12.90625" style="114" customWidth="1"/>
    <col min="4610" max="4610" width="12.1796875" style="114" customWidth="1"/>
    <col min="4611" max="4611" width="79" style="114" bestFit="1" customWidth="1"/>
    <col min="4612" max="4612" width="10.6328125" style="114" customWidth="1"/>
    <col min="4613" max="4613" width="12.54296875" style="114" bestFit="1" customWidth="1"/>
    <col min="4614" max="4614" width="18.08984375" style="114" customWidth="1"/>
    <col min="4615" max="4615" width="10.6328125" style="114" bestFit="1" customWidth="1"/>
    <col min="4616" max="4862" width="9.08984375" style="114"/>
    <col min="4863" max="4863" width="12.1796875" style="114" customWidth="1"/>
    <col min="4864" max="4864" width="61.453125" style="114" bestFit="1" customWidth="1"/>
    <col min="4865" max="4865" width="12.90625" style="114" customWidth="1"/>
    <col min="4866" max="4866" width="12.1796875" style="114" customWidth="1"/>
    <col min="4867" max="4867" width="79" style="114" bestFit="1" customWidth="1"/>
    <col min="4868" max="4868" width="10.6328125" style="114" customWidth="1"/>
    <col min="4869" max="4869" width="12.54296875" style="114" bestFit="1" customWidth="1"/>
    <col min="4870" max="4870" width="18.08984375" style="114" customWidth="1"/>
    <col min="4871" max="4871" width="10.6328125" style="114" bestFit="1" customWidth="1"/>
    <col min="4872" max="5118" width="9.08984375" style="114"/>
    <col min="5119" max="5119" width="12.1796875" style="114" customWidth="1"/>
    <col min="5120" max="5120" width="61.453125" style="114" bestFit="1" customWidth="1"/>
    <col min="5121" max="5121" width="12.90625" style="114" customWidth="1"/>
    <col min="5122" max="5122" width="12.1796875" style="114" customWidth="1"/>
    <col min="5123" max="5123" width="79" style="114" bestFit="1" customWidth="1"/>
    <col min="5124" max="5124" width="10.6328125" style="114" customWidth="1"/>
    <col min="5125" max="5125" width="12.54296875" style="114" bestFit="1" customWidth="1"/>
    <col min="5126" max="5126" width="18.08984375" style="114" customWidth="1"/>
    <col min="5127" max="5127" width="10.6328125" style="114" bestFit="1" customWidth="1"/>
    <col min="5128" max="5374" width="9.08984375" style="114"/>
    <col min="5375" max="5375" width="12.1796875" style="114" customWidth="1"/>
    <col min="5376" max="5376" width="61.453125" style="114" bestFit="1" customWidth="1"/>
    <col min="5377" max="5377" width="12.90625" style="114" customWidth="1"/>
    <col min="5378" max="5378" width="12.1796875" style="114" customWidth="1"/>
    <col min="5379" max="5379" width="79" style="114" bestFit="1" customWidth="1"/>
    <col min="5380" max="5380" width="10.6328125" style="114" customWidth="1"/>
    <col min="5381" max="5381" width="12.54296875" style="114" bestFit="1" customWidth="1"/>
    <col min="5382" max="5382" width="18.08984375" style="114" customWidth="1"/>
    <col min="5383" max="5383" width="10.6328125" style="114" bestFit="1" customWidth="1"/>
    <col min="5384" max="5630" width="9.08984375" style="114"/>
    <col min="5631" max="5631" width="12.1796875" style="114" customWidth="1"/>
    <col min="5632" max="5632" width="61.453125" style="114" bestFit="1" customWidth="1"/>
    <col min="5633" max="5633" width="12.90625" style="114" customWidth="1"/>
    <col min="5634" max="5634" width="12.1796875" style="114" customWidth="1"/>
    <col min="5635" max="5635" width="79" style="114" bestFit="1" customWidth="1"/>
    <col min="5636" max="5636" width="10.6328125" style="114" customWidth="1"/>
    <col min="5637" max="5637" width="12.54296875" style="114" bestFit="1" customWidth="1"/>
    <col min="5638" max="5638" width="18.08984375" style="114" customWidth="1"/>
    <col min="5639" max="5639" width="10.6328125" style="114" bestFit="1" customWidth="1"/>
    <col min="5640" max="5886" width="9.08984375" style="114"/>
    <col min="5887" max="5887" width="12.1796875" style="114" customWidth="1"/>
    <col min="5888" max="5888" width="61.453125" style="114" bestFit="1" customWidth="1"/>
    <col min="5889" max="5889" width="12.90625" style="114" customWidth="1"/>
    <col min="5890" max="5890" width="12.1796875" style="114" customWidth="1"/>
    <col min="5891" max="5891" width="79" style="114" bestFit="1" customWidth="1"/>
    <col min="5892" max="5892" width="10.6328125" style="114" customWidth="1"/>
    <col min="5893" max="5893" width="12.54296875" style="114" bestFit="1" customWidth="1"/>
    <col min="5894" max="5894" width="18.08984375" style="114" customWidth="1"/>
    <col min="5895" max="5895" width="10.6328125" style="114" bestFit="1" customWidth="1"/>
    <col min="5896" max="6142" width="9.08984375" style="114"/>
    <col min="6143" max="6143" width="12.1796875" style="114" customWidth="1"/>
    <col min="6144" max="6144" width="61.453125" style="114" bestFit="1" customWidth="1"/>
    <col min="6145" max="6145" width="12.90625" style="114" customWidth="1"/>
    <col min="6146" max="6146" width="12.1796875" style="114" customWidth="1"/>
    <col min="6147" max="6147" width="79" style="114" bestFit="1" customWidth="1"/>
    <col min="6148" max="6148" width="10.6328125" style="114" customWidth="1"/>
    <col min="6149" max="6149" width="12.54296875" style="114" bestFit="1" customWidth="1"/>
    <col min="6150" max="6150" width="18.08984375" style="114" customWidth="1"/>
    <col min="6151" max="6151" width="10.6328125" style="114" bestFit="1" customWidth="1"/>
    <col min="6152" max="6398" width="9.08984375" style="114"/>
    <col min="6399" max="6399" width="12.1796875" style="114" customWidth="1"/>
    <col min="6400" max="6400" width="61.453125" style="114" bestFit="1" customWidth="1"/>
    <col min="6401" max="6401" width="12.90625" style="114" customWidth="1"/>
    <col min="6402" max="6402" width="12.1796875" style="114" customWidth="1"/>
    <col min="6403" max="6403" width="79" style="114" bestFit="1" customWidth="1"/>
    <col min="6404" max="6404" width="10.6328125" style="114" customWidth="1"/>
    <col min="6405" max="6405" width="12.54296875" style="114" bestFit="1" customWidth="1"/>
    <col min="6406" max="6406" width="18.08984375" style="114" customWidth="1"/>
    <col min="6407" max="6407" width="10.6328125" style="114" bestFit="1" customWidth="1"/>
    <col min="6408" max="6654" width="9.08984375" style="114"/>
    <col min="6655" max="6655" width="12.1796875" style="114" customWidth="1"/>
    <col min="6656" max="6656" width="61.453125" style="114" bestFit="1" customWidth="1"/>
    <col min="6657" max="6657" width="12.90625" style="114" customWidth="1"/>
    <col min="6658" max="6658" width="12.1796875" style="114" customWidth="1"/>
    <col min="6659" max="6659" width="79" style="114" bestFit="1" customWidth="1"/>
    <col min="6660" max="6660" width="10.6328125" style="114" customWidth="1"/>
    <col min="6661" max="6661" width="12.54296875" style="114" bestFit="1" customWidth="1"/>
    <col min="6662" max="6662" width="18.08984375" style="114" customWidth="1"/>
    <col min="6663" max="6663" width="10.6328125" style="114" bestFit="1" customWidth="1"/>
    <col min="6664" max="6910" width="9.08984375" style="114"/>
    <col min="6911" max="6911" width="12.1796875" style="114" customWidth="1"/>
    <col min="6912" max="6912" width="61.453125" style="114" bestFit="1" customWidth="1"/>
    <col min="6913" max="6913" width="12.90625" style="114" customWidth="1"/>
    <col min="6914" max="6914" width="12.1796875" style="114" customWidth="1"/>
    <col min="6915" max="6915" width="79" style="114" bestFit="1" customWidth="1"/>
    <col min="6916" max="6916" width="10.6328125" style="114" customWidth="1"/>
    <col min="6917" max="6917" width="12.54296875" style="114" bestFit="1" customWidth="1"/>
    <col min="6918" max="6918" width="18.08984375" style="114" customWidth="1"/>
    <col min="6919" max="6919" width="10.6328125" style="114" bestFit="1" customWidth="1"/>
    <col min="6920" max="7166" width="9.08984375" style="114"/>
    <col min="7167" max="7167" width="12.1796875" style="114" customWidth="1"/>
    <col min="7168" max="7168" width="61.453125" style="114" bestFit="1" customWidth="1"/>
    <col min="7169" max="7169" width="12.90625" style="114" customWidth="1"/>
    <col min="7170" max="7170" width="12.1796875" style="114" customWidth="1"/>
    <col min="7171" max="7171" width="79" style="114" bestFit="1" customWidth="1"/>
    <col min="7172" max="7172" width="10.6328125" style="114" customWidth="1"/>
    <col min="7173" max="7173" width="12.54296875" style="114" bestFit="1" customWidth="1"/>
    <col min="7174" max="7174" width="18.08984375" style="114" customWidth="1"/>
    <col min="7175" max="7175" width="10.6328125" style="114" bestFit="1" customWidth="1"/>
    <col min="7176" max="7422" width="9.08984375" style="114"/>
    <col min="7423" max="7423" width="12.1796875" style="114" customWidth="1"/>
    <col min="7424" max="7424" width="61.453125" style="114" bestFit="1" customWidth="1"/>
    <col min="7425" max="7425" width="12.90625" style="114" customWidth="1"/>
    <col min="7426" max="7426" width="12.1796875" style="114" customWidth="1"/>
    <col min="7427" max="7427" width="79" style="114" bestFit="1" customWidth="1"/>
    <col min="7428" max="7428" width="10.6328125" style="114" customWidth="1"/>
    <col min="7429" max="7429" width="12.54296875" style="114" bestFit="1" customWidth="1"/>
    <col min="7430" max="7430" width="18.08984375" style="114" customWidth="1"/>
    <col min="7431" max="7431" width="10.6328125" style="114" bestFit="1" customWidth="1"/>
    <col min="7432" max="7678" width="9.08984375" style="114"/>
    <col min="7679" max="7679" width="12.1796875" style="114" customWidth="1"/>
    <col min="7680" max="7680" width="61.453125" style="114" bestFit="1" customWidth="1"/>
    <col min="7681" max="7681" width="12.90625" style="114" customWidth="1"/>
    <col min="7682" max="7682" width="12.1796875" style="114" customWidth="1"/>
    <col min="7683" max="7683" width="79" style="114" bestFit="1" customWidth="1"/>
    <col min="7684" max="7684" width="10.6328125" style="114" customWidth="1"/>
    <col min="7685" max="7685" width="12.54296875" style="114" bestFit="1" customWidth="1"/>
    <col min="7686" max="7686" width="18.08984375" style="114" customWidth="1"/>
    <col min="7687" max="7687" width="10.6328125" style="114" bestFit="1" customWidth="1"/>
    <col min="7688" max="7934" width="9.08984375" style="114"/>
    <col min="7935" max="7935" width="12.1796875" style="114" customWidth="1"/>
    <col min="7936" max="7936" width="61.453125" style="114" bestFit="1" customWidth="1"/>
    <col min="7937" max="7937" width="12.90625" style="114" customWidth="1"/>
    <col min="7938" max="7938" width="12.1796875" style="114" customWidth="1"/>
    <col min="7939" max="7939" width="79" style="114" bestFit="1" customWidth="1"/>
    <col min="7940" max="7940" width="10.6328125" style="114" customWidth="1"/>
    <col min="7941" max="7941" width="12.54296875" style="114" bestFit="1" customWidth="1"/>
    <col min="7942" max="7942" width="18.08984375" style="114" customWidth="1"/>
    <col min="7943" max="7943" width="10.6328125" style="114" bestFit="1" customWidth="1"/>
    <col min="7944" max="8190" width="9.08984375" style="114"/>
    <col min="8191" max="8191" width="12.1796875" style="114" customWidth="1"/>
    <col min="8192" max="8192" width="61.453125" style="114" bestFit="1" customWidth="1"/>
    <col min="8193" max="8193" width="12.90625" style="114" customWidth="1"/>
    <col min="8194" max="8194" width="12.1796875" style="114" customWidth="1"/>
    <col min="8195" max="8195" width="79" style="114" bestFit="1" customWidth="1"/>
    <col min="8196" max="8196" width="10.6328125" style="114" customWidth="1"/>
    <col min="8197" max="8197" width="12.54296875" style="114" bestFit="1" customWidth="1"/>
    <col min="8198" max="8198" width="18.08984375" style="114" customWidth="1"/>
    <col min="8199" max="8199" width="10.6328125" style="114" bestFit="1" customWidth="1"/>
    <col min="8200" max="8446" width="9.08984375" style="114"/>
    <col min="8447" max="8447" width="12.1796875" style="114" customWidth="1"/>
    <col min="8448" max="8448" width="61.453125" style="114" bestFit="1" customWidth="1"/>
    <col min="8449" max="8449" width="12.90625" style="114" customWidth="1"/>
    <col min="8450" max="8450" width="12.1796875" style="114" customWidth="1"/>
    <col min="8451" max="8451" width="79" style="114" bestFit="1" customWidth="1"/>
    <col min="8452" max="8452" width="10.6328125" style="114" customWidth="1"/>
    <col min="8453" max="8453" width="12.54296875" style="114" bestFit="1" customWidth="1"/>
    <col min="8454" max="8454" width="18.08984375" style="114" customWidth="1"/>
    <col min="8455" max="8455" width="10.6328125" style="114" bestFit="1" customWidth="1"/>
    <col min="8456" max="8702" width="9.08984375" style="114"/>
    <col min="8703" max="8703" width="12.1796875" style="114" customWidth="1"/>
    <col min="8704" max="8704" width="61.453125" style="114" bestFit="1" customWidth="1"/>
    <col min="8705" max="8705" width="12.90625" style="114" customWidth="1"/>
    <col min="8706" max="8706" width="12.1796875" style="114" customWidth="1"/>
    <col min="8707" max="8707" width="79" style="114" bestFit="1" customWidth="1"/>
    <col min="8708" max="8708" width="10.6328125" style="114" customWidth="1"/>
    <col min="8709" max="8709" width="12.54296875" style="114" bestFit="1" customWidth="1"/>
    <col min="8710" max="8710" width="18.08984375" style="114" customWidth="1"/>
    <col min="8711" max="8711" width="10.6328125" style="114" bestFit="1" customWidth="1"/>
    <col min="8712" max="8958" width="9.08984375" style="114"/>
    <col min="8959" max="8959" width="12.1796875" style="114" customWidth="1"/>
    <col min="8960" max="8960" width="61.453125" style="114" bestFit="1" customWidth="1"/>
    <col min="8961" max="8961" width="12.90625" style="114" customWidth="1"/>
    <col min="8962" max="8962" width="12.1796875" style="114" customWidth="1"/>
    <col min="8963" max="8963" width="79" style="114" bestFit="1" customWidth="1"/>
    <col min="8964" max="8964" width="10.6328125" style="114" customWidth="1"/>
    <col min="8965" max="8965" width="12.54296875" style="114" bestFit="1" customWidth="1"/>
    <col min="8966" max="8966" width="18.08984375" style="114" customWidth="1"/>
    <col min="8967" max="8967" width="10.6328125" style="114" bestFit="1" customWidth="1"/>
    <col min="8968" max="9214" width="9.08984375" style="114"/>
    <col min="9215" max="9215" width="12.1796875" style="114" customWidth="1"/>
    <col min="9216" max="9216" width="61.453125" style="114" bestFit="1" customWidth="1"/>
    <col min="9217" max="9217" width="12.90625" style="114" customWidth="1"/>
    <col min="9218" max="9218" width="12.1796875" style="114" customWidth="1"/>
    <col min="9219" max="9219" width="79" style="114" bestFit="1" customWidth="1"/>
    <col min="9220" max="9220" width="10.6328125" style="114" customWidth="1"/>
    <col min="9221" max="9221" width="12.54296875" style="114" bestFit="1" customWidth="1"/>
    <col min="9222" max="9222" width="18.08984375" style="114" customWidth="1"/>
    <col min="9223" max="9223" width="10.6328125" style="114" bestFit="1" customWidth="1"/>
    <col min="9224" max="9470" width="9.08984375" style="114"/>
    <col min="9471" max="9471" width="12.1796875" style="114" customWidth="1"/>
    <col min="9472" max="9472" width="61.453125" style="114" bestFit="1" customWidth="1"/>
    <col min="9473" max="9473" width="12.90625" style="114" customWidth="1"/>
    <col min="9474" max="9474" width="12.1796875" style="114" customWidth="1"/>
    <col min="9475" max="9475" width="79" style="114" bestFit="1" customWidth="1"/>
    <col min="9476" max="9476" width="10.6328125" style="114" customWidth="1"/>
    <col min="9477" max="9477" width="12.54296875" style="114" bestFit="1" customWidth="1"/>
    <col min="9478" max="9478" width="18.08984375" style="114" customWidth="1"/>
    <col min="9479" max="9479" width="10.6328125" style="114" bestFit="1" customWidth="1"/>
    <col min="9480" max="9726" width="9.08984375" style="114"/>
    <col min="9727" max="9727" width="12.1796875" style="114" customWidth="1"/>
    <col min="9728" max="9728" width="61.453125" style="114" bestFit="1" customWidth="1"/>
    <col min="9729" max="9729" width="12.90625" style="114" customWidth="1"/>
    <col min="9730" max="9730" width="12.1796875" style="114" customWidth="1"/>
    <col min="9731" max="9731" width="79" style="114" bestFit="1" customWidth="1"/>
    <col min="9732" max="9732" width="10.6328125" style="114" customWidth="1"/>
    <col min="9733" max="9733" width="12.54296875" style="114" bestFit="1" customWidth="1"/>
    <col min="9734" max="9734" width="18.08984375" style="114" customWidth="1"/>
    <col min="9735" max="9735" width="10.6328125" style="114" bestFit="1" customWidth="1"/>
    <col min="9736" max="9982" width="9.08984375" style="114"/>
    <col min="9983" max="9983" width="12.1796875" style="114" customWidth="1"/>
    <col min="9984" max="9984" width="61.453125" style="114" bestFit="1" customWidth="1"/>
    <col min="9985" max="9985" width="12.90625" style="114" customWidth="1"/>
    <col min="9986" max="9986" width="12.1796875" style="114" customWidth="1"/>
    <col min="9987" max="9987" width="79" style="114" bestFit="1" customWidth="1"/>
    <col min="9988" max="9988" width="10.6328125" style="114" customWidth="1"/>
    <col min="9989" max="9989" width="12.54296875" style="114" bestFit="1" customWidth="1"/>
    <col min="9990" max="9990" width="18.08984375" style="114" customWidth="1"/>
    <col min="9991" max="9991" width="10.6328125" style="114" bestFit="1" customWidth="1"/>
    <col min="9992" max="10238" width="9.08984375" style="114"/>
    <col min="10239" max="10239" width="12.1796875" style="114" customWidth="1"/>
    <col min="10240" max="10240" width="61.453125" style="114" bestFit="1" customWidth="1"/>
    <col min="10241" max="10241" width="12.90625" style="114" customWidth="1"/>
    <col min="10242" max="10242" width="12.1796875" style="114" customWidth="1"/>
    <col min="10243" max="10243" width="79" style="114" bestFit="1" customWidth="1"/>
    <col min="10244" max="10244" width="10.6328125" style="114" customWidth="1"/>
    <col min="10245" max="10245" width="12.54296875" style="114" bestFit="1" customWidth="1"/>
    <col min="10246" max="10246" width="18.08984375" style="114" customWidth="1"/>
    <col min="10247" max="10247" width="10.6328125" style="114" bestFit="1" customWidth="1"/>
    <col min="10248" max="10494" width="9.08984375" style="114"/>
    <col min="10495" max="10495" width="12.1796875" style="114" customWidth="1"/>
    <col min="10496" max="10496" width="61.453125" style="114" bestFit="1" customWidth="1"/>
    <col min="10497" max="10497" width="12.90625" style="114" customWidth="1"/>
    <col min="10498" max="10498" width="12.1796875" style="114" customWidth="1"/>
    <col min="10499" max="10499" width="79" style="114" bestFit="1" customWidth="1"/>
    <col min="10500" max="10500" width="10.6328125" style="114" customWidth="1"/>
    <col min="10501" max="10501" width="12.54296875" style="114" bestFit="1" customWidth="1"/>
    <col min="10502" max="10502" width="18.08984375" style="114" customWidth="1"/>
    <col min="10503" max="10503" width="10.6328125" style="114" bestFit="1" customWidth="1"/>
    <col min="10504" max="10750" width="9.08984375" style="114"/>
    <col min="10751" max="10751" width="12.1796875" style="114" customWidth="1"/>
    <col min="10752" max="10752" width="61.453125" style="114" bestFit="1" customWidth="1"/>
    <col min="10753" max="10753" width="12.90625" style="114" customWidth="1"/>
    <col min="10754" max="10754" width="12.1796875" style="114" customWidth="1"/>
    <col min="10755" max="10755" width="79" style="114" bestFit="1" customWidth="1"/>
    <col min="10756" max="10756" width="10.6328125" style="114" customWidth="1"/>
    <col min="10757" max="10757" width="12.54296875" style="114" bestFit="1" customWidth="1"/>
    <col min="10758" max="10758" width="18.08984375" style="114" customWidth="1"/>
    <col min="10759" max="10759" width="10.6328125" style="114" bestFit="1" customWidth="1"/>
    <col min="10760" max="11006" width="9.08984375" style="114"/>
    <col min="11007" max="11007" width="12.1796875" style="114" customWidth="1"/>
    <col min="11008" max="11008" width="61.453125" style="114" bestFit="1" customWidth="1"/>
    <col min="11009" max="11009" width="12.90625" style="114" customWidth="1"/>
    <col min="11010" max="11010" width="12.1796875" style="114" customWidth="1"/>
    <col min="11011" max="11011" width="79" style="114" bestFit="1" customWidth="1"/>
    <col min="11012" max="11012" width="10.6328125" style="114" customWidth="1"/>
    <col min="11013" max="11013" width="12.54296875" style="114" bestFit="1" customWidth="1"/>
    <col min="11014" max="11014" width="18.08984375" style="114" customWidth="1"/>
    <col min="11015" max="11015" width="10.6328125" style="114" bestFit="1" customWidth="1"/>
    <col min="11016" max="11262" width="9.08984375" style="114"/>
    <col min="11263" max="11263" width="12.1796875" style="114" customWidth="1"/>
    <col min="11264" max="11264" width="61.453125" style="114" bestFit="1" customWidth="1"/>
    <col min="11265" max="11265" width="12.90625" style="114" customWidth="1"/>
    <col min="11266" max="11266" width="12.1796875" style="114" customWidth="1"/>
    <col min="11267" max="11267" width="79" style="114" bestFit="1" customWidth="1"/>
    <col min="11268" max="11268" width="10.6328125" style="114" customWidth="1"/>
    <col min="11269" max="11269" width="12.54296875" style="114" bestFit="1" customWidth="1"/>
    <col min="11270" max="11270" width="18.08984375" style="114" customWidth="1"/>
    <col min="11271" max="11271" width="10.6328125" style="114" bestFit="1" customWidth="1"/>
    <col min="11272" max="11518" width="9.08984375" style="114"/>
    <col min="11519" max="11519" width="12.1796875" style="114" customWidth="1"/>
    <col min="11520" max="11520" width="61.453125" style="114" bestFit="1" customWidth="1"/>
    <col min="11521" max="11521" width="12.90625" style="114" customWidth="1"/>
    <col min="11522" max="11522" width="12.1796875" style="114" customWidth="1"/>
    <col min="11523" max="11523" width="79" style="114" bestFit="1" customWidth="1"/>
    <col min="11524" max="11524" width="10.6328125" style="114" customWidth="1"/>
    <col min="11525" max="11525" width="12.54296875" style="114" bestFit="1" customWidth="1"/>
    <col min="11526" max="11526" width="18.08984375" style="114" customWidth="1"/>
    <col min="11527" max="11527" width="10.6328125" style="114" bestFit="1" customWidth="1"/>
    <col min="11528" max="11774" width="9.08984375" style="114"/>
    <col min="11775" max="11775" width="12.1796875" style="114" customWidth="1"/>
    <col min="11776" max="11776" width="61.453125" style="114" bestFit="1" customWidth="1"/>
    <col min="11777" max="11777" width="12.90625" style="114" customWidth="1"/>
    <col min="11778" max="11778" width="12.1796875" style="114" customWidth="1"/>
    <col min="11779" max="11779" width="79" style="114" bestFit="1" customWidth="1"/>
    <col min="11780" max="11780" width="10.6328125" style="114" customWidth="1"/>
    <col min="11781" max="11781" width="12.54296875" style="114" bestFit="1" customWidth="1"/>
    <col min="11782" max="11782" width="18.08984375" style="114" customWidth="1"/>
    <col min="11783" max="11783" width="10.6328125" style="114" bestFit="1" customWidth="1"/>
    <col min="11784" max="12030" width="9.08984375" style="114"/>
    <col min="12031" max="12031" width="12.1796875" style="114" customWidth="1"/>
    <col min="12032" max="12032" width="61.453125" style="114" bestFit="1" customWidth="1"/>
    <col min="12033" max="12033" width="12.90625" style="114" customWidth="1"/>
    <col min="12034" max="12034" width="12.1796875" style="114" customWidth="1"/>
    <col min="12035" max="12035" width="79" style="114" bestFit="1" customWidth="1"/>
    <col min="12036" max="12036" width="10.6328125" style="114" customWidth="1"/>
    <col min="12037" max="12037" width="12.54296875" style="114" bestFit="1" customWidth="1"/>
    <col min="12038" max="12038" width="18.08984375" style="114" customWidth="1"/>
    <col min="12039" max="12039" width="10.6328125" style="114" bestFit="1" customWidth="1"/>
    <col min="12040" max="12286" width="9.08984375" style="114"/>
    <col min="12287" max="12287" width="12.1796875" style="114" customWidth="1"/>
    <col min="12288" max="12288" width="61.453125" style="114" bestFit="1" customWidth="1"/>
    <col min="12289" max="12289" width="12.90625" style="114" customWidth="1"/>
    <col min="12290" max="12290" width="12.1796875" style="114" customWidth="1"/>
    <col min="12291" max="12291" width="79" style="114" bestFit="1" customWidth="1"/>
    <col min="12292" max="12292" width="10.6328125" style="114" customWidth="1"/>
    <col min="12293" max="12293" width="12.54296875" style="114" bestFit="1" customWidth="1"/>
    <col min="12294" max="12294" width="18.08984375" style="114" customWidth="1"/>
    <col min="12295" max="12295" width="10.6328125" style="114" bestFit="1" customWidth="1"/>
    <col min="12296" max="12542" width="9.08984375" style="114"/>
    <col min="12543" max="12543" width="12.1796875" style="114" customWidth="1"/>
    <col min="12544" max="12544" width="61.453125" style="114" bestFit="1" customWidth="1"/>
    <col min="12545" max="12545" width="12.90625" style="114" customWidth="1"/>
    <col min="12546" max="12546" width="12.1796875" style="114" customWidth="1"/>
    <col min="12547" max="12547" width="79" style="114" bestFit="1" customWidth="1"/>
    <col min="12548" max="12548" width="10.6328125" style="114" customWidth="1"/>
    <col min="12549" max="12549" width="12.54296875" style="114" bestFit="1" customWidth="1"/>
    <col min="12550" max="12550" width="18.08984375" style="114" customWidth="1"/>
    <col min="12551" max="12551" width="10.6328125" style="114" bestFit="1" customWidth="1"/>
    <col min="12552" max="12798" width="9.08984375" style="114"/>
    <col min="12799" max="12799" width="12.1796875" style="114" customWidth="1"/>
    <col min="12800" max="12800" width="61.453125" style="114" bestFit="1" customWidth="1"/>
    <col min="12801" max="12801" width="12.90625" style="114" customWidth="1"/>
    <col min="12802" max="12802" width="12.1796875" style="114" customWidth="1"/>
    <col min="12803" max="12803" width="79" style="114" bestFit="1" customWidth="1"/>
    <col min="12804" max="12804" width="10.6328125" style="114" customWidth="1"/>
    <col min="12805" max="12805" width="12.54296875" style="114" bestFit="1" customWidth="1"/>
    <col min="12806" max="12806" width="18.08984375" style="114" customWidth="1"/>
    <col min="12807" max="12807" width="10.6328125" style="114" bestFit="1" customWidth="1"/>
    <col min="12808" max="13054" width="9.08984375" style="114"/>
    <col min="13055" max="13055" width="12.1796875" style="114" customWidth="1"/>
    <col min="13056" max="13056" width="61.453125" style="114" bestFit="1" customWidth="1"/>
    <col min="13057" max="13057" width="12.90625" style="114" customWidth="1"/>
    <col min="13058" max="13058" width="12.1796875" style="114" customWidth="1"/>
    <col min="13059" max="13059" width="79" style="114" bestFit="1" customWidth="1"/>
    <col min="13060" max="13060" width="10.6328125" style="114" customWidth="1"/>
    <col min="13061" max="13061" width="12.54296875" style="114" bestFit="1" customWidth="1"/>
    <col min="13062" max="13062" width="18.08984375" style="114" customWidth="1"/>
    <col min="13063" max="13063" width="10.6328125" style="114" bestFit="1" customWidth="1"/>
    <col min="13064" max="13310" width="9.08984375" style="114"/>
    <col min="13311" max="13311" width="12.1796875" style="114" customWidth="1"/>
    <col min="13312" max="13312" width="61.453125" style="114" bestFit="1" customWidth="1"/>
    <col min="13313" max="13313" width="12.90625" style="114" customWidth="1"/>
    <col min="13314" max="13314" width="12.1796875" style="114" customWidth="1"/>
    <col min="13315" max="13315" width="79" style="114" bestFit="1" customWidth="1"/>
    <col min="13316" max="13316" width="10.6328125" style="114" customWidth="1"/>
    <col min="13317" max="13317" width="12.54296875" style="114" bestFit="1" customWidth="1"/>
    <col min="13318" max="13318" width="18.08984375" style="114" customWidth="1"/>
    <col min="13319" max="13319" width="10.6328125" style="114" bestFit="1" customWidth="1"/>
    <col min="13320" max="13566" width="9.08984375" style="114"/>
    <col min="13567" max="13567" width="12.1796875" style="114" customWidth="1"/>
    <col min="13568" max="13568" width="61.453125" style="114" bestFit="1" customWidth="1"/>
    <col min="13569" max="13569" width="12.90625" style="114" customWidth="1"/>
    <col min="13570" max="13570" width="12.1796875" style="114" customWidth="1"/>
    <col min="13571" max="13571" width="79" style="114" bestFit="1" customWidth="1"/>
    <col min="13572" max="13572" width="10.6328125" style="114" customWidth="1"/>
    <col min="13573" max="13573" width="12.54296875" style="114" bestFit="1" customWidth="1"/>
    <col min="13574" max="13574" width="18.08984375" style="114" customWidth="1"/>
    <col min="13575" max="13575" width="10.6328125" style="114" bestFit="1" customWidth="1"/>
    <col min="13576" max="13822" width="9.08984375" style="114"/>
    <col min="13823" max="13823" width="12.1796875" style="114" customWidth="1"/>
    <col min="13824" max="13824" width="61.453125" style="114" bestFit="1" customWidth="1"/>
    <col min="13825" max="13825" width="12.90625" style="114" customWidth="1"/>
    <col min="13826" max="13826" width="12.1796875" style="114" customWidth="1"/>
    <col min="13827" max="13827" width="79" style="114" bestFit="1" customWidth="1"/>
    <col min="13828" max="13828" width="10.6328125" style="114" customWidth="1"/>
    <col min="13829" max="13829" width="12.54296875" style="114" bestFit="1" customWidth="1"/>
    <col min="13830" max="13830" width="18.08984375" style="114" customWidth="1"/>
    <col min="13831" max="13831" width="10.6328125" style="114" bestFit="1" customWidth="1"/>
    <col min="13832" max="14078" width="9.08984375" style="114"/>
    <col min="14079" max="14079" width="12.1796875" style="114" customWidth="1"/>
    <col min="14080" max="14080" width="61.453125" style="114" bestFit="1" customWidth="1"/>
    <col min="14081" max="14081" width="12.90625" style="114" customWidth="1"/>
    <col min="14082" max="14082" width="12.1796875" style="114" customWidth="1"/>
    <col min="14083" max="14083" width="79" style="114" bestFit="1" customWidth="1"/>
    <col min="14084" max="14084" width="10.6328125" style="114" customWidth="1"/>
    <col min="14085" max="14085" width="12.54296875" style="114" bestFit="1" customWidth="1"/>
    <col min="14086" max="14086" width="18.08984375" style="114" customWidth="1"/>
    <col min="14087" max="14087" width="10.6328125" style="114" bestFit="1" customWidth="1"/>
    <col min="14088" max="14334" width="9.08984375" style="114"/>
    <col min="14335" max="14335" width="12.1796875" style="114" customWidth="1"/>
    <col min="14336" max="14336" width="61.453125" style="114" bestFit="1" customWidth="1"/>
    <col min="14337" max="14337" width="12.90625" style="114" customWidth="1"/>
    <col min="14338" max="14338" width="12.1796875" style="114" customWidth="1"/>
    <col min="14339" max="14339" width="79" style="114" bestFit="1" customWidth="1"/>
    <col min="14340" max="14340" width="10.6328125" style="114" customWidth="1"/>
    <col min="14341" max="14341" width="12.54296875" style="114" bestFit="1" customWidth="1"/>
    <col min="14342" max="14342" width="18.08984375" style="114" customWidth="1"/>
    <col min="14343" max="14343" width="10.6328125" style="114" bestFit="1" customWidth="1"/>
    <col min="14344" max="14590" width="9.08984375" style="114"/>
    <col min="14591" max="14591" width="12.1796875" style="114" customWidth="1"/>
    <col min="14592" max="14592" width="61.453125" style="114" bestFit="1" customWidth="1"/>
    <col min="14593" max="14593" width="12.90625" style="114" customWidth="1"/>
    <col min="14594" max="14594" width="12.1796875" style="114" customWidth="1"/>
    <col min="14595" max="14595" width="79" style="114" bestFit="1" customWidth="1"/>
    <col min="14596" max="14596" width="10.6328125" style="114" customWidth="1"/>
    <col min="14597" max="14597" width="12.54296875" style="114" bestFit="1" customWidth="1"/>
    <col min="14598" max="14598" width="18.08984375" style="114" customWidth="1"/>
    <col min="14599" max="14599" width="10.6328125" style="114" bestFit="1" customWidth="1"/>
    <col min="14600" max="14846" width="9.08984375" style="114"/>
    <col min="14847" max="14847" width="12.1796875" style="114" customWidth="1"/>
    <col min="14848" max="14848" width="61.453125" style="114" bestFit="1" customWidth="1"/>
    <col min="14849" max="14849" width="12.90625" style="114" customWidth="1"/>
    <col min="14850" max="14850" width="12.1796875" style="114" customWidth="1"/>
    <col min="14851" max="14851" width="79" style="114" bestFit="1" customWidth="1"/>
    <col min="14852" max="14852" width="10.6328125" style="114" customWidth="1"/>
    <col min="14853" max="14853" width="12.54296875" style="114" bestFit="1" customWidth="1"/>
    <col min="14854" max="14854" width="18.08984375" style="114" customWidth="1"/>
    <col min="14855" max="14855" width="10.6328125" style="114" bestFit="1" customWidth="1"/>
    <col min="14856" max="15102" width="9.08984375" style="114"/>
    <col min="15103" max="15103" width="12.1796875" style="114" customWidth="1"/>
    <col min="15104" max="15104" width="61.453125" style="114" bestFit="1" customWidth="1"/>
    <col min="15105" max="15105" width="12.90625" style="114" customWidth="1"/>
    <col min="15106" max="15106" width="12.1796875" style="114" customWidth="1"/>
    <col min="15107" max="15107" width="79" style="114" bestFit="1" customWidth="1"/>
    <col min="15108" max="15108" width="10.6328125" style="114" customWidth="1"/>
    <col min="15109" max="15109" width="12.54296875" style="114" bestFit="1" customWidth="1"/>
    <col min="15110" max="15110" width="18.08984375" style="114" customWidth="1"/>
    <col min="15111" max="15111" width="10.6328125" style="114" bestFit="1" customWidth="1"/>
    <col min="15112" max="15358" width="9.08984375" style="114"/>
    <col min="15359" max="15359" width="12.1796875" style="114" customWidth="1"/>
    <col min="15360" max="15360" width="61.453125" style="114" bestFit="1" customWidth="1"/>
    <col min="15361" max="15361" width="12.90625" style="114" customWidth="1"/>
    <col min="15362" max="15362" width="12.1796875" style="114" customWidth="1"/>
    <col min="15363" max="15363" width="79" style="114" bestFit="1" customWidth="1"/>
    <col min="15364" max="15364" width="10.6328125" style="114" customWidth="1"/>
    <col min="15365" max="15365" width="12.54296875" style="114" bestFit="1" customWidth="1"/>
    <col min="15366" max="15366" width="18.08984375" style="114" customWidth="1"/>
    <col min="15367" max="15367" width="10.6328125" style="114" bestFit="1" customWidth="1"/>
    <col min="15368" max="15614" width="9.08984375" style="114"/>
    <col min="15615" max="15615" width="12.1796875" style="114" customWidth="1"/>
    <col min="15616" max="15616" width="61.453125" style="114" bestFit="1" customWidth="1"/>
    <col min="15617" max="15617" width="12.90625" style="114" customWidth="1"/>
    <col min="15618" max="15618" width="12.1796875" style="114" customWidth="1"/>
    <col min="15619" max="15619" width="79" style="114" bestFit="1" customWidth="1"/>
    <col min="15620" max="15620" width="10.6328125" style="114" customWidth="1"/>
    <col min="15621" max="15621" width="12.54296875" style="114" bestFit="1" customWidth="1"/>
    <col min="15622" max="15622" width="18.08984375" style="114" customWidth="1"/>
    <col min="15623" max="15623" width="10.6328125" style="114" bestFit="1" customWidth="1"/>
    <col min="15624" max="15870" width="9.08984375" style="114"/>
    <col min="15871" max="15871" width="12.1796875" style="114" customWidth="1"/>
    <col min="15872" max="15872" width="61.453125" style="114" bestFit="1" customWidth="1"/>
    <col min="15873" max="15873" width="12.90625" style="114" customWidth="1"/>
    <col min="15874" max="15874" width="12.1796875" style="114" customWidth="1"/>
    <col min="15875" max="15875" width="79" style="114" bestFit="1" customWidth="1"/>
    <col min="15876" max="15876" width="10.6328125" style="114" customWidth="1"/>
    <col min="15877" max="15877" width="12.54296875" style="114" bestFit="1" customWidth="1"/>
    <col min="15878" max="15878" width="18.08984375" style="114" customWidth="1"/>
    <col min="15879" max="15879" width="10.6328125" style="114" bestFit="1" customWidth="1"/>
    <col min="15880" max="16126" width="9.08984375" style="114"/>
    <col min="16127" max="16127" width="12.1796875" style="114" customWidth="1"/>
    <col min="16128" max="16128" width="61.453125" style="114" bestFit="1" customWidth="1"/>
    <col min="16129" max="16129" width="12.90625" style="114" customWidth="1"/>
    <col min="16130" max="16130" width="12.1796875" style="114" customWidth="1"/>
    <col min="16131" max="16131" width="79" style="114" bestFit="1" customWidth="1"/>
    <col min="16132" max="16132" width="10.6328125" style="114" customWidth="1"/>
    <col min="16133" max="16133" width="12.54296875" style="114" bestFit="1" customWidth="1"/>
    <col min="16134" max="16134" width="18.08984375" style="114" customWidth="1"/>
    <col min="16135" max="16135" width="10.6328125" style="114" bestFit="1" customWidth="1"/>
    <col min="16136" max="16384" width="9.08984375" style="114"/>
  </cols>
  <sheetData>
    <row r="2" spans="2:12" ht="16" thickBot="1" x14ac:dyDescent="0.4">
      <c r="B2" s="183" t="s">
        <v>153</v>
      </c>
      <c r="C2" s="183"/>
      <c r="D2" s="183"/>
      <c r="E2" s="183"/>
      <c r="F2" s="183"/>
      <c r="G2" s="183"/>
    </row>
    <row r="3" spans="2:12" ht="15" customHeight="1" thickBot="1" x14ac:dyDescent="0.4">
      <c r="B3" s="116"/>
      <c r="C3" s="184" t="s">
        <v>77</v>
      </c>
      <c r="D3" s="184"/>
      <c r="E3" s="184"/>
      <c r="F3" s="184"/>
      <c r="G3" s="110"/>
    </row>
    <row r="4" spans="2:12" ht="19" thickBot="1" x14ac:dyDescent="0.5">
      <c r="B4" s="66"/>
      <c r="C4" s="61"/>
      <c r="D4" s="103" t="s">
        <v>0</v>
      </c>
      <c r="E4" s="66"/>
      <c r="F4" s="61"/>
      <c r="G4" s="103" t="s">
        <v>1</v>
      </c>
    </row>
    <row r="5" spans="2:12" ht="15" thickBot="1" x14ac:dyDescent="0.4">
      <c r="B5" s="65" t="s">
        <v>2</v>
      </c>
      <c r="C5" s="61" t="s">
        <v>3</v>
      </c>
      <c r="D5" s="104" t="s">
        <v>4</v>
      </c>
      <c r="E5" s="66" t="s">
        <v>2</v>
      </c>
      <c r="F5" s="61" t="s">
        <v>3</v>
      </c>
      <c r="G5" s="104" t="s">
        <v>4</v>
      </c>
    </row>
    <row r="6" spans="2:12" ht="15" thickBot="1" x14ac:dyDescent="0.4">
      <c r="B6" s="117" t="s">
        <v>43</v>
      </c>
      <c r="C6" s="95" t="s">
        <v>154</v>
      </c>
      <c r="D6" s="105">
        <v>1045594.77244983</v>
      </c>
      <c r="E6" s="96" t="s">
        <v>45</v>
      </c>
      <c r="F6" s="97" t="s">
        <v>46</v>
      </c>
      <c r="G6" s="106">
        <v>257219.11497077</v>
      </c>
      <c r="K6" s="118"/>
      <c r="L6" s="107"/>
    </row>
    <row r="7" spans="2:12" ht="15" thickBot="1" x14ac:dyDescent="0.4">
      <c r="B7" s="117" t="s">
        <v>49</v>
      </c>
      <c r="C7" s="95" t="s">
        <v>50</v>
      </c>
      <c r="D7" s="105">
        <v>564343.76295110001</v>
      </c>
      <c r="E7" s="96" t="s">
        <v>134</v>
      </c>
      <c r="F7" s="97" t="s">
        <v>155</v>
      </c>
      <c r="G7" s="106">
        <v>26465.066513999998</v>
      </c>
      <c r="K7" s="118"/>
      <c r="L7" s="107"/>
    </row>
    <row r="8" spans="2:12" ht="15" thickBot="1" x14ac:dyDescent="0.4">
      <c r="B8" s="117" t="s">
        <v>57</v>
      </c>
      <c r="C8" s="95" t="s">
        <v>58</v>
      </c>
      <c r="D8" s="105">
        <v>285628.62699972</v>
      </c>
      <c r="E8" s="96" t="s">
        <v>73</v>
      </c>
      <c r="F8" s="97" t="s">
        <v>74</v>
      </c>
      <c r="G8" s="106">
        <v>13894.547429</v>
      </c>
      <c r="K8" s="118"/>
      <c r="L8" s="107"/>
    </row>
    <row r="9" spans="2:12" ht="15" thickBot="1" x14ac:dyDescent="0.4">
      <c r="B9" s="117" t="s">
        <v>59</v>
      </c>
      <c r="C9" s="95" t="s">
        <v>156</v>
      </c>
      <c r="D9" s="105">
        <v>245183.87256250001</v>
      </c>
      <c r="E9" s="96" t="s">
        <v>157</v>
      </c>
      <c r="F9" s="97" t="s">
        <v>158</v>
      </c>
      <c r="G9" s="106">
        <v>4892.0205599999999</v>
      </c>
      <c r="K9" s="118"/>
      <c r="L9" s="107"/>
    </row>
    <row r="10" spans="2:12" ht="15" thickBot="1" x14ac:dyDescent="0.4">
      <c r="B10" s="96" t="s">
        <v>71</v>
      </c>
      <c r="C10" s="95" t="s">
        <v>72</v>
      </c>
      <c r="D10" s="105">
        <v>206949.84049857999</v>
      </c>
      <c r="E10" s="96" t="s">
        <v>159</v>
      </c>
      <c r="F10" s="97" t="s">
        <v>160</v>
      </c>
      <c r="G10" s="106">
        <v>4827.6776829999999</v>
      </c>
      <c r="K10" s="118"/>
      <c r="L10" s="107"/>
    </row>
    <row r="11" spans="2:12" ht="15" thickBot="1" x14ac:dyDescent="0.4">
      <c r="B11" s="117" t="s">
        <v>122</v>
      </c>
      <c r="C11" s="95" t="s">
        <v>123</v>
      </c>
      <c r="D11" s="105">
        <v>82003.096826559995</v>
      </c>
      <c r="E11" s="96" t="s">
        <v>161</v>
      </c>
      <c r="F11" s="97" t="s">
        <v>162</v>
      </c>
      <c r="G11" s="106">
        <v>3091.071535</v>
      </c>
      <c r="K11" s="118"/>
      <c r="L11" s="107"/>
    </row>
    <row r="12" spans="2:12" ht="15" thickBot="1" x14ac:dyDescent="0.4">
      <c r="B12" s="117" t="s">
        <v>53</v>
      </c>
      <c r="C12" s="95" t="s">
        <v>54</v>
      </c>
      <c r="D12" s="105">
        <v>18237.71811709</v>
      </c>
      <c r="E12" s="96" t="s">
        <v>163</v>
      </c>
      <c r="F12" s="97" t="s">
        <v>164</v>
      </c>
      <c r="G12" s="106">
        <v>2320.473</v>
      </c>
      <c r="K12" s="118"/>
      <c r="L12" s="107"/>
    </row>
    <row r="13" spans="2:12" ht="15" thickBot="1" x14ac:dyDescent="0.4">
      <c r="B13" s="96" t="s">
        <v>47</v>
      </c>
      <c r="C13" s="95" t="s">
        <v>48</v>
      </c>
      <c r="D13" s="105">
        <v>6660.02524386</v>
      </c>
      <c r="E13" s="96" t="s">
        <v>135</v>
      </c>
      <c r="F13" s="97" t="s">
        <v>76</v>
      </c>
      <c r="G13" s="106">
        <v>2270.0822290000001</v>
      </c>
      <c r="K13" s="118"/>
      <c r="L13" s="107"/>
    </row>
    <row r="14" spans="2:12" ht="15" thickBot="1" x14ac:dyDescent="0.4">
      <c r="B14" s="96" t="s">
        <v>75</v>
      </c>
      <c r="C14" s="95" t="s">
        <v>165</v>
      </c>
      <c r="D14" s="105">
        <v>5609.1651576099994</v>
      </c>
      <c r="E14" s="96" t="s">
        <v>64</v>
      </c>
      <c r="F14" s="97" t="s">
        <v>65</v>
      </c>
      <c r="G14" s="106">
        <v>2159.2430049999998</v>
      </c>
      <c r="K14" s="118"/>
      <c r="L14" s="107"/>
    </row>
    <row r="15" spans="2:12" ht="15" thickBot="1" x14ac:dyDescent="0.4">
      <c r="B15" s="96" t="s">
        <v>66</v>
      </c>
      <c r="C15" s="95" t="s">
        <v>143</v>
      </c>
      <c r="D15" s="105">
        <v>3228.2166911700001</v>
      </c>
      <c r="E15" s="96" t="s">
        <v>119</v>
      </c>
      <c r="F15" s="97" t="s">
        <v>120</v>
      </c>
      <c r="G15" s="106">
        <v>1982.6784419999999</v>
      </c>
      <c r="K15" s="118"/>
      <c r="L15" s="107"/>
    </row>
    <row r="16" spans="2:12" ht="15" thickBot="1" x14ac:dyDescent="0.4">
      <c r="B16" s="65" t="s">
        <v>41</v>
      </c>
      <c r="C16" s="95"/>
      <c r="D16" s="105">
        <v>2467329.397659549</v>
      </c>
      <c r="E16" s="65" t="s">
        <v>41</v>
      </c>
      <c r="F16" s="95"/>
      <c r="G16" s="106">
        <v>358836.41344277002</v>
      </c>
      <c r="K16" s="118"/>
      <c r="L16" s="107"/>
    </row>
    <row r="17" spans="2:9" ht="15" thickBot="1" x14ac:dyDescent="0.4">
      <c r="D17" s="120"/>
      <c r="E17" s="98"/>
      <c r="F17" s="121"/>
      <c r="G17" s="122"/>
      <c r="H17" s="98"/>
    </row>
    <row r="18" spans="2:9" ht="15" customHeight="1" thickBot="1" x14ac:dyDescent="0.4">
      <c r="B18" s="116"/>
      <c r="C18" s="184" t="s">
        <v>92</v>
      </c>
      <c r="D18" s="184"/>
      <c r="E18" s="184"/>
      <c r="F18" s="184"/>
      <c r="G18" s="123"/>
    </row>
    <row r="19" spans="2:9" ht="19" thickBot="1" x14ac:dyDescent="0.5">
      <c r="B19" s="116"/>
      <c r="C19" s="61"/>
      <c r="D19" s="103" t="s">
        <v>0</v>
      </c>
      <c r="E19" s="66"/>
      <c r="F19" s="61"/>
      <c r="G19" s="103" t="s">
        <v>1</v>
      </c>
      <c r="H19" s="4"/>
    </row>
    <row r="20" spans="2:9" ht="15" thickBot="1" x14ac:dyDescent="0.4">
      <c r="B20" s="66" t="s">
        <v>2</v>
      </c>
      <c r="C20" s="61" t="s">
        <v>3</v>
      </c>
      <c r="D20" s="104" t="s">
        <v>4</v>
      </c>
      <c r="E20" s="66" t="s">
        <v>2</v>
      </c>
      <c r="F20" s="61" t="s">
        <v>3</v>
      </c>
      <c r="G20" s="104" t="s">
        <v>4</v>
      </c>
      <c r="H20" s="4"/>
      <c r="I20" s="124"/>
    </row>
    <row r="21" spans="2:9" ht="15" thickBot="1" x14ac:dyDescent="0.4">
      <c r="B21" s="65" t="s">
        <v>43</v>
      </c>
      <c r="C21" s="95" t="s">
        <v>154</v>
      </c>
      <c r="D21" s="106">
        <v>1033910.1518014499</v>
      </c>
      <c r="E21" s="65" t="s">
        <v>64</v>
      </c>
      <c r="F21" s="61" t="s">
        <v>65</v>
      </c>
      <c r="G21" s="106">
        <v>73420.216480000003</v>
      </c>
      <c r="H21" s="4"/>
    </row>
    <row r="22" spans="2:9" ht="15" thickBot="1" x14ac:dyDescent="0.4">
      <c r="B22" s="65" t="s">
        <v>71</v>
      </c>
      <c r="C22" s="95" t="s">
        <v>72</v>
      </c>
      <c r="D22" s="106">
        <v>515700.02495701</v>
      </c>
      <c r="E22" s="65" t="s">
        <v>78</v>
      </c>
      <c r="F22" s="61" t="s">
        <v>166</v>
      </c>
      <c r="G22" s="106">
        <v>55488.300861999996</v>
      </c>
      <c r="H22" s="4"/>
    </row>
    <row r="23" spans="2:9" ht="15" thickBot="1" x14ac:dyDescent="0.4">
      <c r="B23" s="65" t="s">
        <v>57</v>
      </c>
      <c r="C23" s="95" t="s">
        <v>58</v>
      </c>
      <c r="D23" s="106">
        <v>221401.41886044</v>
      </c>
      <c r="E23" s="65" t="s">
        <v>108</v>
      </c>
      <c r="F23" s="145" t="s">
        <v>167</v>
      </c>
      <c r="G23" s="106">
        <v>35815.230736999998</v>
      </c>
      <c r="H23" s="4"/>
    </row>
    <row r="24" spans="2:9" ht="15" thickBot="1" x14ac:dyDescent="0.4">
      <c r="B24" s="65" t="s">
        <v>90</v>
      </c>
      <c r="C24" s="95" t="s">
        <v>91</v>
      </c>
      <c r="D24" s="106">
        <v>123311.83634772</v>
      </c>
      <c r="E24" s="65" t="s">
        <v>83</v>
      </c>
      <c r="F24" s="61" t="s">
        <v>84</v>
      </c>
      <c r="G24" s="106">
        <v>22950.802502999999</v>
      </c>
      <c r="H24" s="4"/>
      <c r="I24" s="124"/>
    </row>
    <row r="25" spans="2:9" ht="15" thickBot="1" x14ac:dyDescent="0.4">
      <c r="B25" s="65" t="s">
        <v>79</v>
      </c>
      <c r="C25" s="95" t="s">
        <v>80</v>
      </c>
      <c r="D25" s="106">
        <v>53199.877651199997</v>
      </c>
      <c r="E25" s="65" t="s">
        <v>168</v>
      </c>
      <c r="F25" s="61" t="s">
        <v>169</v>
      </c>
      <c r="G25" s="106">
        <v>21300.588982000001</v>
      </c>
      <c r="H25" s="4"/>
      <c r="I25" s="124"/>
    </row>
    <row r="26" spans="2:9" ht="15" thickBot="1" x14ac:dyDescent="0.4">
      <c r="B26" s="65" t="s">
        <v>170</v>
      </c>
      <c r="C26" s="95" t="s">
        <v>171</v>
      </c>
      <c r="D26" s="106">
        <v>14116.81675299</v>
      </c>
      <c r="E26" s="65" t="s">
        <v>172</v>
      </c>
      <c r="F26" s="61" t="s">
        <v>173</v>
      </c>
      <c r="G26" s="106">
        <v>18582.138747000001</v>
      </c>
      <c r="H26" s="4"/>
    </row>
    <row r="27" spans="2:9" ht="15" thickBot="1" x14ac:dyDescent="0.4">
      <c r="B27" s="65" t="s">
        <v>86</v>
      </c>
      <c r="C27" s="95" t="s">
        <v>87</v>
      </c>
      <c r="D27" s="106">
        <v>7619.6200561699998</v>
      </c>
      <c r="E27" s="65" t="s">
        <v>88</v>
      </c>
      <c r="F27" s="61" t="s">
        <v>89</v>
      </c>
      <c r="G27" s="106">
        <v>14117.243984000001</v>
      </c>
      <c r="H27" s="4"/>
      <c r="I27" s="124"/>
    </row>
    <row r="28" spans="2:9" ht="15" thickBot="1" x14ac:dyDescent="0.4">
      <c r="B28" s="65" t="s">
        <v>66</v>
      </c>
      <c r="C28" s="95" t="s">
        <v>174</v>
      </c>
      <c r="D28" s="106">
        <v>4518.1777552100002</v>
      </c>
      <c r="E28" s="65" t="s">
        <v>85</v>
      </c>
      <c r="F28" s="61" t="s">
        <v>175</v>
      </c>
      <c r="G28" s="106">
        <v>12743.950338000001</v>
      </c>
      <c r="H28" s="4"/>
      <c r="I28" s="124"/>
    </row>
    <row r="29" spans="2:9" ht="15" thickBot="1" x14ac:dyDescent="0.4">
      <c r="B29" s="65" t="s">
        <v>47</v>
      </c>
      <c r="C29" s="95" t="s">
        <v>48</v>
      </c>
      <c r="D29" s="106">
        <v>1280.4381869599999</v>
      </c>
      <c r="E29" s="65" t="s">
        <v>176</v>
      </c>
      <c r="F29" s="61" t="s">
        <v>177</v>
      </c>
      <c r="G29" s="106">
        <v>12126.495897000001</v>
      </c>
    </row>
    <row r="30" spans="2:9" ht="15" thickBot="1" x14ac:dyDescent="0.4">
      <c r="B30" s="67" t="s">
        <v>178</v>
      </c>
      <c r="C30" s="95" t="s">
        <v>179</v>
      </c>
      <c r="D30" s="106">
        <v>956.14178149999998</v>
      </c>
      <c r="E30" s="65" t="s">
        <v>137</v>
      </c>
      <c r="F30" s="61" t="s">
        <v>180</v>
      </c>
      <c r="G30" s="106">
        <v>11690.455434</v>
      </c>
    </row>
    <row r="31" spans="2:9" ht="15" thickBot="1" x14ac:dyDescent="0.4">
      <c r="B31" s="65" t="s">
        <v>41</v>
      </c>
      <c r="C31" s="125"/>
      <c r="D31" s="106">
        <v>1982246.2498034199</v>
      </c>
      <c r="E31" s="65" t="s">
        <v>41</v>
      </c>
      <c r="F31" s="125"/>
      <c r="G31" s="106">
        <v>901479.74690799997</v>
      </c>
    </row>
    <row r="32" spans="2:9" ht="15" thickBot="1" x14ac:dyDescent="0.4">
      <c r="B32" s="126"/>
      <c r="D32" s="127"/>
      <c r="E32" s="128"/>
      <c r="F32" s="4"/>
      <c r="G32" s="127"/>
      <c r="H32" s="129"/>
    </row>
    <row r="33" spans="2:12" ht="15" customHeight="1" thickBot="1" x14ac:dyDescent="0.4">
      <c r="B33" s="116"/>
      <c r="C33" s="185" t="s">
        <v>70</v>
      </c>
      <c r="D33" s="185"/>
      <c r="E33" s="185"/>
      <c r="F33" s="185"/>
      <c r="G33" s="111"/>
    </row>
    <row r="34" spans="2:12" s="115" customFormat="1" ht="19" thickBot="1" x14ac:dyDescent="0.5">
      <c r="B34" s="116"/>
      <c r="C34" s="125"/>
      <c r="D34" s="103" t="s">
        <v>0</v>
      </c>
      <c r="E34" s="116"/>
      <c r="F34" s="125"/>
      <c r="G34" s="106" t="s">
        <v>1</v>
      </c>
      <c r="H34" s="114"/>
      <c r="J34" s="114"/>
      <c r="K34" s="114"/>
      <c r="L34" s="114"/>
    </row>
    <row r="35" spans="2:12" s="115" customFormat="1" ht="15" thickBot="1" x14ac:dyDescent="0.4">
      <c r="B35" s="65" t="s">
        <v>2</v>
      </c>
      <c r="C35" s="125" t="s">
        <v>3</v>
      </c>
      <c r="D35" s="104" t="s">
        <v>4</v>
      </c>
      <c r="E35" s="65" t="s">
        <v>2</v>
      </c>
      <c r="F35" s="61" t="s">
        <v>3</v>
      </c>
      <c r="G35" s="104" t="s">
        <v>4</v>
      </c>
      <c r="H35" s="114"/>
      <c r="J35" s="114"/>
      <c r="K35" s="114"/>
      <c r="L35" s="114"/>
    </row>
    <row r="36" spans="2:12" s="115" customFormat="1" ht="15" thickBot="1" x14ac:dyDescent="0.4">
      <c r="B36" s="65" t="s">
        <v>43</v>
      </c>
      <c r="C36" s="95" t="s">
        <v>154</v>
      </c>
      <c r="D36" s="106">
        <v>1492729.96901066</v>
      </c>
      <c r="E36" s="65" t="s">
        <v>45</v>
      </c>
      <c r="F36" s="95" t="s">
        <v>46</v>
      </c>
      <c r="G36" s="106">
        <v>42085.506391989999</v>
      </c>
      <c r="H36" s="114"/>
      <c r="J36" s="114"/>
      <c r="K36" s="114"/>
      <c r="L36" s="114"/>
    </row>
    <row r="37" spans="2:12" s="115" customFormat="1" ht="15" thickBot="1" x14ac:dyDescent="0.4">
      <c r="B37" s="65" t="s">
        <v>57</v>
      </c>
      <c r="C37" s="125" t="s">
        <v>58</v>
      </c>
      <c r="D37" s="106">
        <v>95907.870463850006</v>
      </c>
      <c r="E37" s="65" t="s">
        <v>128</v>
      </c>
      <c r="F37" s="95" t="s">
        <v>129</v>
      </c>
      <c r="G37" s="106">
        <v>26236.971375000001</v>
      </c>
      <c r="H37" s="114"/>
      <c r="J37" s="114"/>
      <c r="K37" s="114"/>
      <c r="L37" s="114"/>
    </row>
    <row r="38" spans="2:12" s="115" customFormat="1" ht="15" thickBot="1" x14ac:dyDescent="0.4">
      <c r="B38" s="65" t="s">
        <v>181</v>
      </c>
      <c r="C38" s="125" t="s">
        <v>182</v>
      </c>
      <c r="D38" s="106">
        <v>24142.317899999998</v>
      </c>
      <c r="E38" s="65" t="s">
        <v>124</v>
      </c>
      <c r="F38" s="95" t="s">
        <v>183</v>
      </c>
      <c r="G38" s="106">
        <v>16529.341992999998</v>
      </c>
      <c r="H38" s="114"/>
      <c r="J38" s="114"/>
      <c r="K38" s="114"/>
      <c r="L38" s="114"/>
    </row>
    <row r="39" spans="2:12" s="115" customFormat="1" ht="15" thickBot="1" x14ac:dyDescent="0.4">
      <c r="B39" s="65" t="s">
        <v>60</v>
      </c>
      <c r="C39" s="125" t="s">
        <v>61</v>
      </c>
      <c r="D39" s="106">
        <v>3307.2408</v>
      </c>
      <c r="E39" s="65" t="s">
        <v>109</v>
      </c>
      <c r="F39" s="95" t="s">
        <v>184</v>
      </c>
      <c r="G39" s="106">
        <v>8292.7106970000004</v>
      </c>
      <c r="H39" s="114"/>
      <c r="J39" s="114"/>
      <c r="K39" s="114"/>
      <c r="L39" s="114"/>
    </row>
    <row r="40" spans="2:12" s="115" customFormat="1" ht="15" thickBot="1" x14ac:dyDescent="0.4">
      <c r="B40" s="65" t="s">
        <v>66</v>
      </c>
      <c r="C40" s="125" t="s">
        <v>143</v>
      </c>
      <c r="D40" s="106">
        <v>2082.1679474900002</v>
      </c>
      <c r="E40" s="65" t="s">
        <v>103</v>
      </c>
      <c r="F40" s="95" t="s">
        <v>185</v>
      </c>
      <c r="G40" s="106">
        <v>7965.0505910000002</v>
      </c>
      <c r="H40" s="114"/>
      <c r="J40" s="114"/>
      <c r="K40" s="114"/>
      <c r="L40" s="114"/>
    </row>
    <row r="41" spans="2:12" s="115" customFormat="1" ht="15" thickBot="1" x14ac:dyDescent="0.4">
      <c r="B41" s="65" t="s">
        <v>170</v>
      </c>
      <c r="C41" s="125" t="s">
        <v>171</v>
      </c>
      <c r="D41" s="106">
        <v>1898.0836784000001</v>
      </c>
      <c r="E41" s="65" t="s">
        <v>186</v>
      </c>
      <c r="F41" s="95" t="s">
        <v>187</v>
      </c>
      <c r="G41" s="106">
        <v>6151.5445659999996</v>
      </c>
      <c r="H41" s="114"/>
      <c r="J41" s="114"/>
      <c r="K41" s="114"/>
      <c r="L41" s="114"/>
    </row>
    <row r="42" spans="2:12" s="115" customFormat="1" ht="15" thickBot="1" x14ac:dyDescent="0.4">
      <c r="B42" s="65" t="s">
        <v>62</v>
      </c>
      <c r="C42" s="125" t="s">
        <v>63</v>
      </c>
      <c r="D42" s="106">
        <v>1402.5779147999999</v>
      </c>
      <c r="E42" s="65" t="s">
        <v>188</v>
      </c>
      <c r="F42" s="95" t="s">
        <v>189</v>
      </c>
      <c r="G42" s="106">
        <v>4897.3335040000002</v>
      </c>
      <c r="H42" s="114"/>
      <c r="J42" s="114"/>
      <c r="K42" s="114"/>
      <c r="L42" s="114"/>
    </row>
    <row r="43" spans="2:12" s="115" customFormat="1" ht="15" thickBot="1" x14ac:dyDescent="0.4">
      <c r="B43" s="65" t="s">
        <v>81</v>
      </c>
      <c r="C43" s="125" t="s">
        <v>82</v>
      </c>
      <c r="D43" s="106">
        <v>499.066506</v>
      </c>
      <c r="E43" s="65" t="s">
        <v>190</v>
      </c>
      <c r="F43" s="95" t="s">
        <v>191</v>
      </c>
      <c r="G43" s="106">
        <v>4771.1548919999996</v>
      </c>
      <c r="H43" s="114"/>
      <c r="J43" s="114"/>
      <c r="K43" s="114"/>
      <c r="L43" s="114"/>
    </row>
    <row r="44" spans="2:12" s="115" customFormat="1" ht="15" thickBot="1" x14ac:dyDescent="0.4">
      <c r="B44" s="65" t="s">
        <v>68</v>
      </c>
      <c r="C44" s="125" t="s">
        <v>69</v>
      </c>
      <c r="D44" s="106">
        <v>331.97843845</v>
      </c>
      <c r="E44" s="65" t="s">
        <v>132</v>
      </c>
      <c r="F44" s="95" t="s">
        <v>133</v>
      </c>
      <c r="G44" s="106">
        <v>4393.4571020000003</v>
      </c>
      <c r="H44" s="114"/>
      <c r="J44" s="114"/>
      <c r="K44" s="114"/>
      <c r="L44" s="114"/>
    </row>
    <row r="45" spans="2:12" s="115" customFormat="1" ht="15" thickBot="1" x14ac:dyDescent="0.4">
      <c r="B45" s="65" t="s">
        <v>192</v>
      </c>
      <c r="C45" s="125" t="s">
        <v>193</v>
      </c>
      <c r="D45" s="106">
        <v>155.11648944000001</v>
      </c>
      <c r="E45" s="65" t="s">
        <v>194</v>
      </c>
      <c r="F45" s="95" t="s">
        <v>195</v>
      </c>
      <c r="G45" s="106">
        <v>4342.4377530000002</v>
      </c>
      <c r="H45" s="114"/>
      <c r="J45" s="114"/>
      <c r="K45" s="114"/>
      <c r="L45" s="114"/>
    </row>
    <row r="46" spans="2:12" s="115" customFormat="1" ht="15" thickBot="1" x14ac:dyDescent="0.4">
      <c r="B46" s="65" t="s">
        <v>41</v>
      </c>
      <c r="C46" s="125"/>
      <c r="D46" s="106">
        <v>1622531.3358050401</v>
      </c>
      <c r="E46" s="65" t="s">
        <v>41</v>
      </c>
      <c r="F46" s="95"/>
      <c r="G46" s="106">
        <v>217342.85517298998</v>
      </c>
      <c r="H46" s="114"/>
      <c r="J46" s="114"/>
      <c r="K46" s="114"/>
      <c r="L46" s="114"/>
    </row>
    <row r="47" spans="2:12" s="115" customFormat="1" ht="15" thickBot="1" x14ac:dyDescent="0.4">
      <c r="B47" s="130"/>
      <c r="C47" s="114"/>
      <c r="D47" s="127"/>
      <c r="E47" s="129"/>
      <c r="F47" s="4"/>
      <c r="G47" s="112"/>
      <c r="H47" s="98"/>
      <c r="J47" s="114"/>
      <c r="K47" s="114"/>
      <c r="L47" s="114"/>
    </row>
    <row r="48" spans="2:12" s="115" customFormat="1" ht="16" thickBot="1" x14ac:dyDescent="0.4">
      <c r="B48" s="116"/>
      <c r="C48" s="182" t="s">
        <v>110</v>
      </c>
      <c r="D48" s="182"/>
      <c r="E48" s="182"/>
      <c r="F48" s="182"/>
      <c r="G48" s="111"/>
      <c r="H48" s="114"/>
      <c r="J48" s="114"/>
      <c r="K48" s="114"/>
      <c r="L48" s="114"/>
    </row>
    <row r="49" spans="2:12" s="115" customFormat="1" ht="19" thickBot="1" x14ac:dyDescent="0.5">
      <c r="B49" s="116"/>
      <c r="C49" s="125"/>
      <c r="D49" s="103" t="s">
        <v>0</v>
      </c>
      <c r="E49" s="116"/>
      <c r="F49" s="125"/>
      <c r="G49" s="106" t="s">
        <v>1</v>
      </c>
      <c r="H49" s="114"/>
      <c r="J49" s="114"/>
      <c r="K49" s="114"/>
      <c r="L49" s="114"/>
    </row>
    <row r="50" spans="2:12" s="115" customFormat="1" ht="15" thickBot="1" x14ac:dyDescent="0.4">
      <c r="B50" s="65" t="s">
        <v>2</v>
      </c>
      <c r="C50" s="61" t="s">
        <v>3</v>
      </c>
      <c r="D50" s="104" t="s">
        <v>4</v>
      </c>
      <c r="E50" s="65" t="s">
        <v>2</v>
      </c>
      <c r="F50" s="61" t="s">
        <v>3</v>
      </c>
      <c r="G50" s="104" t="s">
        <v>4</v>
      </c>
      <c r="H50" s="114"/>
      <c r="J50" s="114"/>
      <c r="K50" s="114"/>
      <c r="L50" s="114"/>
    </row>
    <row r="51" spans="2:12" s="115" customFormat="1" ht="15" thickBot="1" x14ac:dyDescent="0.4">
      <c r="B51" s="65" t="s">
        <v>43</v>
      </c>
      <c r="C51" s="95" t="s">
        <v>44</v>
      </c>
      <c r="D51" s="106">
        <v>788748.14967571001</v>
      </c>
      <c r="E51" s="65" t="s">
        <v>45</v>
      </c>
      <c r="F51" s="95" t="s">
        <v>46</v>
      </c>
      <c r="G51" s="106">
        <v>500836.69422891998</v>
      </c>
      <c r="H51" s="114"/>
      <c r="J51" s="114"/>
      <c r="K51" s="114"/>
      <c r="L51" s="114"/>
    </row>
    <row r="52" spans="2:12" s="115" customFormat="1" ht="15" thickBot="1" x14ac:dyDescent="0.4">
      <c r="B52" s="65" t="s">
        <v>181</v>
      </c>
      <c r="C52" s="95" t="s">
        <v>196</v>
      </c>
      <c r="D52" s="106">
        <v>212037.889467</v>
      </c>
      <c r="E52" s="65" t="s">
        <v>55</v>
      </c>
      <c r="F52" s="95" t="s">
        <v>56</v>
      </c>
      <c r="G52" s="106">
        <v>32878.173395999998</v>
      </c>
      <c r="H52" s="114"/>
      <c r="J52" s="114"/>
      <c r="K52" s="114"/>
      <c r="L52" s="114"/>
    </row>
    <row r="53" spans="2:12" s="115" customFormat="1" ht="15" thickBot="1" x14ac:dyDescent="0.4">
      <c r="B53" s="65" t="s">
        <v>47</v>
      </c>
      <c r="C53" s="95" t="s">
        <v>48</v>
      </c>
      <c r="D53" s="106">
        <v>149009.05923682998</v>
      </c>
      <c r="E53" s="65" t="s">
        <v>51</v>
      </c>
      <c r="F53" s="95" t="s">
        <v>52</v>
      </c>
      <c r="G53" s="106">
        <v>9844.8742710000006</v>
      </c>
      <c r="H53" s="114"/>
      <c r="J53" s="114"/>
      <c r="K53" s="114"/>
      <c r="L53" s="114"/>
    </row>
    <row r="54" spans="2:12" s="115" customFormat="1" ht="15" thickBot="1" x14ac:dyDescent="0.4">
      <c r="B54" s="65" t="s">
        <v>49</v>
      </c>
      <c r="C54" s="95" t="s">
        <v>50</v>
      </c>
      <c r="D54" s="106">
        <v>101796.73484063</v>
      </c>
      <c r="E54" s="65" t="s">
        <v>113</v>
      </c>
      <c r="F54" s="95" t="s">
        <v>114</v>
      </c>
      <c r="G54" s="106">
        <v>3987.6678419999998</v>
      </c>
      <c r="H54" s="114"/>
      <c r="J54" s="114"/>
      <c r="K54" s="114"/>
      <c r="L54" s="114"/>
    </row>
    <row r="55" spans="2:12" s="115" customFormat="1" ht="15" thickBot="1" x14ac:dyDescent="0.4">
      <c r="B55" s="65" t="s">
        <v>122</v>
      </c>
      <c r="C55" s="95" t="s">
        <v>123</v>
      </c>
      <c r="D55" s="106">
        <v>94589.243739390004</v>
      </c>
      <c r="E55" s="65" t="s">
        <v>64</v>
      </c>
      <c r="F55" s="95" t="s">
        <v>65</v>
      </c>
      <c r="G55" s="106">
        <v>2719.1675519999999</v>
      </c>
      <c r="H55" s="114"/>
      <c r="J55" s="114"/>
      <c r="K55" s="114"/>
      <c r="L55" s="114"/>
    </row>
    <row r="56" spans="2:12" s="115" customFormat="1" ht="15" thickBot="1" x14ac:dyDescent="0.4">
      <c r="B56" s="65" t="s">
        <v>53</v>
      </c>
      <c r="C56" s="95" t="s">
        <v>54</v>
      </c>
      <c r="D56" s="106">
        <v>67001.969671350002</v>
      </c>
      <c r="E56" s="65" t="s">
        <v>111</v>
      </c>
      <c r="F56" s="95" t="s">
        <v>112</v>
      </c>
      <c r="G56" s="106">
        <v>2467.477903</v>
      </c>
      <c r="H56" s="114"/>
      <c r="J56" s="114"/>
      <c r="K56" s="114"/>
      <c r="L56" s="114"/>
    </row>
    <row r="57" spans="2:12" s="115" customFormat="1" ht="15" thickBot="1" x14ac:dyDescent="0.4">
      <c r="B57" s="65" t="s">
        <v>197</v>
      </c>
      <c r="C57" s="95" t="s">
        <v>198</v>
      </c>
      <c r="D57" s="106">
        <v>30516.058300000001</v>
      </c>
      <c r="E57" s="65" t="s">
        <v>130</v>
      </c>
      <c r="F57" s="95" t="s">
        <v>131</v>
      </c>
      <c r="G57" s="106">
        <v>2460.4538459999999</v>
      </c>
      <c r="H57" s="114"/>
      <c r="J57" s="114"/>
      <c r="K57" s="114"/>
      <c r="L57" s="114"/>
    </row>
    <row r="58" spans="2:12" s="115" customFormat="1" ht="15" thickBot="1" x14ac:dyDescent="0.4">
      <c r="B58" s="65" t="s">
        <v>199</v>
      </c>
      <c r="C58" s="95" t="s">
        <v>200</v>
      </c>
      <c r="D58" s="106">
        <v>24209.027311999998</v>
      </c>
      <c r="E58" s="65" t="s">
        <v>201</v>
      </c>
      <c r="F58" s="95" t="s">
        <v>202</v>
      </c>
      <c r="G58" s="106">
        <v>2143.042985</v>
      </c>
      <c r="H58" s="114"/>
      <c r="J58" s="114"/>
      <c r="K58" s="114"/>
      <c r="L58" s="114"/>
    </row>
    <row r="59" spans="2:12" s="115" customFormat="1" ht="15" thickBot="1" x14ac:dyDescent="0.4">
      <c r="B59" s="65" t="s">
        <v>60</v>
      </c>
      <c r="C59" s="95" t="s">
        <v>61</v>
      </c>
      <c r="D59" s="106">
        <v>21040.280213499998</v>
      </c>
      <c r="E59" s="65" t="s">
        <v>203</v>
      </c>
      <c r="F59" s="95" t="s">
        <v>204</v>
      </c>
      <c r="G59" s="106">
        <v>1999.9519829999999</v>
      </c>
      <c r="H59" s="114"/>
      <c r="J59" s="114"/>
      <c r="K59" s="114"/>
      <c r="L59" s="114"/>
    </row>
    <row r="60" spans="2:12" s="115" customFormat="1" ht="15" thickBot="1" x14ac:dyDescent="0.4">
      <c r="B60" s="65" t="s">
        <v>205</v>
      </c>
      <c r="C60" s="95" t="s">
        <v>206</v>
      </c>
      <c r="D60" s="106">
        <v>12138.721499649999</v>
      </c>
      <c r="E60" s="65" t="s">
        <v>115</v>
      </c>
      <c r="F60" s="95" t="s">
        <v>116</v>
      </c>
      <c r="G60" s="106">
        <v>1645.5947590000001</v>
      </c>
      <c r="H60" s="114"/>
      <c r="J60" s="114"/>
      <c r="K60" s="114"/>
      <c r="L60" s="114"/>
    </row>
    <row r="61" spans="2:12" s="115" customFormat="1" ht="15" thickBot="1" x14ac:dyDescent="0.4">
      <c r="B61" s="65" t="s">
        <v>41</v>
      </c>
      <c r="C61" s="125"/>
      <c r="D61" s="106">
        <v>1536684.9566260499</v>
      </c>
      <c r="E61" s="65" t="s">
        <v>41</v>
      </c>
      <c r="F61" s="125"/>
      <c r="G61" s="106">
        <v>606818.92785792006</v>
      </c>
      <c r="H61" s="114"/>
      <c r="J61" s="114"/>
      <c r="K61" s="114"/>
      <c r="L61" s="114"/>
    </row>
    <row r="62" spans="2:12" s="115" customFormat="1" ht="15" thickBot="1" x14ac:dyDescent="0.4">
      <c r="B62" s="126"/>
      <c r="C62" s="114"/>
      <c r="D62" s="107"/>
      <c r="E62" s="131"/>
      <c r="F62" s="114"/>
      <c r="G62" s="112"/>
      <c r="H62" s="98"/>
      <c r="J62" s="114"/>
      <c r="K62" s="114"/>
      <c r="L62" s="114"/>
    </row>
    <row r="63" spans="2:12" s="115" customFormat="1" ht="15.75" customHeight="1" thickBot="1" x14ac:dyDescent="0.4">
      <c r="B63" s="66"/>
      <c r="C63" s="182" t="s">
        <v>207</v>
      </c>
      <c r="D63" s="182"/>
      <c r="E63" s="182"/>
      <c r="F63" s="182"/>
      <c r="G63" s="110"/>
      <c r="H63" s="114"/>
      <c r="J63" s="114"/>
      <c r="K63" s="114"/>
      <c r="L63" s="114"/>
    </row>
    <row r="64" spans="2:12" s="115" customFormat="1" ht="19" thickBot="1" x14ac:dyDescent="0.5">
      <c r="B64" s="132"/>
      <c r="C64" s="133"/>
      <c r="D64" s="108" t="s">
        <v>0</v>
      </c>
      <c r="E64" s="134"/>
      <c r="F64" s="133"/>
      <c r="G64" s="113" t="s">
        <v>1</v>
      </c>
      <c r="H64" s="114"/>
      <c r="J64" s="114"/>
      <c r="K64" s="114"/>
      <c r="L64" s="114"/>
    </row>
    <row r="65" spans="2:12" s="115" customFormat="1" ht="15" thickBot="1" x14ac:dyDescent="0.4">
      <c r="B65" s="65" t="s">
        <v>2</v>
      </c>
      <c r="C65" s="61" t="s">
        <v>3</v>
      </c>
      <c r="D65" s="104" t="s">
        <v>4</v>
      </c>
      <c r="E65" s="65" t="s">
        <v>2</v>
      </c>
      <c r="F65" s="61" t="s">
        <v>3</v>
      </c>
      <c r="G65" s="104" t="s">
        <v>4</v>
      </c>
      <c r="H65" s="114"/>
      <c r="J65" s="114"/>
      <c r="K65" s="114"/>
      <c r="L65" s="114"/>
    </row>
    <row r="66" spans="2:12" s="115" customFormat="1" ht="15" thickBot="1" x14ac:dyDescent="0.4">
      <c r="B66" s="65" t="s">
        <v>43</v>
      </c>
      <c r="C66" s="95" t="s">
        <v>44</v>
      </c>
      <c r="D66" s="106">
        <v>1385296.2442128898</v>
      </c>
      <c r="E66" s="65">
        <v>1001190000</v>
      </c>
      <c r="F66" s="95" t="s">
        <v>218</v>
      </c>
      <c r="G66" s="106">
        <v>112079.751903</v>
      </c>
      <c r="H66" s="114"/>
      <c r="J66" s="114"/>
      <c r="K66" s="114"/>
      <c r="L66" s="114"/>
    </row>
    <row r="67" spans="2:12" s="115" customFormat="1" ht="15" thickBot="1" x14ac:dyDescent="0.4">
      <c r="B67" s="65" t="s">
        <v>79</v>
      </c>
      <c r="C67" s="95" t="s">
        <v>80</v>
      </c>
      <c r="D67" s="106">
        <v>18757.894364619999</v>
      </c>
      <c r="E67" s="65">
        <v>1001990000</v>
      </c>
      <c r="F67" s="95" t="s">
        <v>219</v>
      </c>
      <c r="G67" s="106">
        <v>4533.997249</v>
      </c>
      <c r="H67" s="114"/>
      <c r="J67" s="114"/>
      <c r="K67" s="114"/>
      <c r="L67" s="114"/>
    </row>
    <row r="68" spans="2:12" s="115" customFormat="1" ht="15" thickBot="1" x14ac:dyDescent="0.4">
      <c r="B68" s="65" t="s">
        <v>47</v>
      </c>
      <c r="C68" s="95" t="s">
        <v>48</v>
      </c>
      <c r="D68" s="106">
        <v>15596.34524875</v>
      </c>
      <c r="E68" s="65">
        <v>8807300000</v>
      </c>
      <c r="F68" s="95" t="s">
        <v>142</v>
      </c>
      <c r="G68" s="106">
        <v>3517.2855789999999</v>
      </c>
      <c r="H68" s="114"/>
      <c r="J68" s="114"/>
      <c r="K68" s="114"/>
      <c r="L68" s="114"/>
    </row>
    <row r="69" spans="2:12" s="115" customFormat="1" ht="15" thickBot="1" x14ac:dyDescent="0.4">
      <c r="B69" s="65" t="s">
        <v>53</v>
      </c>
      <c r="C69" s="95" t="s">
        <v>54</v>
      </c>
      <c r="D69" s="106">
        <v>5236.9776969599998</v>
      </c>
      <c r="E69" s="65">
        <v>8703332000</v>
      </c>
      <c r="F69" s="95" t="s">
        <v>121</v>
      </c>
      <c r="G69" s="106">
        <v>3081.2774749999999</v>
      </c>
      <c r="H69" s="114"/>
      <c r="J69" s="114"/>
      <c r="K69" s="114"/>
      <c r="L69" s="114"/>
    </row>
    <row r="70" spans="2:12" s="115" customFormat="1" ht="15" thickBot="1" x14ac:dyDescent="0.4">
      <c r="B70" s="65" t="s">
        <v>66</v>
      </c>
      <c r="C70" s="95" t="s">
        <v>67</v>
      </c>
      <c r="D70" s="106">
        <v>980.49054597999998</v>
      </c>
      <c r="E70" s="65">
        <v>8703222000</v>
      </c>
      <c r="F70" s="95" t="s">
        <v>220</v>
      </c>
      <c r="G70" s="106">
        <v>1329.0818260000001</v>
      </c>
      <c r="H70" s="114"/>
      <c r="J70" s="114"/>
      <c r="K70" s="114"/>
      <c r="L70" s="114"/>
    </row>
    <row r="71" spans="2:12" s="115" customFormat="1" ht="15" thickBot="1" x14ac:dyDescent="0.4">
      <c r="B71" s="65" t="s">
        <v>60</v>
      </c>
      <c r="C71" s="95" t="s">
        <v>61</v>
      </c>
      <c r="D71" s="106">
        <v>404.65127999999999</v>
      </c>
      <c r="E71" s="65">
        <v>8411820000</v>
      </c>
      <c r="F71" s="95" t="s">
        <v>125</v>
      </c>
      <c r="G71" s="106">
        <v>907.98182199999997</v>
      </c>
      <c r="H71" s="114"/>
      <c r="J71" s="114"/>
      <c r="K71" s="114"/>
      <c r="L71" s="114"/>
    </row>
    <row r="72" spans="2:12" s="115" customFormat="1" ht="15" thickBot="1" x14ac:dyDescent="0.4">
      <c r="B72" s="65" t="s">
        <v>208</v>
      </c>
      <c r="C72" s="95" t="s">
        <v>209</v>
      </c>
      <c r="D72" s="106">
        <v>209.069828</v>
      </c>
      <c r="E72" s="65">
        <v>2818200000</v>
      </c>
      <c r="F72" s="95" t="s">
        <v>221</v>
      </c>
      <c r="G72" s="106">
        <v>843.45096699999999</v>
      </c>
      <c r="H72" s="114"/>
      <c r="J72" s="114"/>
      <c r="K72" s="114"/>
      <c r="L72" s="114"/>
    </row>
    <row r="73" spans="2:12" s="115" customFormat="1" ht="15" thickBot="1" x14ac:dyDescent="0.4">
      <c r="B73" s="65" t="s">
        <v>117</v>
      </c>
      <c r="C73" s="125" t="s">
        <v>118</v>
      </c>
      <c r="D73" s="106">
        <v>133.42236197</v>
      </c>
      <c r="E73" s="65">
        <v>8703232000</v>
      </c>
      <c r="F73" s="95" t="s">
        <v>222</v>
      </c>
      <c r="G73" s="106">
        <v>705.913139</v>
      </c>
      <c r="H73" s="114"/>
      <c r="J73" s="114"/>
      <c r="K73" s="114"/>
      <c r="L73" s="114"/>
    </row>
    <row r="74" spans="2:12" s="115" customFormat="1" ht="15" thickBot="1" x14ac:dyDescent="0.4">
      <c r="B74" s="65" t="s">
        <v>81</v>
      </c>
      <c r="C74" s="95" t="s">
        <v>82</v>
      </c>
      <c r="D74" s="106">
        <v>109.37262734999999</v>
      </c>
      <c r="E74" s="65">
        <v>8703322000</v>
      </c>
      <c r="F74" s="95" t="s">
        <v>223</v>
      </c>
      <c r="G74" s="106">
        <v>516.59488299999998</v>
      </c>
      <c r="H74" s="114"/>
      <c r="J74" s="114"/>
      <c r="K74" s="114"/>
      <c r="L74" s="114"/>
    </row>
    <row r="75" spans="2:12" s="115" customFormat="1" ht="15" thickBot="1" x14ac:dyDescent="0.4">
      <c r="B75" s="65" t="s">
        <v>210</v>
      </c>
      <c r="C75" s="95" t="s">
        <v>211</v>
      </c>
      <c r="D75" s="106">
        <v>37.941401399999997</v>
      </c>
      <c r="E75" s="65">
        <v>9027100000</v>
      </c>
      <c r="F75" s="95" t="s">
        <v>224</v>
      </c>
      <c r="G75" s="106">
        <v>461.978544</v>
      </c>
      <c r="H75" s="114"/>
      <c r="J75" s="114"/>
      <c r="K75" s="114"/>
      <c r="L75" s="114"/>
    </row>
    <row r="76" spans="2:12" s="115" customFormat="1" ht="15" thickBot="1" x14ac:dyDescent="0.4">
      <c r="B76" s="65" t="s">
        <v>41</v>
      </c>
      <c r="C76" s="125"/>
      <c r="D76" s="106">
        <v>1426792.4362826999</v>
      </c>
      <c r="E76" s="65" t="s">
        <v>41</v>
      </c>
      <c r="F76" s="125"/>
      <c r="G76" s="106">
        <v>134594.66529199999</v>
      </c>
      <c r="H76" s="114"/>
      <c r="J76" s="114"/>
      <c r="K76" s="114"/>
      <c r="L76" s="114"/>
    </row>
    <row r="77" spans="2:12" s="115" customFormat="1" ht="15" thickBot="1" x14ac:dyDescent="0.4">
      <c r="B77" s="119"/>
      <c r="C77" s="114"/>
      <c r="D77" s="127"/>
      <c r="E77" s="135"/>
      <c r="F77" s="114"/>
      <c r="G77" s="112"/>
      <c r="H77" s="136"/>
      <c r="J77" s="114"/>
      <c r="K77" s="114"/>
      <c r="L77" s="114"/>
    </row>
    <row r="78" spans="2:12" s="115" customFormat="1" ht="16" thickBot="1" x14ac:dyDescent="0.4">
      <c r="B78" s="66"/>
      <c r="C78" s="182" t="s">
        <v>106</v>
      </c>
      <c r="D78" s="182"/>
      <c r="E78" s="182"/>
      <c r="F78" s="182"/>
      <c r="G78" s="110"/>
      <c r="H78" s="114"/>
      <c r="J78" s="114"/>
      <c r="K78" s="114"/>
      <c r="L78" s="114"/>
    </row>
    <row r="79" spans="2:12" s="115" customFormat="1" ht="19" thickBot="1" x14ac:dyDescent="0.5">
      <c r="B79" s="116"/>
      <c r="C79" s="61"/>
      <c r="D79" s="103" t="s">
        <v>0</v>
      </c>
      <c r="E79" s="137"/>
      <c r="F79" s="61"/>
      <c r="G79" s="103" t="s">
        <v>1</v>
      </c>
      <c r="H79" s="114"/>
      <c r="J79" s="114"/>
      <c r="K79" s="114"/>
      <c r="L79" s="114"/>
    </row>
    <row r="80" spans="2:12" s="115" customFormat="1" ht="15" thickBot="1" x14ac:dyDescent="0.4">
      <c r="B80" s="65" t="s">
        <v>2</v>
      </c>
      <c r="C80" s="61" t="s">
        <v>3</v>
      </c>
      <c r="D80" s="104" t="s">
        <v>4</v>
      </c>
      <c r="E80" s="65" t="s">
        <v>2</v>
      </c>
      <c r="F80" s="61" t="s">
        <v>3</v>
      </c>
      <c r="G80" s="104" t="s">
        <v>4</v>
      </c>
      <c r="H80" s="114"/>
      <c r="J80" s="114"/>
      <c r="K80" s="114"/>
      <c r="L80" s="114"/>
    </row>
    <row r="81" spans="2:12" s="115" customFormat="1" ht="15" thickBot="1" x14ac:dyDescent="0.4">
      <c r="B81" s="99" t="s">
        <v>71</v>
      </c>
      <c r="C81" s="138" t="s">
        <v>72</v>
      </c>
      <c r="D81" s="109">
        <v>342931.75235364004</v>
      </c>
      <c r="E81" s="99" t="s">
        <v>93</v>
      </c>
      <c r="F81" s="138" t="s">
        <v>94</v>
      </c>
      <c r="G81" s="109">
        <v>261082.449899</v>
      </c>
      <c r="H81" s="114"/>
      <c r="J81" s="114"/>
      <c r="K81" s="114"/>
      <c r="L81" s="114"/>
    </row>
    <row r="82" spans="2:12" s="115" customFormat="1" ht="15" thickBot="1" x14ac:dyDescent="0.4">
      <c r="B82" s="65" t="s">
        <v>49</v>
      </c>
      <c r="C82" s="95" t="s">
        <v>50</v>
      </c>
      <c r="D82" s="106">
        <v>288762.00791689003</v>
      </c>
      <c r="E82" s="65" t="s">
        <v>104</v>
      </c>
      <c r="F82" s="95" t="s">
        <v>105</v>
      </c>
      <c r="G82" s="109">
        <v>144035.119133</v>
      </c>
      <c r="H82" s="114"/>
      <c r="J82" s="114"/>
      <c r="K82" s="114"/>
      <c r="L82" s="114"/>
    </row>
    <row r="83" spans="2:12" s="115" customFormat="1" ht="15" thickBot="1" x14ac:dyDescent="0.4">
      <c r="B83" s="65" t="s">
        <v>43</v>
      </c>
      <c r="C83" s="95" t="s">
        <v>44</v>
      </c>
      <c r="D83" s="106">
        <v>208103.52249934</v>
      </c>
      <c r="E83" s="65" t="s">
        <v>95</v>
      </c>
      <c r="F83" s="95" t="s">
        <v>212</v>
      </c>
      <c r="G83" s="109">
        <v>135850.94508</v>
      </c>
      <c r="H83" s="114"/>
      <c r="J83" s="114"/>
      <c r="K83" s="114"/>
      <c r="L83" s="114"/>
    </row>
    <row r="84" spans="2:12" s="115" customFormat="1" ht="15" thickBot="1" x14ac:dyDescent="0.4">
      <c r="B84" s="65" t="s">
        <v>57</v>
      </c>
      <c r="C84" s="95" t="s">
        <v>58</v>
      </c>
      <c r="D84" s="106">
        <v>126112.20752328</v>
      </c>
      <c r="E84" s="65" t="s">
        <v>136</v>
      </c>
      <c r="F84" s="95" t="s">
        <v>144</v>
      </c>
      <c r="G84" s="109">
        <v>97752.910474999997</v>
      </c>
      <c r="H84" s="114"/>
      <c r="J84" s="114"/>
      <c r="K84" s="114"/>
      <c r="L84" s="114"/>
    </row>
    <row r="85" spans="2:12" s="115" customFormat="1" ht="15" thickBot="1" x14ac:dyDescent="0.4">
      <c r="B85" s="65" t="s">
        <v>97</v>
      </c>
      <c r="C85" s="95" t="s">
        <v>98</v>
      </c>
      <c r="D85" s="106">
        <v>38437.098507219998</v>
      </c>
      <c r="E85" s="65" t="s">
        <v>137</v>
      </c>
      <c r="F85" s="95" t="s">
        <v>180</v>
      </c>
      <c r="G85" s="109">
        <v>88601.681163000001</v>
      </c>
      <c r="H85" s="114"/>
      <c r="J85" s="114"/>
      <c r="K85" s="114"/>
      <c r="L85" s="114"/>
    </row>
    <row r="86" spans="2:12" s="115" customFormat="1" ht="15" thickBot="1" x14ac:dyDescent="0.4">
      <c r="B86" s="65" t="s">
        <v>213</v>
      </c>
      <c r="C86" s="95" t="s">
        <v>214</v>
      </c>
      <c r="D86" s="106">
        <v>31178.1075184</v>
      </c>
      <c r="E86" s="65" t="s">
        <v>96</v>
      </c>
      <c r="F86" s="95" t="s">
        <v>215</v>
      </c>
      <c r="G86" s="109">
        <v>77620.000409999993</v>
      </c>
      <c r="H86" s="114"/>
      <c r="J86" s="114"/>
      <c r="K86" s="114"/>
      <c r="L86" s="114"/>
    </row>
    <row r="87" spans="2:12" s="115" customFormat="1" ht="15" thickBot="1" x14ac:dyDescent="0.4">
      <c r="B87" s="65" t="s">
        <v>138</v>
      </c>
      <c r="C87" s="95" t="s">
        <v>139</v>
      </c>
      <c r="D87" s="106">
        <v>21963.876354029999</v>
      </c>
      <c r="E87" s="65" t="s">
        <v>216</v>
      </c>
      <c r="F87" s="95" t="s">
        <v>217</v>
      </c>
      <c r="G87" s="109">
        <v>67059.016212999995</v>
      </c>
      <c r="H87" s="114"/>
      <c r="J87" s="114"/>
      <c r="K87" s="114"/>
      <c r="L87" s="114"/>
    </row>
    <row r="88" spans="2:12" s="115" customFormat="1" ht="15" thickBot="1" x14ac:dyDescent="0.4">
      <c r="B88" s="65" t="s">
        <v>81</v>
      </c>
      <c r="C88" s="95" t="s">
        <v>82</v>
      </c>
      <c r="D88" s="106">
        <v>17606.850394330002</v>
      </c>
      <c r="E88" s="65" t="s">
        <v>126</v>
      </c>
      <c r="F88" s="95" t="s">
        <v>127</v>
      </c>
      <c r="G88" s="109">
        <v>57852.936609999997</v>
      </c>
      <c r="H88" s="114"/>
      <c r="J88" s="114"/>
      <c r="K88" s="114"/>
      <c r="L88" s="114"/>
    </row>
    <row r="89" spans="2:12" s="115" customFormat="1" ht="15" thickBot="1" x14ac:dyDescent="0.4">
      <c r="B89" s="65" t="s">
        <v>99</v>
      </c>
      <c r="C89" s="95" t="s">
        <v>100</v>
      </c>
      <c r="D89" s="106">
        <v>9306.6047027299992</v>
      </c>
      <c r="E89" s="65" t="s">
        <v>78</v>
      </c>
      <c r="F89" s="95" t="s">
        <v>166</v>
      </c>
      <c r="G89" s="109">
        <v>57120.983666</v>
      </c>
      <c r="H89" s="114"/>
      <c r="J89" s="114"/>
      <c r="K89" s="114"/>
      <c r="L89" s="114"/>
    </row>
    <row r="90" spans="2:12" s="115" customFormat="1" ht="15" thickBot="1" x14ac:dyDescent="0.4">
      <c r="B90" s="65" t="s">
        <v>140</v>
      </c>
      <c r="C90" s="95" t="s">
        <v>141</v>
      </c>
      <c r="D90" s="106">
        <v>4249.4802621500003</v>
      </c>
      <c r="E90" s="65" t="s">
        <v>101</v>
      </c>
      <c r="F90" s="95" t="s">
        <v>102</v>
      </c>
      <c r="G90" s="109">
        <v>55862.267197000001</v>
      </c>
      <c r="H90" s="114"/>
      <c r="J90" s="114"/>
      <c r="K90" s="114"/>
      <c r="L90" s="114"/>
    </row>
    <row r="91" spans="2:12" s="115" customFormat="1" ht="15" thickBot="1" x14ac:dyDescent="0.4">
      <c r="B91" s="65" t="s">
        <v>41</v>
      </c>
      <c r="C91" s="125"/>
      <c r="D91" s="106">
        <v>1108386.6764362</v>
      </c>
      <c r="E91" s="65" t="s">
        <v>41</v>
      </c>
      <c r="F91" s="125"/>
      <c r="G91" s="109">
        <v>4960820.6400520001</v>
      </c>
      <c r="H91" s="114"/>
      <c r="J91" s="114"/>
      <c r="K91" s="114"/>
      <c r="L91" s="114"/>
    </row>
    <row r="92" spans="2:12" s="115" customFormat="1" x14ac:dyDescent="0.35">
      <c r="B92" s="119"/>
      <c r="C92" s="114"/>
      <c r="D92" s="112"/>
      <c r="E92" s="128"/>
      <c r="F92" s="114"/>
      <c r="G92" s="112"/>
      <c r="H92" s="98"/>
      <c r="J92" s="114"/>
      <c r="K92" s="114"/>
      <c r="L92" s="114"/>
    </row>
    <row r="94" spans="2:12" x14ac:dyDescent="0.35">
      <c r="F94" s="146"/>
      <c r="G94"/>
    </row>
    <row r="95" spans="2:12" x14ac:dyDescent="0.35">
      <c r="F95" s="146"/>
      <c r="G95"/>
    </row>
    <row r="96" spans="2:12" x14ac:dyDescent="0.35">
      <c r="F96" s="146"/>
      <c r="G96"/>
    </row>
    <row r="97" spans="6:7" x14ac:dyDescent="0.35">
      <c r="F97" s="146"/>
      <c r="G97"/>
    </row>
    <row r="98" spans="6:7" x14ac:dyDescent="0.35">
      <c r="F98" s="146"/>
      <c r="G98"/>
    </row>
    <row r="99" spans="6:7" x14ac:dyDescent="0.35">
      <c r="F99" s="146"/>
      <c r="G99"/>
    </row>
    <row r="100" spans="6:7" x14ac:dyDescent="0.35">
      <c r="F100" s="146"/>
      <c r="G100"/>
    </row>
    <row r="101" spans="6:7" x14ac:dyDescent="0.35">
      <c r="F101" s="146"/>
      <c r="G101"/>
    </row>
    <row r="102" spans="6:7" x14ac:dyDescent="0.35">
      <c r="F102" s="146"/>
      <c r="G102"/>
    </row>
    <row r="103" spans="6:7" x14ac:dyDescent="0.35">
      <c r="F103" s="146"/>
      <c r="G103"/>
    </row>
  </sheetData>
  <mergeCells count="7">
    <mergeCell ref="C78:F78"/>
    <mergeCell ref="B2:G2"/>
    <mergeCell ref="C3:F3"/>
    <mergeCell ref="C18:F18"/>
    <mergeCell ref="C33:F33"/>
    <mergeCell ref="C48:F48"/>
    <mergeCell ref="C63:F6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Table1</vt:lpstr>
      <vt:lpstr>Table2</vt:lpstr>
      <vt:lpstr>Table3</vt:lpstr>
      <vt:lpstr>Table4</vt:lpstr>
      <vt:lpstr>Table5</vt:lpstr>
      <vt:lpstr>Table6</vt:lpstr>
      <vt:lpstr>Table7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NIKE AIMOLA</dc:creator>
  <cp:lastModifiedBy>Oluwanikemi Aimola</cp:lastModifiedBy>
  <dcterms:created xsi:type="dcterms:W3CDTF">2019-06-04T23:38:56Z</dcterms:created>
  <dcterms:modified xsi:type="dcterms:W3CDTF">2025-09-28T19:27:41Z</dcterms:modified>
</cp:coreProperties>
</file>