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10" yWindow="-110" windowWidth="19420" windowHeight="10300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26" r:id="rId7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6"/>
  <c r="E9"/>
  <c r="F9"/>
  <c r="D10"/>
  <c r="E10"/>
  <c r="F10"/>
  <c r="D11"/>
  <c r="E11"/>
  <c r="F11"/>
  <c r="D12"/>
  <c r="E12"/>
  <c r="F12"/>
  <c r="D13"/>
  <c r="E13"/>
  <c r="F13"/>
  <c r="E8"/>
  <c r="F8"/>
  <c r="D8"/>
  <c r="D8" i="3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E7"/>
  <c r="F7"/>
  <c r="D7"/>
</calcChain>
</file>

<file path=xl/sharedStrings.xml><?xml version="1.0" encoding="utf-8"?>
<sst xmlns="http://schemas.openxmlformats.org/spreadsheetml/2006/main" count="462" uniqueCount="217">
  <si>
    <t>EXPORT</t>
  </si>
  <si>
    <t>IMPORT</t>
  </si>
  <si>
    <t xml:space="preserve"> Value (N)</t>
  </si>
  <si>
    <t>Index</t>
  </si>
  <si>
    <t xml:space="preserve"> </t>
  </si>
  <si>
    <t>to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</si>
  <si>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</si>
  <si>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</si>
  <si>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</si>
  <si>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</si>
  <si>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</si>
  <si>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</si>
  <si>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</si>
  <si>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</si>
  <si>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</si>
  <si>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</si>
  <si>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</si>
  <si>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</si>
  <si>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</si>
  <si>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Base metals and articles of base metals</t>
  </si>
  <si>
    <t>Boilers, machinery and appliances; parts thereof</t>
  </si>
  <si>
    <t>Vehicles, aircraft and parts thereof; vessels etc.</t>
  </si>
  <si>
    <t>Miscellaneous manufactured articles</t>
  </si>
  <si>
    <t>Percentage change (monthly)</t>
  </si>
  <si>
    <t>Commodity Group</t>
  </si>
  <si>
    <t>Animal and vegetable fats and oils and other cleavage products.</t>
  </si>
  <si>
    <t>Boilers, machinery and chemical appliances; parts thereof</t>
  </si>
  <si>
    <t>All Products Terms of Trade</t>
  </si>
  <si>
    <t>REGION</t>
  </si>
  <si>
    <t>AFRICA</t>
  </si>
  <si>
    <t>AMERICA</t>
  </si>
  <si>
    <t>ASIA</t>
  </si>
  <si>
    <t>EUROPE</t>
  </si>
  <si>
    <t>OCEANIA</t>
  </si>
  <si>
    <t>All Region group  Import index</t>
  </si>
  <si>
    <t>All Region Terms of Trade</t>
  </si>
  <si>
    <t>JAN_2018</t>
  </si>
  <si>
    <t>All Region group Export index</t>
  </si>
  <si>
    <t>Total</t>
  </si>
  <si>
    <t>All Commodity Group  Export Price Index</t>
  </si>
  <si>
    <t>FRANCE</t>
  </si>
  <si>
    <t>SPAIN</t>
  </si>
  <si>
    <t>INDIA</t>
  </si>
  <si>
    <t>CHINA</t>
  </si>
  <si>
    <t>THE NETHERLANDS</t>
  </si>
  <si>
    <t>Product Description</t>
  </si>
  <si>
    <t>Product Code</t>
  </si>
  <si>
    <t>All Commodity Group Import Price Index</t>
  </si>
  <si>
    <t>Table 1   Import Price Indexes and percent changes of Commodity Groups: Oct-Dec 2025 [2018 Jan=100]</t>
  </si>
  <si>
    <t>Oct_2025</t>
  </si>
  <si>
    <t>Nov_2025</t>
  </si>
  <si>
    <t>Dec_2025</t>
  </si>
  <si>
    <r>
      <t>Table 7 MERCHANDISE TRADE BY TOP FIVE PARTNERS AND BY MAJOR COMMODITIES (₦’million</t>
    </r>
    <r>
      <rPr>
        <b/>
        <sz val="12"/>
        <rFont val="Calibri"/>
        <family val="2"/>
      </rPr>
      <t>) Q4, 2025</t>
    </r>
  </si>
  <si>
    <t>CANADA</t>
  </si>
  <si>
    <t>Petroleum oils and oils obtained from bituminous minerals, crude.</t>
  </si>
  <si>
    <t>Superior quality Cocoa beans</t>
  </si>
  <si>
    <t>Kerosine type jet fuel</t>
  </si>
  <si>
    <t>Standard quality Cocoa beans</t>
  </si>
  <si>
    <t>Natural gas</t>
  </si>
  <si>
    <t>2709000000</t>
  </si>
  <si>
    <t>1801001100</t>
  </si>
  <si>
    <t>2710191100</t>
  </si>
  <si>
    <t>1801001200</t>
  </si>
  <si>
    <t>2711110000</t>
  </si>
  <si>
    <t>2710125000</t>
  </si>
  <si>
    <t>Motor spirit, ordinary</t>
  </si>
  <si>
    <t>3004909000</t>
  </si>
  <si>
    <t>Other medicaments not else where specified</t>
  </si>
  <si>
    <t>0303510000</t>
  </si>
  <si>
    <t>Herrings (Clupea harengus, Clupea pallasii) meat, frozen.</t>
  </si>
  <si>
    <t>3815120000</t>
  </si>
  <si>
    <t>With precious metal or precious metal compounds as the active substance</t>
  </si>
  <si>
    <t>0303680000</t>
  </si>
  <si>
    <t>Blue whitings (Micromesistius poutassou, Micromesistius australis) meat, frozen.</t>
  </si>
  <si>
    <t>2710192100</t>
  </si>
  <si>
    <t>Gas oil</t>
  </si>
  <si>
    <t>8711201000</t>
  </si>
  <si>
    <t>Motorcycles and cycles fitted with auxiliary motor,petrol fuel, capacity &gt;50&lt;250cc, CKD</t>
  </si>
  <si>
    <t>9801100010</t>
  </si>
  <si>
    <t>2712100000</t>
  </si>
  <si>
    <t>Petroleum jelly</t>
  </si>
  <si>
    <t>2711290000</t>
  </si>
  <si>
    <t>Other petroleum gases etc in gaseous state</t>
  </si>
  <si>
    <t>3102100000</t>
  </si>
  <si>
    <t>Urea, whether or not in aqueous solution</t>
  </si>
  <si>
    <t>1201900000</t>
  </si>
  <si>
    <t>2710990000</t>
  </si>
  <si>
    <t>Petroleum oils and oils obtained from.. other waste oil</t>
  </si>
  <si>
    <t>3911100000</t>
  </si>
  <si>
    <t>Petroleum resins, coumarone, indene or coumaroneindene resins and polyterpenes</t>
  </si>
  <si>
    <t>4001220000</t>
  </si>
  <si>
    <t>Technically specified natural rubber (TSNR)</t>
  </si>
  <si>
    <t>8701211000</t>
  </si>
  <si>
    <t>8517620000</t>
  </si>
  <si>
    <t>Machines for reception, conversion and transmission ... of voice, images or data.</t>
  </si>
  <si>
    <t>3904100000</t>
  </si>
  <si>
    <t>Poly(vinyl chloride), not mixed with any other substances</t>
  </si>
  <si>
    <t>8541430000</t>
  </si>
  <si>
    <t xml:space="preserve"> Photovoltaic cells assembled in modules or made up into panels</t>
  </si>
  <si>
    <t>8432390000</t>
  </si>
  <si>
    <t>Other Seeders, planters and transplanters</t>
  </si>
  <si>
    <t>2710123000</t>
  </si>
  <si>
    <t>Aviation spirit</t>
  </si>
  <si>
    <t>3002410000</t>
  </si>
  <si>
    <t>-- Vaccines for human medicine</t>
  </si>
  <si>
    <t>3811290000</t>
  </si>
  <si>
    <t>Other additives for lubricating oils (excl. with petroleum oils)</t>
  </si>
  <si>
    <t>9029100000</t>
  </si>
  <si>
    <t>Revolution counters, production counters, taximeters, mileometers... and the like</t>
  </si>
  <si>
    <t>8481800000</t>
  </si>
  <si>
    <t>Other appliances</t>
  </si>
  <si>
    <t>--CKD for Motor cars and other motor vehicles designed for the transport of persons.</t>
  </si>
  <si>
    <t>3004200000</t>
  </si>
  <si>
    <t>Containing other antibiotics</t>
  </si>
  <si>
    <t>3808911190</t>
  </si>
  <si>
    <t>Other not containing bromomethane (methyl bromide) or bromochloromethane</t>
  </si>
  <si>
    <t>2815110000</t>
  </si>
  <si>
    <t>Solid</t>
  </si>
  <si>
    <t>3003900000</t>
  </si>
  <si>
    <t>Other medicaments (excl. goods of heading 30.02, 30.05 or 30.06) ....</t>
  </si>
  <si>
    <t>New Road tractors for semitrailers</t>
  </si>
  <si>
    <t>4011200000</t>
  </si>
  <si>
    <t>Of a kind used on buses or lorries</t>
  </si>
  <si>
    <t>7304190000</t>
  </si>
  <si>
    <t>Other Line pipe of a kind used for oil or gas pipelines not specified.</t>
  </si>
  <si>
    <t>4408390000</t>
  </si>
  <si>
    <t>Sheets for veneering (including those ob Other</t>
  </si>
  <si>
    <t>1107100000</t>
  </si>
  <si>
    <t>Malt Not roasted</t>
  </si>
  <si>
    <t>8415101000</t>
  </si>
  <si>
    <t>Air conditioning machine, Window/wall types, selfcontained/"splitsystem", Presented CKD</t>
  </si>
  <si>
    <t>1001190000</t>
  </si>
  <si>
    <t>Durum wheat (Not in seeds)</t>
  </si>
  <si>
    <t>8703332000</t>
  </si>
  <si>
    <t>Used Vehicles, with diesel or semidiesel engine, of cylinder capacity &gt;2500cc</t>
  </si>
  <si>
    <t>1001990000</t>
  </si>
  <si>
    <t>Meslin (Not in seeds)</t>
  </si>
  <si>
    <t>8414400000</t>
  </si>
  <si>
    <t>Air compressors mounted on a wheeled chassis for towing</t>
  </si>
  <si>
    <t>8703241900</t>
  </si>
  <si>
    <t>Other Vehicles, with petrol fuel engine, of cylinder capacity &gt;3000cc, presented CKD</t>
  </si>
  <si>
    <t>8703801900</t>
  </si>
  <si>
    <t>Other Presented completely knocked down (CKD) or unassembled for the assembly industry</t>
  </si>
  <si>
    <t>8703232000</t>
  </si>
  <si>
    <t>Used Vehicles, with petrol fuel engine, of cylinder capacity&gt;1,500=&lt;3000cc</t>
  </si>
  <si>
    <t>8703222000</t>
  </si>
  <si>
    <t>Used Vehicles, with petrol fuel engine, of cylinder capacity&gt;1,000&lt;1500cc</t>
  </si>
  <si>
    <t>1702110000</t>
  </si>
  <si>
    <t xml:space="preserve">Lactose and lactose syrup; Containing by weight 99 % or more lactose, expressed as </t>
  </si>
  <si>
    <t>4907000000</t>
  </si>
  <si>
    <t>Unused postage, revenue or similar stamps of current or new</t>
  </si>
  <si>
    <t>8802300000</t>
  </si>
  <si>
    <t>Aeroplanes and other aircraft, of an unladen weight &gt;2,000 kg &lt; 15,000 kg</t>
  </si>
  <si>
    <t>0404100000</t>
  </si>
  <si>
    <t>Whey and modified whey.</t>
  </si>
  <si>
    <t>1901902000</t>
  </si>
  <si>
    <t>Prep. of milk containing vegetable fats and oils, powdered or granular &gt;12.5kg &lt;= 25kg</t>
  </si>
  <si>
    <t>3302901000</t>
  </si>
  <si>
    <t>Mixtures of odoriferous substances of a kind used in perfumery</t>
  </si>
  <si>
    <t>2208201000</t>
  </si>
  <si>
    <t>Brandy</t>
  </si>
  <si>
    <t>8481400000</t>
  </si>
  <si>
    <t>Safety or relief valves</t>
  </si>
  <si>
    <t>3817000000</t>
  </si>
  <si>
    <t>Mixed alkylbenzenes and mixed alkylnaphthalenes, other than</t>
  </si>
  <si>
    <t>2520100000</t>
  </si>
  <si>
    <t>Gypsum; anhydrite</t>
  </si>
  <si>
    <t>3302100000</t>
  </si>
  <si>
    <t>Mixtures of odoriferous substances of a kind used in the food or drink industries</t>
  </si>
  <si>
    <t>3302909000</t>
  </si>
  <si>
    <t>Mixtures of odoriferous substances of a kind used in other industries</t>
  </si>
  <si>
    <t>7408110000</t>
  </si>
  <si>
    <t>Copper wire of Refined copper of which the maximum crosssectional dimension exceeds 6 mm</t>
  </si>
  <si>
    <t>2710129000</t>
  </si>
  <si>
    <t>Other Light oils and preparations Not specified or included</t>
  </si>
  <si>
    <t>2710192300</t>
  </si>
  <si>
    <t>Light fuel oil</t>
  </si>
  <si>
    <t>1513210000</t>
  </si>
  <si>
    <t>Crude Palm kernel oil</t>
  </si>
  <si>
    <t>0306170000</t>
  </si>
  <si>
    <t>Other Frozen shrimps and prawns</t>
  </si>
  <si>
    <t>Soya beans (excluding seedss)</t>
  </si>
  <si>
    <t>1207400000</t>
  </si>
  <si>
    <t>Sesamum seeds</t>
  </si>
  <si>
    <t>0801320000</t>
  </si>
  <si>
    <t>Cashew nuts Shelled</t>
  </si>
  <si>
    <t>7601200000</t>
  </si>
  <si>
    <t>Unwrought aluminium. alloys</t>
  </si>
  <si>
    <t>4113100000</t>
  </si>
  <si>
    <t>Of goats or kids</t>
  </si>
  <si>
    <t>2711190000</t>
  </si>
  <si>
    <t>Other Liquefied petroleum gases and other gaseous hydrocarbons</t>
  </si>
  <si>
    <t>1208100000</t>
  </si>
  <si>
    <t>Flours and meals of soya beans</t>
  </si>
  <si>
    <t>0306930000</t>
  </si>
  <si>
    <t>Crabs</t>
  </si>
  <si>
    <t>8507800000</t>
  </si>
  <si>
    <t>Other accumulators not specified</t>
  </si>
  <si>
    <t>1201100000</t>
  </si>
  <si>
    <t>Soya beans Seed</t>
  </si>
  <si>
    <t>7801100000</t>
  </si>
  <si>
    <t>Refined lead</t>
  </si>
  <si>
    <t>2530900000</t>
  </si>
  <si>
    <t>Other Mineral substances not elsewhere specified or included</t>
  </si>
  <si>
    <t>2711120000</t>
  </si>
  <si>
    <t>Propane</t>
  </si>
  <si>
    <t>7403110000</t>
  </si>
  <si>
    <t>Cathodes and sections of cathodes</t>
  </si>
  <si>
    <t>2609000000</t>
  </si>
  <si>
    <t>Tin ores and concentrates.</t>
  </si>
  <si>
    <t>2608000000</t>
  </si>
  <si>
    <t>Zinc ores and concentrates.</t>
  </si>
  <si>
    <t>Table3 Terms of Trade by Commodity Oct-Dec 2025, [2018 Jan=100]</t>
  </si>
  <si>
    <t>Table 2 Export Price Indexes and percent changes of  all Commodities Oct-Dec 2025, [2018 Jan=100]</t>
  </si>
  <si>
    <t xml:space="preserve">  Table 6  Terms of Trade by (REGIONS) Oct-Dec 2025, [2018 Jan=100]</t>
  </si>
  <si>
    <t>Table 4  Export Price Indexes by Region, all Regions– Oct-Dec 2025, [2018 Jan=100]</t>
  </si>
  <si>
    <t>Table 5  Import Price Indexes by Region and Percent Changes:  Oct-Dec 2025, [2018 Jan=100]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</si>
</sst>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8" fillId="0" borderId="1" xfId="0" applyFont="1" applyBorder="1" applyAlignment="1">
      <alignment horizontal="center" wrapText="1"/>
    </xf>
    <xf numFmtId="0" fontId="7" fillId="0" borderId="0" xfId="0" applyFont="1"/>
    <xf numFmtId="165" fontId="0" fillId="0" borderId="0" xfId="0" applyNumberFormat="1"/>
    <xf numFmtId="0" fontId="2" fillId="0" borderId="2" xfId="0" applyFont="1" applyBorder="1"/>
    <xf numFmtId="0" fontId="11" fillId="0" borderId="2" xfId="0" applyFont="1" applyBorder="1"/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12" fillId="0" borderId="7" xfId="0" applyFont="1" applyBorder="1"/>
    <xf numFmtId="0" fontId="2" fillId="0" borderId="7" xfId="0" applyFont="1" applyBorder="1"/>
    <xf numFmtId="0" fontId="1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3" fillId="0" borderId="2" xfId="0" applyFont="1" applyBorder="1"/>
    <xf numFmtId="0" fontId="14" fillId="0" borderId="7" xfId="0" applyFont="1" applyBorder="1"/>
    <xf numFmtId="4" fontId="10" fillId="0" borderId="0" xfId="0" applyNumberFormat="1" applyFont="1"/>
    <xf numFmtId="0" fontId="12" fillId="0" borderId="4" xfId="0" applyFont="1" applyBorder="1" applyAlignment="1">
      <alignment horizontal="right"/>
    </xf>
    <xf numFmtId="0" fontId="12" fillId="0" borderId="2" xfId="0" applyFont="1" applyBorder="1"/>
    <xf numFmtId="0" fontId="3" fillId="0" borderId="2" xfId="0" applyFont="1" applyBorder="1"/>
    <xf numFmtId="164" fontId="0" fillId="0" borderId="0" xfId="1" applyFont="1" applyFill="1"/>
    <xf numFmtId="164" fontId="10" fillId="0" borderId="0" xfId="1" applyFont="1" applyFill="1" applyBorder="1" applyAlignment="1">
      <alignment horizontal="right"/>
    </xf>
    <xf numFmtId="164" fontId="0" fillId="0" borderId="0" xfId="1" applyFont="1" applyFill="1" applyBorder="1"/>
    <xf numFmtId="4" fontId="2" fillId="0" borderId="2" xfId="0" applyNumberFormat="1" applyFont="1" applyBorder="1" applyAlignment="1">
      <alignment horizontal="right"/>
    </xf>
    <xf numFmtId="0" fontId="17" fillId="0" borderId="0" xfId="0" applyFont="1"/>
    <xf numFmtId="0" fontId="17" fillId="0" borderId="2" xfId="0" applyFont="1" applyBorder="1"/>
    <xf numFmtId="0" fontId="18" fillId="0" borderId="2" xfId="0" applyFont="1" applyBorder="1" applyAlignment="1">
      <alignment horizontal="justify"/>
    </xf>
    <xf numFmtId="0" fontId="19" fillId="0" borderId="0" xfId="0" applyFont="1"/>
    <xf numFmtId="0" fontId="2" fillId="0" borderId="13" xfId="0" applyFont="1" applyBorder="1"/>
    <xf numFmtId="0" fontId="9" fillId="0" borderId="4" xfId="0" applyFont="1" applyBorder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/>
    <xf numFmtId="0" fontId="5" fillId="0" borderId="2" xfId="0" applyFont="1" applyBorder="1"/>
    <xf numFmtId="0" fontId="4" fillId="0" borderId="2" xfId="0" applyFont="1" applyBorder="1"/>
    <xf numFmtId="164" fontId="16" fillId="0" borderId="2" xfId="1" applyFont="1" applyBorder="1"/>
    <xf numFmtId="164" fontId="11" fillId="0" borderId="2" xfId="1" applyFont="1" applyBorder="1"/>
    <xf numFmtId="164" fontId="11" fillId="0" borderId="2" xfId="1" applyFont="1" applyFill="1" applyBorder="1"/>
    <xf numFmtId="164" fontId="11" fillId="0" borderId="0" xfId="1" applyFont="1" applyBorder="1"/>
    <xf numFmtId="0" fontId="23" fillId="2" borderId="14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1" fillId="2" borderId="0" xfId="0" applyFont="1" applyFill="1"/>
    <xf numFmtId="0" fontId="21" fillId="2" borderId="4" xfId="0" applyFont="1" applyFill="1" applyBorder="1"/>
    <xf numFmtId="0" fontId="11" fillId="2" borderId="8" xfId="0" applyFont="1" applyFill="1" applyBorder="1"/>
    <xf numFmtId="0" fontId="11" fillId="2" borderId="2" xfId="0" applyFont="1" applyFill="1" applyBorder="1"/>
    <xf numFmtId="0" fontId="21" fillId="2" borderId="2" xfId="0" applyFont="1" applyFill="1" applyBorder="1"/>
    <xf numFmtId="4" fontId="2" fillId="0" borderId="0" xfId="0" applyNumberFormat="1" applyFont="1" applyAlignment="1">
      <alignment horizontal="right"/>
    </xf>
    <xf numFmtId="164" fontId="0" fillId="0" borderId="0" xfId="1" applyFont="1" applyBorder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2" fontId="2" fillId="0" borderId="0" xfId="1" applyNumberFormat="1" applyFont="1" applyFill="1" applyBorder="1" applyAlignment="1">
      <alignment horizontal="right"/>
    </xf>
    <xf numFmtId="0" fontId="2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4" fontId="0" fillId="0" borderId="0" xfId="1" applyFont="1"/>
    <xf numFmtId="0" fontId="4" fillId="0" borderId="17" xfId="0" applyFont="1" applyBorder="1"/>
    <xf numFmtId="0" fontId="24" fillId="0" borderId="0" xfId="0" applyFont="1"/>
    <xf numFmtId="0" fontId="24" fillId="2" borderId="2" xfId="0" applyFont="1" applyFill="1" applyBorder="1"/>
    <xf numFmtId="0" fontId="4" fillId="4" borderId="17" xfId="0" applyFont="1" applyFill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4" borderId="17" xfId="0" quotePrefix="1" applyFont="1" applyFill="1" applyBorder="1" applyAlignment="1">
      <alignment horizontal="left"/>
    </xf>
    <xf numFmtId="0" fontId="22" fillId="2" borderId="11" xfId="0" applyFont="1" applyFill="1" applyBorder="1" applyAlignment="1">
      <alignment horizontal="center" wrapText="1"/>
    </xf>
    <xf numFmtId="0" fontId="11" fillId="2" borderId="4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/>
    <xf numFmtId="0" fontId="22" fillId="2" borderId="3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31" fillId="2" borderId="2" xfId="0" applyFont="1" applyFill="1" applyBorder="1"/>
    <xf numFmtId="0" fontId="32" fillId="2" borderId="2" xfId="0" applyFont="1" applyFill="1" applyBorder="1"/>
    <xf numFmtId="0" fontId="30" fillId="2" borderId="11" xfId="0" applyFont="1" applyFill="1" applyBorder="1" applyAlignment="1">
      <alignment horizontal="center" wrapText="1"/>
    </xf>
    <xf numFmtId="0" fontId="33" fillId="2" borderId="2" xfId="0" applyFont="1" applyFill="1" applyBorder="1" applyAlignment="1">
      <alignment horizontal="center"/>
    </xf>
    <xf numFmtId="0" fontId="23" fillId="2" borderId="2" xfId="0" applyFont="1" applyFill="1" applyBorder="1"/>
    <xf numFmtId="0" fontId="30" fillId="2" borderId="0" xfId="0" applyFont="1" applyFill="1" applyAlignment="1">
      <alignment horizontal="center" wrapText="1"/>
    </xf>
    <xf numFmtId="0" fontId="30" fillId="2" borderId="2" xfId="0" applyFont="1" applyFill="1" applyBorder="1" applyAlignment="1">
      <alignment horizontal="center" wrapText="1"/>
    </xf>
    <xf numFmtId="0" fontId="33" fillId="2" borderId="8" xfId="0" applyFont="1" applyFill="1" applyBorder="1" applyAlignment="1">
      <alignment horizontal="center"/>
    </xf>
    <xf numFmtId="0" fontId="15" fillId="2" borderId="4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26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 wrapText="1"/>
    </xf>
    <xf numFmtId="0" fontId="22" fillId="2" borderId="16" xfId="0" applyFont="1" applyFill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15" fillId="2" borderId="16" xfId="0" applyFont="1" applyFill="1" applyBorder="1" applyAlignment="1">
      <alignment horizontal="center"/>
    </xf>
    <xf numFmtId="0" fontId="15" fillId="2" borderId="3" xfId="0" applyFont="1" applyFill="1" applyBorder="1"/>
    <xf numFmtId="0" fontId="28" fillId="0" borderId="14" xfId="0" applyFont="1" applyBorder="1" applyAlignment="1">
      <alignment horizontal="center"/>
    </xf>
    <xf numFmtId="0" fontId="7" fillId="0" borderId="17" xfId="0" applyFont="1" applyBorder="1"/>
    <xf numFmtId="49" fontId="7" fillId="4" borderId="17" xfId="0" applyNumberFormat="1" applyFont="1" applyFill="1" applyBorder="1"/>
    <xf numFmtId="49" fontId="7" fillId="0" borderId="17" xfId="0" applyNumberFormat="1" applyFont="1" applyBorder="1"/>
    <xf numFmtId="164" fontId="35" fillId="0" borderId="0" xfId="1" applyFont="1"/>
    <xf numFmtId="0" fontId="4" fillId="4" borderId="1" xfId="0" applyFont="1" applyFill="1" applyBorder="1" applyAlignment="1">
      <alignment horizontal="left"/>
    </xf>
    <xf numFmtId="4" fontId="6" fillId="3" borderId="17" xfId="0" applyNumberFormat="1" applyFont="1" applyFill="1" applyBorder="1"/>
    <xf numFmtId="4" fontId="4" fillId="3" borderId="17" xfId="0" applyNumberFormat="1" applyFont="1" applyFill="1" applyBorder="1"/>
    <xf numFmtId="4" fontId="7" fillId="3" borderId="17" xfId="1" applyNumberFormat="1" applyFont="1" applyFill="1" applyBorder="1"/>
    <xf numFmtId="4" fontId="15" fillId="3" borderId="17" xfId="0" applyNumberFormat="1" applyFont="1" applyFill="1" applyBorder="1"/>
    <xf numFmtId="4" fontId="15" fillId="0" borderId="0" xfId="0" applyNumberFormat="1" applyFont="1"/>
    <xf numFmtId="4" fontId="6" fillId="3" borderId="1" xfId="0" applyNumberFormat="1" applyFont="1" applyFill="1" applyBorder="1"/>
    <xf numFmtId="4" fontId="15" fillId="3" borderId="1" xfId="0" applyNumberFormat="1" applyFont="1" applyFill="1" applyBorder="1"/>
    <xf numFmtId="4" fontId="5" fillId="0" borderId="17" xfId="0" applyNumberFormat="1" applyFont="1" applyBorder="1"/>
    <xf numFmtId="4" fontId="5" fillId="0" borderId="17" xfId="0" applyNumberFormat="1" applyFont="1" applyBorder="1" applyAlignment="1">
      <alignment wrapText="1"/>
    </xf>
    <xf numFmtId="4" fontId="35" fillId="0" borderId="0" xfId="0" applyNumberFormat="1" applyFont="1"/>
    <xf numFmtId="4" fontId="6" fillId="3" borderId="3" xfId="0" applyNumberFormat="1" applyFont="1" applyFill="1" applyBorder="1"/>
    <xf numFmtId="0" fontId="15" fillId="0" borderId="0" xfId="0" applyFont="1"/>
    <xf numFmtId="164" fontId="15" fillId="0" borderId="0" xfId="1" applyFont="1" applyBorder="1"/>
    <xf numFmtId="0" fontId="15" fillId="0" borderId="17" xfId="0" applyFont="1" applyBorder="1" applyAlignment="1">
      <alignment horizontal="left"/>
    </xf>
    <xf numFmtId="49" fontId="7" fillId="4" borderId="17" xfId="0" quotePrefix="1" applyNumberFormat="1" applyFont="1" applyFill="1" applyBorder="1"/>
    <xf numFmtId="2" fontId="15" fillId="0" borderId="0" xfId="0" applyNumberFormat="1" applyFont="1"/>
    <xf numFmtId="0" fontId="15" fillId="0" borderId="0" xfId="0" applyFont="1" applyAlignment="1">
      <alignment horizontal="left"/>
    </xf>
    <xf numFmtId="4" fontId="36" fillId="0" borderId="0" xfId="1" applyNumberFormat="1" applyFont="1"/>
    <xf numFmtId="165" fontId="15" fillId="0" borderId="0" xfId="0" applyNumberFormat="1" applyFont="1"/>
    <xf numFmtId="4" fontId="37" fillId="0" borderId="0" xfId="0" applyNumberFormat="1" applyFont="1"/>
    <xf numFmtId="4" fontId="4" fillId="0" borderId="17" xfId="0" applyNumberFormat="1" applyFont="1" applyBorder="1"/>
    <xf numFmtId="164" fontId="7" fillId="0" borderId="0" xfId="1" applyFont="1" applyBorder="1" applyAlignment="1"/>
    <xf numFmtId="0" fontId="15" fillId="0" borderId="17" xfId="0" applyFont="1" applyBorder="1"/>
    <xf numFmtId="0" fontId="4" fillId="0" borderId="15" xfId="0" applyFont="1" applyBorder="1" applyAlignment="1">
      <alignment horizontal="left"/>
    </xf>
    <xf numFmtId="4" fontId="36" fillId="0" borderId="0" xfId="0" applyNumberFormat="1" applyFont="1"/>
    <xf numFmtId="164" fontId="35" fillId="0" borderId="0" xfId="1" applyFont="1" applyAlignment="1">
      <alignment horizontal="left"/>
    </xf>
    <xf numFmtId="43" fontId="38" fillId="0" borderId="0" xfId="0" applyNumberFormat="1" applyFont="1"/>
    <xf numFmtId="0" fontId="15" fillId="0" borderId="15" xfId="0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left"/>
    </xf>
    <xf numFmtId="0" fontId="4" fillId="0" borderId="1" xfId="0" applyFont="1" applyBorder="1"/>
    <xf numFmtId="0" fontId="15" fillId="4" borderId="1" xfId="0" applyFont="1" applyFill="1" applyBorder="1" applyAlignment="1">
      <alignment horizontal="left"/>
    </xf>
    <xf numFmtId="164" fontId="15" fillId="0" borderId="0" xfId="1" applyFont="1" applyAlignment="1">
      <alignment horizontal="left"/>
    </xf>
    <xf numFmtId="164" fontId="15" fillId="0" borderId="0" xfId="1" applyFont="1"/>
    <xf numFmtId="0" fontId="15" fillId="4" borderId="17" xfId="0" applyFont="1" applyFill="1" applyBorder="1" applyAlignment="1">
      <alignment horizontal="left"/>
    </xf>
    <xf numFmtId="0" fontId="7" fillId="0" borderId="1" xfId="0" applyFont="1" applyBorder="1"/>
    <xf numFmtId="0" fontId="7" fillId="0" borderId="0" xfId="0" applyFont="1" applyAlignment="1">
      <alignment vertical="center"/>
    </xf>
    <xf numFmtId="49" fontId="0" fillId="0" borderId="0" xfId="0" applyNumberFormat="1"/>
    <xf numFmtId="0" fontId="39" fillId="0" borderId="2" xfId="0" applyFont="1" applyBorder="1" applyAlignment="1">
      <alignment horizontal="right"/>
    </xf>
    <xf numFmtId="164" fontId="7" fillId="0" borderId="0" xfId="1" applyFont="1"/>
    <xf numFmtId="164" fontId="2" fillId="0" borderId="2" xfId="1" applyFont="1" applyFill="1" applyBorder="1" applyAlignment="1">
      <alignment horizontal="right"/>
    </xf>
    <xf numFmtId="164" fontId="2" fillId="0" borderId="2" xfId="1" applyFont="1" applyBorder="1" applyAlignment="1">
      <alignment horizontal="right"/>
    </xf>
    <xf numFmtId="164" fontId="0" fillId="0" borderId="2" xfId="1" applyFont="1" applyBorder="1"/>
    <xf numFmtId="164" fontId="11" fillId="0" borderId="8" xfId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0" fillId="2" borderId="8" xfId="0" applyFont="1" applyFill="1" applyBorder="1" applyAlignment="1">
      <alignment horizontal="center" wrapText="1"/>
    </xf>
    <xf numFmtId="0" fontId="30" fillId="2" borderId="14" xfId="0" applyFont="1" applyFill="1" applyBorder="1" applyAlignment="1">
      <alignment horizontal="center" wrapText="1"/>
    </xf>
    <xf numFmtId="0" fontId="30" fillId="2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 wrapText="1"/>
    </xf>
    <xf numFmtId="0" fontId="21" fillId="2" borderId="8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 wrapText="1"/>
    </xf>
    <xf numFmtId="0" fontId="22" fillId="2" borderId="14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</cellXfs>
  <cellStyles count="13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6" xfId="8"/>
    <cellStyle name="Comma 7" xfId="9"/>
    <cellStyle name="Comma 8" xfId="10"/>
    <cellStyle name="Comma 9" xfId="11"/>
    <cellStyle name="Normal" xfId="0" builtinId="0"/>
    <cellStyle name="Normal 2" xfId="12"/>
  </cellStyles>
  <dxfs count="0"/>
  <tableStyles count="0" defaultTableStyle="TableStyleMedium2" defaultPivotStyle="PivotStyleLight16"/>
  <colors>
    <mruColors>
      <color rgb="FF00602B"/>
      <color rgb="FF005024"/>
      <color rgb="FF002E15"/>
      <color rgb="FF00461C"/>
      <color rgb="FFACC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122820</xdr:rowOff>
    </xdr:from>
    <xdr:to>
      <xdr:col>4</xdr:col>
      <xdr:colOff>360</xdr:colOff>
      <xdr:row>10</xdr:row>
      <xdr:rowOff>123180</xdr:rowOff>
    </xdr:to>
    <xdr:pic>
      <xdr:nvPicPr>
        <xdr:cNvPr id="2" name="Ink 1">
          <a:extLst>
            <a:ext uri="{FF2B5EF4-FFF2-40B4-BE49-F238E27FC236}">
              <a16:creationId xmlns="" xmlns:a16="http://schemas.microsoft.com/office/drawing/2014/main" id="{8B188AE7-0830-2168-01C7-21D1A30F7DE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4760" y="2437920"/>
          <a:ext cx="18000" cy="18000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10</xdr:row>
      <xdr:rowOff>122820</xdr:rowOff>
    </xdr:from>
    <xdr:ext cx="360" cy="360"/>
    <xdr:pic>
      <xdr:nvPicPr>
        <xdr:cNvPr id="3" name="Ink 1">
          <a:extLst>
            <a:ext uri="{FF2B5EF4-FFF2-40B4-BE49-F238E27FC236}">
              <a16:creationId xmlns="" xmlns:a16="http://schemas.microsoft.com/office/drawing/2014/main" id="{7AAFF72B-3562-4CBC-BC0C-4BF259034FF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786" y="2429555"/>
          <a:ext cx="360" cy="36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10</xdr:row>
      <xdr:rowOff>122820</xdr:rowOff>
    </xdr:from>
    <xdr:ext cx="360" cy="360"/>
    <xdr:pic>
      <xdr:nvPicPr>
        <xdr:cNvPr id="5" name="Ink 1">
          <a:extLst>
            <a:ext uri="{FF2B5EF4-FFF2-40B4-BE49-F238E27FC236}">
              <a16:creationId xmlns="" xmlns:a16="http://schemas.microsoft.com/office/drawing/2014/main" id="{5A874677-A9C4-4163-9844-47B46B7A4BA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04286" y="2429555"/>
          <a:ext cx="360" cy="3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I25"/>
  <sheetViews>
    <sheetView tabSelected="1" workbookViewId="0">
      <selection activeCell="D14" sqref="D14"/>
    </sheetView>
  </sheetViews>
  <sheetFormatPr defaultColWidth="9.08984375" defaultRowHeight="14.5"/>
  <cols>
    <col min="2" max="2" width="43.81640625" customWidth="1"/>
    <col min="3" max="3" width="8.90625" bestFit="1" customWidth="1"/>
    <col min="4" max="4" width="10.1796875" customWidth="1"/>
    <col min="5" max="5" width="9.81640625" customWidth="1"/>
    <col min="6" max="6" width="9.7265625" customWidth="1"/>
    <col min="7" max="7" width="10.08984375" customWidth="1"/>
    <col min="8" max="8" width="11.1796875" customWidth="1"/>
  </cols>
  <sheetData>
    <row r="2" spans="2:9" ht="17.5">
      <c r="B2" s="27" t="s">
        <v>48</v>
      </c>
      <c r="C2" s="56"/>
      <c r="D2" s="31"/>
      <c r="E2" s="31"/>
      <c r="F2" s="31"/>
      <c r="G2" s="31"/>
      <c r="H2" s="31"/>
    </row>
    <row r="3" spans="2:9" ht="33" customHeight="1">
      <c r="B3" s="145" t="s">
        <v>24</v>
      </c>
      <c r="C3" s="57"/>
      <c r="D3" s="146"/>
      <c r="E3" s="147"/>
      <c r="F3" s="147"/>
      <c r="G3" s="140" t="s">
        <v>23</v>
      </c>
      <c r="H3" s="141"/>
    </row>
    <row r="4" spans="2:9" ht="27.75" customHeight="1">
      <c r="B4" s="145"/>
      <c r="C4" s="138"/>
      <c r="D4" s="135"/>
      <c r="E4" s="136"/>
      <c r="F4" s="137"/>
      <c r="G4" s="65" t="s">
        <v>49</v>
      </c>
      <c r="H4" s="65" t="s">
        <v>50</v>
      </c>
    </row>
    <row r="5" spans="2:9" ht="18" customHeight="1">
      <c r="B5" s="145"/>
      <c r="C5" s="139"/>
      <c r="D5" s="142" t="s">
        <v>3</v>
      </c>
      <c r="E5" s="143"/>
      <c r="F5" s="144"/>
      <c r="G5" s="63" t="s">
        <v>5</v>
      </c>
      <c r="H5" s="63" t="s">
        <v>5</v>
      </c>
    </row>
    <row r="6" spans="2:9">
      <c r="B6" s="145"/>
      <c r="C6" s="76" t="s">
        <v>36</v>
      </c>
      <c r="D6" s="77" t="s">
        <v>49</v>
      </c>
      <c r="E6" s="77" t="s">
        <v>50</v>
      </c>
      <c r="F6" s="77" t="s">
        <v>51</v>
      </c>
      <c r="G6" s="66" t="s">
        <v>50</v>
      </c>
      <c r="H6" s="66" t="s">
        <v>51</v>
      </c>
    </row>
    <row r="7" spans="2:9">
      <c r="B7" s="6" t="s">
        <v>6</v>
      </c>
      <c r="C7" s="6">
        <v>100</v>
      </c>
      <c r="D7" s="132">
        <v>112.68552261060577</v>
      </c>
      <c r="E7" s="35">
        <v>112.75035839666599</v>
      </c>
      <c r="F7" s="35">
        <v>112.71364493256399</v>
      </c>
      <c r="G7" s="23">
        <v>5.7536926268922879E-2</v>
      </c>
      <c r="H7" s="23">
        <v>-3.2561727185674884E-2</v>
      </c>
      <c r="I7" s="2"/>
    </row>
    <row r="8" spans="2:9">
      <c r="B8" s="6" t="s">
        <v>7</v>
      </c>
      <c r="C8" s="6">
        <v>100</v>
      </c>
      <c r="D8" s="132">
        <v>110.9668441231528</v>
      </c>
      <c r="E8" s="35">
        <v>111.04347353821788</v>
      </c>
      <c r="F8" s="35">
        <v>111.01648073948201</v>
      </c>
      <c r="G8" s="23">
        <v>6.90561362455622E-2</v>
      </c>
      <c r="H8" s="23">
        <v>-2.4308316261905698E-2</v>
      </c>
      <c r="I8" s="2"/>
    </row>
    <row r="9" spans="2:9" s="24" customFormat="1">
      <c r="B9" s="6" t="s">
        <v>8</v>
      </c>
      <c r="C9" s="6">
        <v>100</v>
      </c>
      <c r="D9" s="132">
        <v>117.69697852009226</v>
      </c>
      <c r="E9" s="35">
        <v>117.78708886219489</v>
      </c>
      <c r="F9" s="35">
        <v>117.76846455818099</v>
      </c>
      <c r="G9" s="23">
        <v>7.6561304491984533E-2</v>
      </c>
      <c r="H9" s="23">
        <v>-1.5811838287035949E-2</v>
      </c>
      <c r="I9" s="2"/>
    </row>
    <row r="10" spans="2:9">
      <c r="B10" s="6" t="s">
        <v>9</v>
      </c>
      <c r="C10" s="6">
        <v>100</v>
      </c>
      <c r="D10" s="132">
        <v>113.52640279863144</v>
      </c>
      <c r="E10" s="35">
        <v>113.69914048007099</v>
      </c>
      <c r="F10" s="35">
        <v>113.67036338567218</v>
      </c>
      <c r="G10" s="23">
        <v>0.15215639461945435</v>
      </c>
      <c r="H10" s="23">
        <v>-2.5309860986911559E-2</v>
      </c>
      <c r="I10" s="2"/>
    </row>
    <row r="11" spans="2:9" s="31" customFormat="1">
      <c r="B11" s="6" t="s">
        <v>10</v>
      </c>
      <c r="C11" s="6">
        <v>100</v>
      </c>
      <c r="D11" s="132">
        <v>118.97842463407086</v>
      </c>
      <c r="E11" s="35">
        <v>119.218602423492</v>
      </c>
      <c r="F11" s="35">
        <v>119.17693719688025</v>
      </c>
      <c r="G11" s="23">
        <v>0.2018666747015925</v>
      </c>
      <c r="H11" s="23">
        <v>-3.4948595072227653E-2</v>
      </c>
      <c r="I11" s="2"/>
    </row>
    <row r="12" spans="2:9">
      <c r="B12" s="6" t="s">
        <v>11</v>
      </c>
      <c r="C12" s="6">
        <v>100</v>
      </c>
      <c r="D12" s="132">
        <v>109.08960193029804</v>
      </c>
      <c r="E12" s="35">
        <v>109.13372151096385</v>
      </c>
      <c r="F12" s="35">
        <v>109.17613412276657</v>
      </c>
      <c r="G12" s="23">
        <v>4.0443433549236983E-2</v>
      </c>
      <c r="H12" s="23">
        <v>3.8862975820408194E-2</v>
      </c>
      <c r="I12" s="2"/>
    </row>
    <row r="13" spans="2:9">
      <c r="B13" s="6" t="s">
        <v>12</v>
      </c>
      <c r="C13" s="6">
        <v>100</v>
      </c>
      <c r="D13" s="132">
        <v>107.34298211183651</v>
      </c>
      <c r="E13" s="35">
        <v>107.38812008724244</v>
      </c>
      <c r="F13" s="35">
        <v>107.43195137014247</v>
      </c>
      <c r="G13" s="23">
        <v>4.2050234228548353E-2</v>
      </c>
      <c r="H13" s="23">
        <v>4.0815765155792758E-2</v>
      </c>
      <c r="I13" s="2"/>
    </row>
    <row r="14" spans="2:9">
      <c r="B14" s="6" t="s">
        <v>13</v>
      </c>
      <c r="C14" s="6">
        <v>100</v>
      </c>
      <c r="D14" s="132">
        <v>114.45965587243661</v>
      </c>
      <c r="E14" s="35">
        <v>114.53369938559109</v>
      </c>
      <c r="F14" s="35">
        <v>114.496836420748</v>
      </c>
      <c r="G14" s="23">
        <v>6.4689617131995239E-2</v>
      </c>
      <c r="H14" s="23">
        <v>-3.2185256427448385E-2</v>
      </c>
      <c r="I14" s="2"/>
    </row>
    <row r="15" spans="2:9">
      <c r="B15" s="6" t="s">
        <v>14</v>
      </c>
      <c r="C15" s="6">
        <v>100</v>
      </c>
      <c r="D15" s="132">
        <v>116.28958019333871</v>
      </c>
      <c r="E15" s="35">
        <v>116.39372968516429</v>
      </c>
      <c r="F15" s="35">
        <v>116.367368126617</v>
      </c>
      <c r="G15" s="23">
        <v>8.956046762953801E-2</v>
      </c>
      <c r="H15" s="23">
        <v>-2.264860711878491E-2</v>
      </c>
      <c r="I15" s="2"/>
    </row>
    <row r="16" spans="2:9" s="24" customFormat="1" ht="17.25" customHeight="1">
      <c r="B16" s="6" t="s">
        <v>15</v>
      </c>
      <c r="C16" s="6">
        <v>100</v>
      </c>
      <c r="D16" s="132">
        <v>112.63541803326885</v>
      </c>
      <c r="E16" s="35">
        <v>112.73801114593549</v>
      </c>
      <c r="F16" s="35">
        <v>112.83417183971646</v>
      </c>
      <c r="G16" s="23">
        <v>9.1084238384356683E-2</v>
      </c>
      <c r="H16" s="23">
        <v>8.5295715973290179E-2</v>
      </c>
      <c r="I16" s="2"/>
    </row>
    <row r="17" spans="2:9" s="24" customFormat="1" ht="17.399999999999999" customHeight="1">
      <c r="B17" s="6" t="s">
        <v>16</v>
      </c>
      <c r="C17" s="6">
        <v>100</v>
      </c>
      <c r="D17" s="132">
        <v>109.25125722058456</v>
      </c>
      <c r="E17" s="35">
        <v>109.483722768147</v>
      </c>
      <c r="F17" s="35">
        <v>109.43587023377731</v>
      </c>
      <c r="G17" s="23">
        <v>0.21278066127246462</v>
      </c>
      <c r="H17" s="23">
        <v>-4.3707441763770533E-2</v>
      </c>
      <c r="I17" s="2"/>
    </row>
    <row r="18" spans="2:9">
      <c r="B18" s="6" t="s">
        <v>17</v>
      </c>
      <c r="C18" s="6">
        <v>100</v>
      </c>
      <c r="D18" s="132">
        <v>121.67646845494266</v>
      </c>
      <c r="E18" s="35">
        <v>121.8079808802273</v>
      </c>
      <c r="F18" s="35">
        <v>121.63236364046099</v>
      </c>
      <c r="G18" s="23">
        <v>0.10808369683521829</v>
      </c>
      <c r="H18" s="23">
        <v>-0.14417547889492854</v>
      </c>
      <c r="I18" s="2"/>
    </row>
    <row r="19" spans="2:9" s="24" customFormat="1">
      <c r="B19" s="6" t="s">
        <v>18</v>
      </c>
      <c r="C19" s="6">
        <v>100</v>
      </c>
      <c r="D19" s="132">
        <v>111.21419267238187</v>
      </c>
      <c r="E19" s="35">
        <v>111.33957250513292</v>
      </c>
      <c r="F19" s="35">
        <v>111.357505863287</v>
      </c>
      <c r="G19" s="23">
        <v>0.11273725928164459</v>
      </c>
      <c r="H19" s="23">
        <v>1.6106904086824071E-2</v>
      </c>
      <c r="I19" s="2"/>
    </row>
    <row r="20" spans="2:9">
      <c r="B20" s="6" t="s">
        <v>19</v>
      </c>
      <c r="C20" s="6">
        <v>100</v>
      </c>
      <c r="D20" s="132">
        <v>109.90922257380156</v>
      </c>
      <c r="E20" s="35">
        <v>109.95685963981427</v>
      </c>
      <c r="F20" s="35">
        <v>110.00220573294055</v>
      </c>
      <c r="G20" s="23">
        <v>4.3342191762592498E-2</v>
      </c>
      <c r="H20" s="23">
        <v>4.1239894695814454E-2</v>
      </c>
      <c r="I20" s="2"/>
    </row>
    <row r="21" spans="2:9">
      <c r="B21" s="6" t="s">
        <v>20</v>
      </c>
      <c r="C21" s="6">
        <v>100</v>
      </c>
      <c r="D21" s="132">
        <v>109.84575385555216</v>
      </c>
      <c r="E21" s="35">
        <v>109.88386641166673</v>
      </c>
      <c r="F21" s="35">
        <v>109.91993516061088</v>
      </c>
      <c r="G21" s="23">
        <v>3.4696430928670828E-2</v>
      </c>
      <c r="H21" s="23">
        <v>3.2824426480425051E-2</v>
      </c>
      <c r="I21" s="2"/>
    </row>
    <row r="22" spans="2:9">
      <c r="B22" s="6" t="s">
        <v>21</v>
      </c>
      <c r="C22" s="6">
        <v>100</v>
      </c>
      <c r="D22" s="132">
        <v>116.92993620201068</v>
      </c>
      <c r="E22" s="35">
        <v>117.00257135340961</v>
      </c>
      <c r="F22" s="35">
        <v>117.07332310822895</v>
      </c>
      <c r="G22" s="23">
        <v>6.2118524783457613E-2</v>
      </c>
      <c r="H22" s="23">
        <v>6.0470256337899722E-2</v>
      </c>
      <c r="I22" s="2"/>
    </row>
    <row r="23" spans="2:9">
      <c r="B23" s="6" t="s">
        <v>22</v>
      </c>
      <c r="C23" s="28">
        <v>100</v>
      </c>
      <c r="D23" s="132">
        <v>112.516957051738</v>
      </c>
      <c r="E23" s="35">
        <v>112.48719735774856</v>
      </c>
      <c r="F23" s="35">
        <v>112.579685746066</v>
      </c>
      <c r="G23" s="23">
        <v>-2.6449074672152156E-2</v>
      </c>
      <c r="H23" s="23">
        <v>8.2221257609702378E-2</v>
      </c>
      <c r="I23" s="2"/>
    </row>
    <row r="24" spans="2:9">
      <c r="B24" s="33" t="s">
        <v>47</v>
      </c>
      <c r="C24" s="6">
        <v>100</v>
      </c>
      <c r="D24" s="132">
        <v>114.24845969522291</v>
      </c>
      <c r="E24" s="35">
        <v>114.423289272538</v>
      </c>
      <c r="F24" s="35">
        <v>114.376144064304</v>
      </c>
      <c r="G24" s="23">
        <v>0.15302576313193347</v>
      </c>
      <c r="H24" s="23">
        <v>-4.1202458462548663E-2</v>
      </c>
      <c r="I24" s="2"/>
    </row>
    <row r="25" spans="2:9">
      <c r="D25" s="22"/>
      <c r="E25" s="22"/>
      <c r="F25" s="22"/>
    </row>
  </sheetData>
  <mergeCells count="6">
    <mergeCell ref="D4:F4"/>
    <mergeCell ref="C4:C5"/>
    <mergeCell ref="G3:H3"/>
    <mergeCell ref="D5:F5"/>
    <mergeCell ref="B3:B6"/>
    <mergeCell ref="D3:F3"/>
  </mergeCells>
  <phoneticPr fontId="29" type="noConversion"/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I26"/>
  <sheetViews>
    <sheetView zoomScale="81" zoomScaleNormal="94" workbookViewId="0">
      <selection activeCell="D20" sqref="D20"/>
    </sheetView>
  </sheetViews>
  <sheetFormatPr defaultColWidth="9.08984375" defaultRowHeight="14.5"/>
  <cols>
    <col min="2" max="2" width="61.453125" bestFit="1" customWidth="1"/>
    <col min="3" max="3" width="10.36328125" bestFit="1" customWidth="1"/>
    <col min="4" max="4" width="10.36328125" customWidth="1"/>
    <col min="5" max="5" width="11" customWidth="1"/>
    <col min="6" max="6" width="11.08984375" customWidth="1"/>
    <col min="7" max="7" width="11.6328125" customWidth="1"/>
    <col min="8" max="8" width="11.36328125" customWidth="1"/>
    <col min="9" max="9" width="7.90625" style="31" bestFit="1" customWidth="1"/>
  </cols>
  <sheetData>
    <row r="2" spans="2:9" ht="18" thickBot="1">
      <c r="B2" s="148" t="s">
        <v>213</v>
      </c>
      <c r="C2" s="148"/>
      <c r="D2" s="148"/>
      <c r="E2" s="148"/>
      <c r="F2" s="148"/>
      <c r="G2" s="148"/>
      <c r="H2" s="148"/>
      <c r="I2" s="48"/>
    </row>
    <row r="3" spans="2:9" ht="27" customHeight="1">
      <c r="B3" s="149" t="s">
        <v>24</v>
      </c>
      <c r="C3" s="41"/>
      <c r="D3" s="38"/>
      <c r="E3" s="38"/>
      <c r="F3" s="38"/>
      <c r="G3" s="140" t="s">
        <v>23</v>
      </c>
      <c r="H3" s="141"/>
      <c r="I3" s="49"/>
    </row>
    <row r="4" spans="2:9" ht="15" customHeight="1">
      <c r="B4" s="150"/>
      <c r="C4" s="67"/>
      <c r="D4" s="68"/>
      <c r="E4" s="68"/>
      <c r="F4" s="68"/>
      <c r="G4" s="69" t="s">
        <v>49</v>
      </c>
      <c r="H4" s="69" t="s">
        <v>50</v>
      </c>
      <c r="I4" s="49"/>
    </row>
    <row r="5" spans="2:9" ht="15.75" customHeight="1">
      <c r="B5" s="150"/>
      <c r="C5" s="67"/>
      <c r="D5" s="68"/>
      <c r="E5" s="68"/>
      <c r="F5" s="68"/>
      <c r="G5" s="70" t="s">
        <v>5</v>
      </c>
      <c r="H5" s="70" t="s">
        <v>5</v>
      </c>
      <c r="I5" s="49"/>
    </row>
    <row r="6" spans="2:9" ht="15.75" customHeight="1" thickBot="1">
      <c r="B6" s="150"/>
      <c r="C6" s="71" t="s">
        <v>36</v>
      </c>
      <c r="D6" s="69" t="s">
        <v>49</v>
      </c>
      <c r="E6" s="69" t="s">
        <v>50</v>
      </c>
      <c r="F6" s="69" t="s">
        <v>51</v>
      </c>
      <c r="G6" s="69" t="s">
        <v>50</v>
      </c>
      <c r="H6" s="69" t="s">
        <v>51</v>
      </c>
      <c r="I6" s="49"/>
    </row>
    <row r="7" spans="2:9" ht="15.75" customHeight="1">
      <c r="B7" s="150"/>
      <c r="C7" s="39" t="s">
        <v>4</v>
      </c>
      <c r="D7" s="40"/>
      <c r="E7" s="40"/>
      <c r="F7" s="40"/>
      <c r="G7" s="61"/>
      <c r="H7" s="61"/>
      <c r="I7" s="50"/>
    </row>
    <row r="8" spans="2:9" s="24" customFormat="1" ht="15.75" customHeight="1">
      <c r="B8" s="19" t="s">
        <v>6</v>
      </c>
      <c r="C8" s="13">
        <v>100</v>
      </c>
      <c r="D8" s="131">
        <v>106.72147857988</v>
      </c>
      <c r="E8" s="35">
        <v>106.728770553083</v>
      </c>
      <c r="F8" s="35">
        <v>106.767897075297</v>
      </c>
      <c r="G8" s="23">
        <v>6.8327138079687802E-3</v>
      </c>
      <c r="H8" s="23">
        <v>3.6659770379857244E-2</v>
      </c>
      <c r="I8" s="51"/>
    </row>
    <row r="9" spans="2:9" ht="15.75" customHeight="1">
      <c r="B9" s="19" t="s">
        <v>7</v>
      </c>
      <c r="C9" s="13">
        <v>100</v>
      </c>
      <c r="D9" s="131">
        <v>116.70446192800327</v>
      </c>
      <c r="E9" s="35">
        <v>116.71597346260199</v>
      </c>
      <c r="F9" s="35">
        <v>116.76689256178901</v>
      </c>
      <c r="G9" s="23">
        <v>9.8638341744178831E-3</v>
      </c>
      <c r="H9" s="23">
        <v>4.3626504304766993E-2</v>
      </c>
      <c r="I9" s="51"/>
    </row>
    <row r="10" spans="2:9" ht="15.75" customHeight="1">
      <c r="B10" s="19" t="s">
        <v>8</v>
      </c>
      <c r="C10" s="13">
        <v>100</v>
      </c>
      <c r="D10" s="131">
        <v>115.24732626240392</v>
      </c>
      <c r="E10" s="35">
        <v>115.23191761721399</v>
      </c>
      <c r="F10" s="35">
        <v>115.261726539584</v>
      </c>
      <c r="G10" s="23">
        <v>-1.3370067393006776E-2</v>
      </c>
      <c r="H10" s="23">
        <v>2.5868633436293562E-2</v>
      </c>
      <c r="I10" s="51"/>
    </row>
    <row r="11" spans="2:9" s="24" customFormat="1" ht="15.5">
      <c r="B11" s="19" t="s">
        <v>9</v>
      </c>
      <c r="C11" s="13">
        <v>100</v>
      </c>
      <c r="D11" s="131">
        <v>111.40016260884801</v>
      </c>
      <c r="E11" s="35">
        <v>111.45604599418648</v>
      </c>
      <c r="F11" s="35">
        <v>111.4728164862765</v>
      </c>
      <c r="G11" s="23">
        <v>5.0164545571351714E-2</v>
      </c>
      <c r="H11" s="23">
        <v>1.5046731597577525E-2</v>
      </c>
      <c r="I11" s="51"/>
    </row>
    <row r="12" spans="2:9" ht="15.5">
      <c r="B12" s="19" t="s">
        <v>10</v>
      </c>
      <c r="C12" s="13">
        <v>100</v>
      </c>
      <c r="D12" s="131">
        <v>117.166566801269</v>
      </c>
      <c r="E12" s="35">
        <v>117.2421092017</v>
      </c>
      <c r="F12" s="35">
        <v>117.262510680525</v>
      </c>
      <c r="G12" s="23">
        <v>6.4474365421268096E-2</v>
      </c>
      <c r="H12" s="23">
        <v>1.7401153019087554E-2</v>
      </c>
      <c r="I12" s="51"/>
    </row>
    <row r="13" spans="2:9" s="24" customFormat="1" ht="15.5">
      <c r="B13" s="19" t="s">
        <v>11</v>
      </c>
      <c r="C13" s="13">
        <v>100</v>
      </c>
      <c r="D13" s="131">
        <v>112.18655510165399</v>
      </c>
      <c r="E13" s="35">
        <v>112.218516524846</v>
      </c>
      <c r="F13" s="35">
        <v>112.28010781334901</v>
      </c>
      <c r="G13" s="23">
        <v>2.8489530820373799E-2</v>
      </c>
      <c r="H13" s="23">
        <v>5.4885138754595032E-2</v>
      </c>
      <c r="I13" s="51"/>
    </row>
    <row r="14" spans="2:9" ht="15.5">
      <c r="B14" s="19" t="s">
        <v>12</v>
      </c>
      <c r="C14" s="13">
        <v>100</v>
      </c>
      <c r="D14" s="131">
        <v>114.02846815264934</v>
      </c>
      <c r="E14" s="35">
        <v>114.13779651674299</v>
      </c>
      <c r="F14" s="35">
        <v>114.172976038287</v>
      </c>
      <c r="G14" s="23">
        <v>9.587813101838645E-2</v>
      </c>
      <c r="H14" s="23">
        <v>3.0821973629785854E-2</v>
      </c>
      <c r="I14" s="51"/>
    </row>
    <row r="15" spans="2:9" ht="15.5">
      <c r="B15" s="19" t="s">
        <v>13</v>
      </c>
      <c r="C15" s="13">
        <v>100</v>
      </c>
      <c r="D15" s="131">
        <v>105.90150845026862</v>
      </c>
      <c r="E15" s="35">
        <v>105.936190199268</v>
      </c>
      <c r="F15" s="35">
        <v>105.89052297053</v>
      </c>
      <c r="G15" s="23">
        <v>3.2749060430675478E-2</v>
      </c>
      <c r="H15" s="23">
        <v>-4.3108241529260592E-2</v>
      </c>
      <c r="I15" s="51"/>
    </row>
    <row r="16" spans="2:9" ht="15.5">
      <c r="B16" s="19" t="s">
        <v>14</v>
      </c>
      <c r="C16" s="13">
        <v>100</v>
      </c>
      <c r="D16" s="131">
        <v>108.47215210170999</v>
      </c>
      <c r="E16" s="35">
        <v>108.478751188638</v>
      </c>
      <c r="F16" s="35">
        <v>108.526944791666</v>
      </c>
      <c r="G16" s="23">
        <v>6.0836692184534193E-3</v>
      </c>
      <c r="H16" s="23">
        <v>4.4426767915304477E-2</v>
      </c>
      <c r="I16" s="51"/>
    </row>
    <row r="17" spans="2:9" ht="15.5">
      <c r="B17" s="19" t="s">
        <v>15</v>
      </c>
      <c r="C17" s="13">
        <v>100</v>
      </c>
      <c r="D17" s="131">
        <v>106.874907477128</v>
      </c>
      <c r="E17" s="35">
        <v>106.891546470954</v>
      </c>
      <c r="F17" s="35">
        <v>106.91195949704699</v>
      </c>
      <c r="G17" s="23">
        <v>1.5568662671874975E-2</v>
      </c>
      <c r="H17" s="23">
        <v>1.9096950850591987E-2</v>
      </c>
      <c r="I17" s="51"/>
    </row>
    <row r="18" spans="2:9" ht="15.5">
      <c r="B18" s="19" t="s">
        <v>16</v>
      </c>
      <c r="C18" s="13">
        <v>100</v>
      </c>
      <c r="D18" s="131">
        <v>107.882896249775</v>
      </c>
      <c r="E18" s="35">
        <v>107.919511561607</v>
      </c>
      <c r="F18" s="35">
        <v>107.973438574108</v>
      </c>
      <c r="G18" s="23">
        <v>3.3939867305027654E-2</v>
      </c>
      <c r="H18" s="23">
        <v>4.9969659536701558E-2</v>
      </c>
      <c r="I18" s="51"/>
    </row>
    <row r="19" spans="2:9" ht="15.5">
      <c r="B19" s="19" t="s">
        <v>17</v>
      </c>
      <c r="C19" s="13">
        <v>100</v>
      </c>
      <c r="D19" s="131">
        <v>104.153776773125</v>
      </c>
      <c r="E19" s="35">
        <v>104.260350768298</v>
      </c>
      <c r="F19" s="35">
        <v>104.25501393684701</v>
      </c>
      <c r="G19" s="23">
        <v>0.10232369720508619</v>
      </c>
      <c r="H19" s="23">
        <v>-5.1187545521018604E-3</v>
      </c>
      <c r="I19" s="51"/>
    </row>
    <row r="20" spans="2:9" ht="15.5">
      <c r="B20" s="19" t="s">
        <v>18</v>
      </c>
      <c r="C20" s="13">
        <v>100</v>
      </c>
      <c r="D20" s="131">
        <v>112.38257529963514</v>
      </c>
      <c r="E20" s="35">
        <v>112.45733324616999</v>
      </c>
      <c r="F20" s="35">
        <v>112.492651795562</v>
      </c>
      <c r="G20" s="23">
        <v>6.6520940933716133E-2</v>
      </c>
      <c r="H20" s="23">
        <v>3.1406177234071263E-2</v>
      </c>
      <c r="I20" s="51"/>
    </row>
    <row r="21" spans="2:9" ht="15.5">
      <c r="B21" s="19" t="s">
        <v>19</v>
      </c>
      <c r="C21" s="13">
        <v>100</v>
      </c>
      <c r="D21" s="131">
        <v>114.38561420595099</v>
      </c>
      <c r="E21" s="35">
        <v>114.496689583446</v>
      </c>
      <c r="F21" s="35">
        <v>114.53427867988199</v>
      </c>
      <c r="G21" s="23">
        <v>9.7106072530258658E-2</v>
      </c>
      <c r="H21" s="23">
        <v>3.2829854358888473E-2</v>
      </c>
      <c r="I21" s="51"/>
    </row>
    <row r="22" spans="2:9" ht="15.5">
      <c r="B22" s="19" t="s">
        <v>20</v>
      </c>
      <c r="C22" s="13">
        <v>100</v>
      </c>
      <c r="D22" s="131">
        <v>104.98721459006001</v>
      </c>
      <c r="E22" s="35">
        <v>104.95875648742759</v>
      </c>
      <c r="F22" s="35">
        <v>105.057686052509</v>
      </c>
      <c r="G22" s="23">
        <v>-2.7106255503141701E-2</v>
      </c>
      <c r="H22" s="23">
        <v>9.4255656595222642E-2</v>
      </c>
      <c r="I22" s="51"/>
    </row>
    <row r="23" spans="2:9" s="24" customFormat="1" ht="15.5">
      <c r="B23" s="19" t="s">
        <v>21</v>
      </c>
      <c r="C23" s="13">
        <v>100</v>
      </c>
      <c r="D23" s="131">
        <v>115.174742016783</v>
      </c>
      <c r="E23" s="35">
        <v>115.237003986866</v>
      </c>
      <c r="F23" s="35">
        <v>115.438249117754</v>
      </c>
      <c r="G23" s="23">
        <v>5.4058701580531762E-2</v>
      </c>
      <c r="H23" s="23">
        <v>0.17463585821003652</v>
      </c>
      <c r="I23" s="51"/>
    </row>
    <row r="24" spans="2:9" ht="15.5">
      <c r="B24" s="19" t="s">
        <v>22</v>
      </c>
      <c r="C24" s="13">
        <v>100</v>
      </c>
      <c r="D24" s="131">
        <v>107.4128303189887</v>
      </c>
      <c r="E24" s="35">
        <v>107.523215789291</v>
      </c>
      <c r="F24" s="35">
        <v>107.682231792538</v>
      </c>
      <c r="G24" s="23">
        <v>0.1027674906009719</v>
      </c>
      <c r="H24" s="23">
        <v>0.14788992505453075</v>
      </c>
      <c r="I24" s="51"/>
    </row>
    <row r="25" spans="2:9" s="4" customFormat="1" ht="15.5">
      <c r="B25" s="32" t="s">
        <v>39</v>
      </c>
      <c r="C25" s="19">
        <v>100</v>
      </c>
      <c r="D25" s="131">
        <v>116.847582169932</v>
      </c>
      <c r="E25" s="35">
        <v>116.95468217668771</v>
      </c>
      <c r="F25" s="35">
        <v>116.986865981063</v>
      </c>
      <c r="G25" s="23">
        <v>9.1657871533840571E-2</v>
      </c>
      <c r="H25" s="23">
        <v>2.7518183775380695E-2</v>
      </c>
      <c r="I25" s="51"/>
    </row>
    <row r="26" spans="2:9">
      <c r="B26" s="7"/>
      <c r="C26" s="7"/>
      <c r="D26" s="35"/>
      <c r="E26" s="34"/>
      <c r="F26" s="34"/>
      <c r="G26" s="23"/>
      <c r="H26" s="23"/>
      <c r="I26" s="46"/>
    </row>
  </sheetData>
  <mergeCells count="3">
    <mergeCell ref="B2:H2"/>
    <mergeCell ref="B3:B7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2:L44"/>
  <sheetViews>
    <sheetView zoomScale="93" zoomScaleNormal="70" workbookViewId="0">
      <selection activeCell="H15" sqref="H15"/>
    </sheetView>
  </sheetViews>
  <sheetFormatPr defaultColWidth="9.08984375" defaultRowHeight="14.5"/>
  <cols>
    <col min="2" max="2" width="46.7265625" customWidth="1"/>
    <col min="3" max="3" width="10.90625" bestFit="1" customWidth="1"/>
    <col min="4" max="4" width="9.08984375" bestFit="1" customWidth="1"/>
    <col min="5" max="5" width="9.54296875" bestFit="1" customWidth="1"/>
    <col min="6" max="6" width="9.453125" bestFit="1" customWidth="1"/>
    <col min="7" max="7" width="9.54296875" bestFit="1" customWidth="1"/>
    <col min="8" max="8" width="10.6328125" bestFit="1" customWidth="1"/>
  </cols>
  <sheetData>
    <row r="2" spans="2:12" ht="18.5">
      <c r="B2" s="151" t="s">
        <v>212</v>
      </c>
      <c r="C2" s="151"/>
      <c r="D2" s="151"/>
      <c r="E2" s="151"/>
      <c r="F2" s="151"/>
      <c r="G2" s="151"/>
      <c r="H2" s="151"/>
    </row>
    <row r="3" spans="2:12" ht="28.25" customHeight="1">
      <c r="B3" s="24"/>
      <c r="C3" s="41"/>
      <c r="D3" s="38"/>
      <c r="E3" s="38"/>
      <c r="F3" s="38"/>
      <c r="G3" s="140" t="s">
        <v>23</v>
      </c>
      <c r="H3" s="141"/>
    </row>
    <row r="4" spans="2:12" ht="15.75" customHeight="1">
      <c r="B4" s="25"/>
      <c r="C4" s="67"/>
      <c r="D4" s="68"/>
      <c r="E4" s="68"/>
      <c r="F4" s="68"/>
      <c r="G4" s="72" t="s">
        <v>49</v>
      </c>
      <c r="H4" s="73" t="s">
        <v>50</v>
      </c>
    </row>
    <row r="5" spans="2:12" ht="18.75" hidden="1" customHeight="1" thickBot="1">
      <c r="B5" s="26"/>
      <c r="C5" s="67"/>
      <c r="D5" s="68"/>
      <c r="E5" s="68"/>
      <c r="F5" s="68"/>
      <c r="G5" s="74" t="s">
        <v>5</v>
      </c>
      <c r="H5" s="70" t="s">
        <v>5</v>
      </c>
    </row>
    <row r="6" spans="2:12">
      <c r="B6" s="7" t="s">
        <v>24</v>
      </c>
      <c r="C6" s="69" t="s">
        <v>36</v>
      </c>
      <c r="D6" s="69" t="s">
        <v>49</v>
      </c>
      <c r="E6" s="69" t="s">
        <v>50</v>
      </c>
      <c r="F6" s="72" t="s">
        <v>51</v>
      </c>
      <c r="G6" s="73" t="s">
        <v>50</v>
      </c>
      <c r="H6" s="73" t="s">
        <v>51</v>
      </c>
    </row>
    <row r="7" spans="2:12">
      <c r="B7" s="18" t="s">
        <v>6</v>
      </c>
      <c r="C7" s="17">
        <v>100</v>
      </c>
      <c r="D7" s="35">
        <f>Table2!D8/Table1!D7*100</f>
        <v>94.707355574562115</v>
      </c>
      <c r="E7" s="35">
        <f>Table2!E8/Table1!E7*100</f>
        <v>94.659362569475391</v>
      </c>
      <c r="F7" s="35">
        <f>Table2!F8/Table1!F7*100</f>
        <v>94.724908540732315</v>
      </c>
      <c r="G7" s="23">
        <v>-5.0675055591579143E-2</v>
      </c>
      <c r="H7" s="23">
        <v>6.9244044622439105E-2</v>
      </c>
      <c r="I7" s="2"/>
      <c r="J7" s="54"/>
      <c r="K7" s="54"/>
      <c r="L7" s="54"/>
    </row>
    <row r="8" spans="2:12" ht="15" thickBot="1">
      <c r="B8" s="10" t="s">
        <v>7</v>
      </c>
      <c r="C8" s="12">
        <v>100</v>
      </c>
      <c r="D8" s="35">
        <f>Table2!D9/Table1!D8*100</f>
        <v>105.17056950676435</v>
      </c>
      <c r="E8" s="35">
        <f>Table2!E9/Table1!E8*100</f>
        <v>105.10835958534005</v>
      </c>
      <c r="F8" s="35">
        <f>Table2!F9/Table1!F8*100</f>
        <v>105.17978212244114</v>
      </c>
      <c r="G8" s="23">
        <v>-5.9151454362236504E-2</v>
      </c>
      <c r="H8" s="23">
        <v>6.7951338392923707E-2</v>
      </c>
      <c r="I8" s="2"/>
      <c r="J8" s="54"/>
      <c r="K8" s="54"/>
      <c r="L8" s="54"/>
    </row>
    <row r="9" spans="2:12" ht="15" thickBot="1">
      <c r="B9" s="10" t="s">
        <v>25</v>
      </c>
      <c r="C9" s="12">
        <v>100</v>
      </c>
      <c r="D9" s="35">
        <f>Table2!D10/Table1!D9*100</f>
        <v>97.918678721841474</v>
      </c>
      <c r="E9" s="35">
        <f>Table2!E10/Table1!E9*100</f>
        <v>97.83068647874444</v>
      </c>
      <c r="F9" s="35">
        <f>Table2!F10/Table1!F9*100</f>
        <v>97.871469218859858</v>
      </c>
      <c r="G9" s="23">
        <v>-8.9862571927664905E-2</v>
      </c>
      <c r="H9" s="23">
        <v>4.1687063214340993E-2</v>
      </c>
      <c r="I9" s="2"/>
      <c r="J9" s="54"/>
      <c r="K9" s="54"/>
      <c r="L9" s="54"/>
    </row>
    <row r="10" spans="2:12" ht="15" thickBot="1">
      <c r="B10" s="11" t="s">
        <v>9</v>
      </c>
      <c r="C10" s="13">
        <v>100</v>
      </c>
      <c r="D10" s="35">
        <f>Table2!D11/Table1!D10*100</f>
        <v>98.12709630767138</v>
      </c>
      <c r="E10" s="35">
        <f>Table2!E11/Table1!E10*100</f>
        <v>98.027166716992312</v>
      </c>
      <c r="F10" s="35">
        <f>Table2!F11/Table1!F10*100</f>
        <v>98.066737156509632</v>
      </c>
      <c r="G10" s="23">
        <v>-0.10183689769617235</v>
      </c>
      <c r="H10" s="23">
        <v>4.0366809367816302E-2</v>
      </c>
      <c r="I10" s="2"/>
      <c r="J10" s="54"/>
      <c r="K10" s="54"/>
      <c r="L10" s="54"/>
    </row>
    <row r="11" spans="2:12" ht="15" thickBot="1">
      <c r="B11" s="10" t="s">
        <v>10</v>
      </c>
      <c r="C11" s="12">
        <v>100</v>
      </c>
      <c r="D11" s="35">
        <f>Table2!D12/Table1!D11*100</f>
        <v>98.477154292154736</v>
      </c>
      <c r="E11" s="35">
        <f>Table2!E12/Table1!E11*100</f>
        <v>98.342126831204553</v>
      </c>
      <c r="F11" s="35">
        <f>Table2!F12/Table1!F11*100</f>
        <v>98.393626685343818</v>
      </c>
      <c r="G11" s="23">
        <v>-0.13711551874213823</v>
      </c>
      <c r="H11" s="23">
        <v>5.2368049989055657E-2</v>
      </c>
      <c r="I11" s="2"/>
      <c r="J11" s="54"/>
      <c r="K11" s="54"/>
      <c r="L11" s="54"/>
    </row>
    <row r="12" spans="2:12" ht="15" thickBot="1">
      <c r="B12" s="10" t="s">
        <v>11</v>
      </c>
      <c r="C12" s="12">
        <v>100</v>
      </c>
      <c r="D12" s="35">
        <f>Table2!D13/Table1!D12*100</f>
        <v>102.83890775706995</v>
      </c>
      <c r="E12" s="35">
        <f>Table2!E13/Table1!E12*100</f>
        <v>102.82661946387692</v>
      </c>
      <c r="F12" s="35">
        <f>Table2!F13/Table1!F12*100</f>
        <v>102.84308811218033</v>
      </c>
      <c r="G12" s="23">
        <v>-1.1949070114641216E-2</v>
      </c>
      <c r="H12" s="23">
        <v>1.6015938663807992E-2</v>
      </c>
      <c r="I12" s="2"/>
      <c r="J12" s="54"/>
      <c r="K12" s="54"/>
      <c r="L12" s="54"/>
    </row>
    <row r="13" spans="2:12" ht="15" thickBot="1">
      <c r="B13" s="10" t="s">
        <v>12</v>
      </c>
      <c r="C13" s="12">
        <v>100</v>
      </c>
      <c r="D13" s="35">
        <f>Table2!D14/Table1!D13*100</f>
        <v>106.22815381991855</v>
      </c>
      <c r="E13" s="35">
        <f>Table2!E14/Table1!E13*100</f>
        <v>106.28531016654085</v>
      </c>
      <c r="F13" s="35">
        <f>Table2!F14/Table1!F13*100</f>
        <v>106.27469256787418</v>
      </c>
      <c r="G13" s="23">
        <v>5.3805271547126908E-2</v>
      </c>
      <c r="H13" s="23">
        <v>-9.9897141477339971E-3</v>
      </c>
      <c r="I13" s="2"/>
      <c r="J13" s="54"/>
      <c r="K13" s="54"/>
      <c r="L13" s="54"/>
    </row>
    <row r="14" spans="2:12" ht="15" thickBot="1">
      <c r="B14" s="10" t="s">
        <v>13</v>
      </c>
      <c r="C14" s="12">
        <v>100</v>
      </c>
      <c r="D14" s="35">
        <f>Table2!D15/Table1!D14*100</f>
        <v>92.52300091509457</v>
      </c>
      <c r="E14" s="35">
        <f>Table2!E15/Table1!E14*100</f>
        <v>92.493467658476163</v>
      </c>
      <c r="F14" s="35">
        <f>Table2!F15/Table1!F14*100</f>
        <v>92.483361358044959</v>
      </c>
      <c r="G14" s="23">
        <v>-3.1919907835143563E-2</v>
      </c>
      <c r="H14" s="23">
        <v>-1.0926501824453668E-2</v>
      </c>
      <c r="I14" s="2"/>
      <c r="J14" s="54"/>
      <c r="K14" s="54"/>
      <c r="L14" s="54"/>
    </row>
    <row r="15" spans="2:12" ht="15" thickBot="1">
      <c r="B15" s="10" t="s">
        <v>14</v>
      </c>
      <c r="C15" s="12">
        <v>100</v>
      </c>
      <c r="D15" s="35">
        <f>Table2!D16/Table1!D15*100</f>
        <v>93.277619474907596</v>
      </c>
      <c r="E15" s="35">
        <f>Table2!E16/Table1!E15*100</f>
        <v>93.199823978546206</v>
      </c>
      <c r="F15" s="35">
        <f>Table2!F16/Table1!F15*100</f>
        <v>93.262352271798392</v>
      </c>
      <c r="G15" s="23">
        <v>-8.340210309753561E-2</v>
      </c>
      <c r="H15" s="23">
        <v>6.7090570113715053E-2</v>
      </c>
      <c r="I15" s="2"/>
      <c r="J15" s="54"/>
      <c r="K15" s="54"/>
      <c r="L15" s="54"/>
    </row>
    <row r="16" spans="2:12" ht="15" thickBot="1">
      <c r="B16" s="10" t="s">
        <v>15</v>
      </c>
      <c r="C16" s="12">
        <v>100</v>
      </c>
      <c r="D16" s="35">
        <f>Table2!D17/Table1!D16*100</f>
        <v>94.885702333488581</v>
      </c>
      <c r="E16" s="35">
        <f>Table2!E17/Table1!E16*100</f>
        <v>94.814114054741097</v>
      </c>
      <c r="F16" s="35">
        <f>Table2!F17/Table1!F16*100</f>
        <v>94.75140177296457</v>
      </c>
      <c r="G16" s="23">
        <v>-7.5446855518734868E-2</v>
      </c>
      <c r="H16" s="23">
        <v>-6.6142348532961914E-2</v>
      </c>
      <c r="I16" s="2"/>
      <c r="J16" s="54"/>
      <c r="K16" s="54"/>
      <c r="L16" s="54"/>
    </row>
    <row r="17" spans="2:12" ht="15" thickBot="1">
      <c r="B17" s="10" t="s">
        <v>16</v>
      </c>
      <c r="C17" s="12">
        <v>100</v>
      </c>
      <c r="D17" s="35">
        <f>Table2!D18/Table1!D17*100</f>
        <v>98.747510092220935</v>
      </c>
      <c r="E17" s="35">
        <f>Table2!E18/Table1!E17*100</f>
        <v>98.571284235691792</v>
      </c>
      <c r="F17" s="35">
        <f>Table2!F18/Table1!F17*100</f>
        <v>98.663663334019049</v>
      </c>
      <c r="G17" s="23">
        <v>-0.17846106333675127</v>
      </c>
      <c r="H17" s="23">
        <v>9.3718063068318133E-2</v>
      </c>
      <c r="I17" s="2"/>
      <c r="J17" s="54"/>
      <c r="K17" s="54"/>
      <c r="L17" s="54"/>
    </row>
    <row r="18" spans="2:12" ht="15" thickBot="1">
      <c r="B18" s="10" t="s">
        <v>17</v>
      </c>
      <c r="C18" s="12">
        <v>100</v>
      </c>
      <c r="D18" s="35">
        <f>Table2!D19/Table1!D18*100</f>
        <v>85.598947845608791</v>
      </c>
      <c r="E18" s="35">
        <f>Table2!E19/Table1!E18*100</f>
        <v>85.594022669841536</v>
      </c>
      <c r="F18" s="35">
        <f>Table2!F19/Table1!F18*100</f>
        <v>85.713218765541271</v>
      </c>
      <c r="G18" s="23">
        <v>-5.7537807312052162E-3</v>
      </c>
      <c r="H18" s="23">
        <v>0.13925749950963903</v>
      </c>
      <c r="I18" s="2"/>
      <c r="J18" s="54"/>
      <c r="K18" s="54"/>
      <c r="L18" s="54"/>
    </row>
    <row r="19" spans="2:12" ht="15" thickBot="1">
      <c r="B19" s="10" t="s">
        <v>18</v>
      </c>
      <c r="C19" s="12">
        <v>100</v>
      </c>
      <c r="D19" s="35">
        <f>Table2!D20/Table1!D19*100</f>
        <v>101.05056971522973</v>
      </c>
      <c r="E19" s="35">
        <f>Table2!E20/Table1!E19*100</f>
        <v>101.00392045333706</v>
      </c>
      <c r="F19" s="35">
        <f>Table2!F20/Table1!F19*100</f>
        <v>101.01937083043921</v>
      </c>
      <c r="G19" s="23">
        <v>-4.6164274010656314E-2</v>
      </c>
      <c r="H19" s="23">
        <v>1.5296809304836029E-2</v>
      </c>
      <c r="I19" s="2"/>
      <c r="J19" s="54"/>
      <c r="K19" s="54"/>
      <c r="L19" s="54"/>
    </row>
    <row r="20" spans="2:12" ht="15" thickBot="1">
      <c r="B20" s="10" t="s">
        <v>19</v>
      </c>
      <c r="C20" s="12">
        <v>100</v>
      </c>
      <c r="D20" s="35">
        <f>Table2!D21/Table1!D20*100</f>
        <v>104.07280802040395</v>
      </c>
      <c r="E20" s="35">
        <f>Table2!E21/Table1!E20*100</f>
        <v>104.12873735981807</v>
      </c>
      <c r="F20" s="35">
        <f>Table2!F21/Table1!F20*100</f>
        <v>104.11998370100346</v>
      </c>
      <c r="G20" s="23">
        <v>5.3740588418788024E-2</v>
      </c>
      <c r="H20" s="23">
        <v>-8.4065734748745083E-3</v>
      </c>
      <c r="I20" s="2"/>
      <c r="J20" s="54"/>
      <c r="K20" s="54"/>
      <c r="L20" s="54"/>
    </row>
    <row r="21" spans="2:12" ht="15" thickBot="1">
      <c r="B21" s="10" t="s">
        <v>26</v>
      </c>
      <c r="C21" s="12">
        <v>100</v>
      </c>
      <c r="D21" s="35">
        <f>Table2!D22/Table1!D21*100</f>
        <v>95.576943946434952</v>
      </c>
      <c r="E21" s="35">
        <f>Table2!E22/Table1!E21*100</f>
        <v>95.517895315234171</v>
      </c>
      <c r="F21" s="35">
        <f>Table2!F22/Table1!F21*100</f>
        <v>95.576553878968966</v>
      </c>
      <c r="G21" s="23">
        <v>-6.1781250542886523E-2</v>
      </c>
      <c r="H21" s="23">
        <v>6.1411072282535631E-2</v>
      </c>
      <c r="I21" s="2"/>
      <c r="J21" s="54"/>
      <c r="K21" s="54"/>
      <c r="L21" s="54"/>
    </row>
    <row r="22" spans="2:12" ht="15" thickBot="1">
      <c r="B22" s="10" t="s">
        <v>21</v>
      </c>
      <c r="C22" s="12">
        <v>100</v>
      </c>
      <c r="D22" s="35">
        <f>Table2!D23/Table1!D22*100</f>
        <v>98.498935138222123</v>
      </c>
      <c r="E22" s="35">
        <f>Table2!E23/Table1!E22*100</f>
        <v>98.49100122662206</v>
      </c>
      <c r="F22" s="35">
        <f>Table2!F23/Table1!F22*100</f>
        <v>98.603376117577696</v>
      </c>
      <c r="G22" s="23">
        <v>-8.0548196677750605E-3</v>
      </c>
      <c r="H22" s="23">
        <v>0.11409660736118155</v>
      </c>
      <c r="I22" s="2"/>
      <c r="J22" s="54"/>
      <c r="K22" s="54"/>
      <c r="L22" s="54"/>
    </row>
    <row r="23" spans="2:12" ht="15" thickBot="1">
      <c r="B23" s="10" t="s">
        <v>22</v>
      </c>
      <c r="C23" s="12">
        <v>100</v>
      </c>
      <c r="D23" s="35">
        <f>Table2!D24/Table1!D23*100</f>
        <v>95.463682216003846</v>
      </c>
      <c r="E23" s="35">
        <f>Table2!E24/Table1!E23*100</f>
        <v>95.587069742105541</v>
      </c>
      <c r="F23" s="35">
        <f>Table2!F24/Table1!F23*100</f>
        <v>95.649788928550876</v>
      </c>
      <c r="G23" s="23">
        <v>0.12925075090075427</v>
      </c>
      <c r="H23" s="23">
        <v>6.5614718198341956E-2</v>
      </c>
      <c r="I23" s="2"/>
      <c r="J23" s="54"/>
      <c r="K23" s="54"/>
      <c r="L23" s="54"/>
    </row>
    <row r="24" spans="2:12" s="4" customFormat="1" ht="16" thickBot="1">
      <c r="B24" s="15" t="s">
        <v>27</v>
      </c>
      <c r="C24" s="129">
        <v>100</v>
      </c>
      <c r="D24" s="35">
        <f>Table2!D25/Table1!D24*100</f>
        <v>102.27497375600747</v>
      </c>
      <c r="E24" s="35">
        <f>Table2!E25/Table1!E24*100</f>
        <v>102.21230565931411</v>
      </c>
      <c r="F24" s="35">
        <f>Table2!F25/Table1!F24*100</f>
        <v>102.28257556513813</v>
      </c>
      <c r="G24" s="23">
        <v>-6.1274126398567455E-2</v>
      </c>
      <c r="H24" s="23">
        <v>6.8748968503105648E-2</v>
      </c>
      <c r="I24" s="2"/>
      <c r="J24" s="130"/>
      <c r="K24" s="130"/>
      <c r="L24" s="130"/>
    </row>
    <row r="25" spans="2:12">
      <c r="D25" s="5"/>
      <c r="E25" s="5"/>
      <c r="F25" s="5"/>
      <c r="G25" s="16"/>
      <c r="H25" s="16"/>
    </row>
    <row r="26" spans="2:12">
      <c r="D26" s="54"/>
      <c r="E26" s="54"/>
      <c r="F26" s="54"/>
      <c r="G26" s="54"/>
      <c r="H26" s="54"/>
    </row>
    <row r="27" spans="2:12">
      <c r="D27" s="37"/>
      <c r="E27" s="37"/>
      <c r="F27" s="37"/>
      <c r="G27" s="2"/>
    </row>
    <row r="28" spans="2:12">
      <c r="D28" s="54"/>
      <c r="E28" s="54"/>
      <c r="F28" s="54"/>
      <c r="H28" s="2"/>
    </row>
    <row r="29" spans="2:12">
      <c r="D29" s="54"/>
      <c r="E29" s="54"/>
      <c r="F29" s="54"/>
    </row>
    <row r="30" spans="2:12">
      <c r="D30" s="47"/>
      <c r="E30" s="47"/>
      <c r="F30" s="47"/>
    </row>
    <row r="31" spans="2:12">
      <c r="D31" s="54"/>
      <c r="E31" s="54"/>
      <c r="F31" s="54"/>
    </row>
    <row r="32" spans="2:12">
      <c r="D32" s="54"/>
      <c r="E32" s="54"/>
      <c r="F32" s="54"/>
    </row>
    <row r="33" spans="4:6">
      <c r="D33" s="54"/>
      <c r="E33" s="54"/>
      <c r="F33" s="54"/>
    </row>
    <row r="34" spans="4:6">
      <c r="D34" s="54"/>
      <c r="E34" s="54"/>
      <c r="F34" s="54"/>
    </row>
    <row r="35" spans="4:6">
      <c r="D35" s="54"/>
      <c r="E35" s="54"/>
      <c r="F35" s="54"/>
    </row>
    <row r="36" spans="4:6">
      <c r="D36" s="54"/>
      <c r="E36" s="54"/>
      <c r="F36" s="54"/>
    </row>
    <row r="37" spans="4:6">
      <c r="D37" s="54"/>
      <c r="E37" s="54"/>
      <c r="F37" s="54"/>
    </row>
    <row r="38" spans="4:6">
      <c r="D38" s="54"/>
      <c r="E38" s="54"/>
      <c r="F38" s="54"/>
    </row>
    <row r="39" spans="4:6">
      <c r="D39" s="54"/>
      <c r="E39" s="54"/>
      <c r="F39" s="54"/>
    </row>
    <row r="40" spans="4:6">
      <c r="D40" s="54"/>
      <c r="E40" s="54"/>
      <c r="F40" s="54"/>
    </row>
    <row r="41" spans="4:6">
      <c r="D41" s="54"/>
      <c r="E41" s="54"/>
      <c r="F41" s="54"/>
    </row>
    <row r="42" spans="4:6">
      <c r="D42" s="54"/>
      <c r="E42" s="54"/>
      <c r="F42" s="54"/>
    </row>
    <row r="43" spans="4:6">
      <c r="D43" s="54"/>
      <c r="E43" s="54"/>
      <c r="F43" s="54"/>
    </row>
    <row r="44" spans="4:6">
      <c r="D44" s="54"/>
      <c r="E44" s="54"/>
      <c r="F44" s="54"/>
    </row>
  </sheetData>
  <mergeCells count="2">
    <mergeCell ref="B2:H2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2:I21"/>
  <sheetViews>
    <sheetView zoomScale="108" zoomScaleNormal="70" workbookViewId="0">
      <selection activeCell="J14" sqref="J14"/>
    </sheetView>
  </sheetViews>
  <sheetFormatPr defaultColWidth="9.08984375" defaultRowHeight="14.5"/>
  <cols>
    <col min="2" max="2" width="24" bestFit="1" customWidth="1"/>
    <col min="3" max="3" width="18.36328125" customWidth="1"/>
    <col min="4" max="4" width="13.08984375" customWidth="1"/>
    <col min="5" max="5" width="12.453125" customWidth="1"/>
    <col min="6" max="6" width="11.90625" customWidth="1"/>
    <col min="7" max="7" width="13.453125" customWidth="1"/>
    <col min="8" max="8" width="11.6328125" customWidth="1"/>
  </cols>
  <sheetData>
    <row r="2" spans="2:9" ht="15" customHeight="1">
      <c r="B2" s="153" t="s">
        <v>215</v>
      </c>
      <c r="C2" s="153"/>
      <c r="D2" s="153"/>
      <c r="E2" s="153"/>
      <c r="F2" s="153"/>
      <c r="G2" s="153"/>
      <c r="H2" s="153"/>
    </row>
    <row r="3" spans="2:9">
      <c r="B3" s="24"/>
      <c r="C3" s="24"/>
      <c r="D3" s="24"/>
      <c r="E3" s="24"/>
      <c r="F3" s="24"/>
      <c r="G3" s="24"/>
      <c r="H3" s="24"/>
    </row>
    <row r="4" spans="2:9" ht="15.75" customHeight="1">
      <c r="B4" s="152" t="s">
        <v>28</v>
      </c>
      <c r="C4" s="157"/>
      <c r="D4" s="158"/>
      <c r="E4" s="158"/>
      <c r="F4" s="159"/>
      <c r="G4" s="154" t="s">
        <v>23</v>
      </c>
      <c r="H4" s="155"/>
    </row>
    <row r="5" spans="2:9" ht="15" thickBot="1">
      <c r="B5" s="152"/>
      <c r="C5" s="62"/>
      <c r="D5" s="41"/>
      <c r="E5" s="41"/>
      <c r="F5" s="41"/>
      <c r="G5" s="61" t="s">
        <v>49</v>
      </c>
      <c r="H5" s="61" t="s">
        <v>50</v>
      </c>
    </row>
    <row r="6" spans="2:9">
      <c r="B6" s="152"/>
      <c r="C6" s="62"/>
      <c r="D6" s="156" t="s">
        <v>3</v>
      </c>
      <c r="E6" s="156"/>
      <c r="F6" s="156"/>
      <c r="G6" s="63" t="s">
        <v>5</v>
      </c>
      <c r="H6" s="63" t="s">
        <v>5</v>
      </c>
    </row>
    <row r="7" spans="2:9">
      <c r="B7" s="152"/>
      <c r="C7" s="75" t="s">
        <v>36</v>
      </c>
      <c r="D7" s="75" t="s">
        <v>49</v>
      </c>
      <c r="E7" s="75" t="s">
        <v>50</v>
      </c>
      <c r="F7" s="75" t="s">
        <v>51</v>
      </c>
      <c r="G7" s="61" t="s">
        <v>50</v>
      </c>
      <c r="H7" s="61" t="s">
        <v>51</v>
      </c>
    </row>
    <row r="8" spans="2:9" ht="19" customHeight="1">
      <c r="B8" s="30" t="s">
        <v>29</v>
      </c>
      <c r="C8" s="29">
        <v>100</v>
      </c>
      <c r="D8" s="133">
        <v>103.64304069656235</v>
      </c>
      <c r="E8" s="133">
        <v>103.65587344053654</v>
      </c>
      <c r="F8" s="133">
        <v>103.64829082360093</v>
      </c>
      <c r="G8" s="23">
        <v>1.2381674532067538E-2</v>
      </c>
      <c r="H8" s="23">
        <v>-7.3151830995448128E-3</v>
      </c>
      <c r="I8" s="2"/>
    </row>
    <row r="9" spans="2:9" ht="19" customHeight="1">
      <c r="B9" s="30" t="s">
        <v>30</v>
      </c>
      <c r="C9" s="29">
        <v>100</v>
      </c>
      <c r="D9" s="133">
        <v>112.8928275988733</v>
      </c>
      <c r="E9" s="133">
        <v>113.18744702908999</v>
      </c>
      <c r="F9" s="133">
        <v>113.32929591285099</v>
      </c>
      <c r="G9" s="23">
        <v>0.26097267336019764</v>
      </c>
      <c r="H9" s="23">
        <v>0.12532209841657063</v>
      </c>
      <c r="I9" s="2"/>
    </row>
    <row r="10" spans="2:9" ht="19" customHeight="1">
      <c r="B10" s="30" t="s">
        <v>31</v>
      </c>
      <c r="C10" s="29">
        <v>100</v>
      </c>
      <c r="D10" s="133">
        <v>117.95717226849341</v>
      </c>
      <c r="E10" s="133">
        <v>118.027365157853</v>
      </c>
      <c r="F10" s="133">
        <v>118.109301161213</v>
      </c>
      <c r="G10" s="23">
        <v>5.9507097372439956E-2</v>
      </c>
      <c r="H10" s="23">
        <v>6.942119164518816E-2</v>
      </c>
      <c r="I10" s="2"/>
    </row>
    <row r="11" spans="2:9" ht="19" customHeight="1">
      <c r="B11" s="30" t="s">
        <v>32</v>
      </c>
      <c r="C11" s="29">
        <v>100</v>
      </c>
      <c r="D11" s="133">
        <v>121.29786587748048</v>
      </c>
      <c r="E11" s="133">
        <v>121.527042302897</v>
      </c>
      <c r="F11" s="133">
        <v>121.57144708657501</v>
      </c>
      <c r="G11" s="23">
        <v>0.18893689823694873</v>
      </c>
      <c r="H11" s="23">
        <v>3.6539014557211716E-2</v>
      </c>
      <c r="I11" s="2"/>
    </row>
    <row r="12" spans="2:9" ht="19" customHeight="1">
      <c r="B12" s="30" t="s">
        <v>33</v>
      </c>
      <c r="C12" s="29">
        <v>100</v>
      </c>
      <c r="D12" s="133">
        <v>115.39171088530755</v>
      </c>
      <c r="E12" s="133">
        <v>115.34568199817258</v>
      </c>
      <c r="F12" s="133">
        <v>115.37867002419561</v>
      </c>
      <c r="G12" s="23">
        <v>-3.9889249220610025E-2</v>
      </c>
      <c r="H12" s="23">
        <v>2.859927259657331E-2</v>
      </c>
      <c r="I12" s="2"/>
    </row>
    <row r="13" spans="2:9" ht="29" customHeight="1">
      <c r="B13" s="30" t="s">
        <v>37</v>
      </c>
      <c r="C13" s="29">
        <v>100</v>
      </c>
      <c r="D13" s="133">
        <v>116.847582169932</v>
      </c>
      <c r="E13" s="133">
        <v>116.95468217668771</v>
      </c>
      <c r="F13" s="133">
        <v>116.986865981063</v>
      </c>
      <c r="G13" s="23">
        <v>9.1657871533840571E-2</v>
      </c>
      <c r="H13" s="23">
        <v>2.7518183775380695E-2</v>
      </c>
      <c r="I13" s="2"/>
    </row>
    <row r="14" spans="2:9">
      <c r="D14" s="20"/>
      <c r="E14" s="20"/>
      <c r="F14" s="20"/>
    </row>
    <row r="16" spans="2:9">
      <c r="D16" s="54"/>
      <c r="E16" s="54"/>
      <c r="F16" s="54"/>
    </row>
    <row r="17" spans="4:6">
      <c r="D17" s="54"/>
      <c r="E17" s="54"/>
      <c r="F17" s="54"/>
    </row>
    <row r="18" spans="4:6">
      <c r="D18" s="54"/>
      <c r="E18" s="54"/>
      <c r="F18" s="54"/>
    </row>
    <row r="19" spans="4:6">
      <c r="D19" s="54"/>
      <c r="E19" s="54"/>
      <c r="F19" s="54"/>
    </row>
    <row r="20" spans="4:6">
      <c r="D20" s="54"/>
      <c r="E20" s="54"/>
      <c r="F20" s="54"/>
    </row>
    <row r="21" spans="4:6">
      <c r="D21" s="54"/>
      <c r="E21" s="54"/>
      <c r="F21" s="54"/>
    </row>
  </sheetData>
  <mergeCells count="5">
    <mergeCell ref="B4:B7"/>
    <mergeCell ref="B2:H2"/>
    <mergeCell ref="G4:H4"/>
    <mergeCell ref="D6:F6"/>
    <mergeCell ref="C4:F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2:J14"/>
  <sheetViews>
    <sheetView workbookViewId="0">
      <selection activeCell="L15" sqref="L15"/>
    </sheetView>
  </sheetViews>
  <sheetFormatPr defaultColWidth="9.08984375" defaultRowHeight="14.5"/>
  <cols>
    <col min="2" max="2" width="9.08984375" hidden="1" customWidth="1"/>
    <col min="3" max="3" width="24.08984375" bestFit="1" customWidth="1"/>
    <col min="4" max="4" width="16" customWidth="1"/>
    <col min="5" max="5" width="13.453125" customWidth="1"/>
    <col min="6" max="6" width="12.08984375" customWidth="1"/>
    <col min="7" max="7" width="11.6328125" customWidth="1"/>
    <col min="8" max="8" width="13.36328125" customWidth="1"/>
    <col min="9" max="9" width="14.6328125" customWidth="1"/>
    <col min="10" max="10" width="8" customWidth="1"/>
  </cols>
  <sheetData>
    <row r="2" spans="3:10" ht="18.5">
      <c r="C2" s="151" t="s">
        <v>216</v>
      </c>
      <c r="D2" s="151"/>
      <c r="E2" s="151"/>
      <c r="F2" s="151"/>
      <c r="G2" s="151"/>
      <c r="H2" s="151"/>
      <c r="I2" s="151"/>
    </row>
    <row r="3" spans="3:10" ht="18.5">
      <c r="C3" s="78"/>
      <c r="D3" s="78"/>
      <c r="E3" s="78"/>
      <c r="F3" s="78"/>
      <c r="G3" s="78"/>
      <c r="H3" s="78"/>
      <c r="I3" s="78"/>
    </row>
    <row r="4" spans="3:10" ht="18.5">
      <c r="C4" s="164"/>
      <c r="D4" s="42"/>
      <c r="E4" s="43"/>
      <c r="F4" s="43"/>
      <c r="G4" s="43"/>
      <c r="H4" s="154" t="s">
        <v>23</v>
      </c>
      <c r="I4" s="155"/>
      <c r="J4" s="1"/>
    </row>
    <row r="5" spans="3:10">
      <c r="C5" s="165"/>
      <c r="D5" s="62"/>
      <c r="E5" s="146"/>
      <c r="F5" s="147"/>
      <c r="G5" s="163"/>
      <c r="H5" s="80" t="s">
        <v>49</v>
      </c>
      <c r="I5" s="81" t="s">
        <v>50</v>
      </c>
      <c r="J5" s="1"/>
    </row>
    <row r="6" spans="3:10">
      <c r="C6" s="82"/>
      <c r="D6" s="160" t="s">
        <v>3</v>
      </c>
      <c r="E6" s="161"/>
      <c r="F6" s="161"/>
      <c r="G6" s="162"/>
      <c r="H6" s="83" t="s">
        <v>5</v>
      </c>
      <c r="I6" s="79" t="s">
        <v>5</v>
      </c>
      <c r="J6" s="1"/>
    </row>
    <row r="7" spans="3:10" ht="15" thickBot="1">
      <c r="C7" s="82" t="s">
        <v>28</v>
      </c>
      <c r="D7" s="84" t="s">
        <v>36</v>
      </c>
      <c r="E7" s="61" t="s">
        <v>49</v>
      </c>
      <c r="F7" s="61" t="s">
        <v>50</v>
      </c>
      <c r="G7" s="61" t="s">
        <v>51</v>
      </c>
      <c r="H7" s="61" t="s">
        <v>50</v>
      </c>
      <c r="I7" s="61" t="s">
        <v>51</v>
      </c>
      <c r="J7" s="2"/>
    </row>
    <row r="8" spans="3:10" ht="19.5" customHeight="1" thickBot="1">
      <c r="C8" s="3" t="s">
        <v>29</v>
      </c>
      <c r="D8" s="8">
        <v>100</v>
      </c>
      <c r="E8" s="133">
        <v>109.07983276589884</v>
      </c>
      <c r="F8" s="133">
        <v>109.15161283778971</v>
      </c>
      <c r="G8" s="133">
        <v>109.125560532313</v>
      </c>
      <c r="H8" s="23">
        <v>6.5805080619183748E-2</v>
      </c>
      <c r="I8" s="23">
        <v>-2.3867998648290159E-2</v>
      </c>
      <c r="J8" s="2"/>
    </row>
    <row r="9" spans="3:10" ht="19.5" customHeight="1" thickBot="1">
      <c r="C9" s="3" t="s">
        <v>30</v>
      </c>
      <c r="D9" s="9">
        <v>100</v>
      </c>
      <c r="E9" s="133">
        <v>113.29105192135191</v>
      </c>
      <c r="F9" s="133">
        <v>113.40727637963393</v>
      </c>
      <c r="G9" s="133">
        <v>113.51597140532216</v>
      </c>
      <c r="H9" s="23">
        <v>0.10258926571067928</v>
      </c>
      <c r="I9" s="23">
        <v>9.5844842728058377E-2</v>
      </c>
      <c r="J9" s="2"/>
    </row>
    <row r="10" spans="3:10" ht="19.5" customHeight="1" thickBot="1">
      <c r="C10" s="3" t="s">
        <v>31</v>
      </c>
      <c r="D10" s="9">
        <v>100</v>
      </c>
      <c r="E10" s="133">
        <v>111.35741210875166</v>
      </c>
      <c r="F10" s="133">
        <v>111.41617564264463</v>
      </c>
      <c r="G10" s="133">
        <v>111.47376228213429</v>
      </c>
      <c r="H10" s="23">
        <v>5.27702043179515E-2</v>
      </c>
      <c r="I10" s="23">
        <v>5.1686067267610596E-2</v>
      </c>
      <c r="J10" s="2"/>
    </row>
    <row r="11" spans="3:10" ht="19.5" customHeight="1" thickBot="1">
      <c r="C11" s="3" t="s">
        <v>32</v>
      </c>
      <c r="D11" s="9">
        <v>100</v>
      </c>
      <c r="E11" s="133">
        <v>116.369957573178</v>
      </c>
      <c r="F11" s="133">
        <v>116.46670896222336</v>
      </c>
      <c r="G11" s="133">
        <v>116.54163240166945</v>
      </c>
      <c r="H11" s="23">
        <v>8.3141208489764098E-2</v>
      </c>
      <c r="I11" s="23">
        <v>6.4330348228851572E-2</v>
      </c>
      <c r="J11" s="2"/>
    </row>
    <row r="12" spans="3:10" ht="19.5" customHeight="1" thickBot="1">
      <c r="C12" s="3" t="s">
        <v>33</v>
      </c>
      <c r="D12" s="9">
        <v>100</v>
      </c>
      <c r="E12" s="133">
        <v>106.40516707244515</v>
      </c>
      <c r="F12" s="133">
        <v>106.43203489362683</v>
      </c>
      <c r="G12" s="133">
        <v>106.45847980583255</v>
      </c>
      <c r="H12" s="23">
        <v>2.5250485404895055E-2</v>
      </c>
      <c r="I12" s="23">
        <v>2.4846759936657171E-2</v>
      </c>
      <c r="J12" s="2"/>
    </row>
    <row r="13" spans="3:10" ht="29" thickBot="1">
      <c r="C13" s="3" t="s">
        <v>34</v>
      </c>
      <c r="D13" s="134">
        <v>100</v>
      </c>
      <c r="E13" s="133">
        <v>114.24845969522291</v>
      </c>
      <c r="F13" s="133">
        <v>114.423289272538</v>
      </c>
      <c r="G13" s="133">
        <v>114.376144064304</v>
      </c>
      <c r="H13" s="23">
        <v>0.15302576313193347</v>
      </c>
      <c r="I13" s="23">
        <v>-4.1202458462548663E-2</v>
      </c>
      <c r="J13" s="2"/>
    </row>
    <row r="14" spans="3:10">
      <c r="E14" s="20"/>
      <c r="F14" s="20"/>
      <c r="G14" s="20"/>
    </row>
  </sheetData>
  <mergeCells count="5">
    <mergeCell ref="D6:G6"/>
    <mergeCell ref="E5:G5"/>
    <mergeCell ref="H4:I4"/>
    <mergeCell ref="C2:I2"/>
    <mergeCell ref="C4:C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I22"/>
  <sheetViews>
    <sheetView workbookViewId="0">
      <selection activeCell="G10" sqref="G10"/>
    </sheetView>
  </sheetViews>
  <sheetFormatPr defaultColWidth="23.90625" defaultRowHeight="14.5"/>
  <cols>
    <col min="1" max="1" width="13.453125" customWidth="1"/>
    <col min="2" max="2" width="21.6328125" customWidth="1"/>
    <col min="3" max="3" width="10.36328125" customWidth="1"/>
    <col min="4" max="6" width="12.6328125" customWidth="1"/>
    <col min="7" max="7" width="12.7265625" customWidth="1"/>
    <col min="8" max="8" width="11.6328125" customWidth="1"/>
    <col min="9" max="9" width="6.36328125" customWidth="1"/>
  </cols>
  <sheetData>
    <row r="1" spans="2:9" ht="18.75" customHeight="1">
      <c r="B1" s="166" t="s">
        <v>214</v>
      </c>
      <c r="C1" s="166"/>
      <c r="D1" s="166"/>
      <c r="E1" s="166"/>
      <c r="F1" s="166"/>
      <c r="G1" s="166"/>
      <c r="H1" s="166"/>
    </row>
    <row r="2" spans="2:9">
      <c r="B2" s="166"/>
      <c r="C2" s="166"/>
      <c r="D2" s="166"/>
      <c r="E2" s="166"/>
      <c r="F2" s="166"/>
      <c r="G2" s="166"/>
      <c r="H2" s="166"/>
    </row>
    <row r="3" spans="2:9" ht="15.5">
      <c r="B3" s="85"/>
      <c r="C3" s="85"/>
      <c r="D3" s="85"/>
      <c r="E3" s="85"/>
      <c r="F3" s="85"/>
      <c r="G3" s="85"/>
      <c r="H3" s="85"/>
    </row>
    <row r="4" spans="2:9" ht="18.5">
      <c r="B4" s="25"/>
      <c r="C4" s="45"/>
      <c r="D4" s="43"/>
      <c r="E4" s="43"/>
      <c r="F4" s="43"/>
      <c r="G4" s="154" t="s">
        <v>23</v>
      </c>
      <c r="H4" s="155"/>
    </row>
    <row r="5" spans="2:9">
      <c r="B5" s="25"/>
      <c r="C5" s="44"/>
      <c r="D5" s="41"/>
      <c r="E5" s="41"/>
      <c r="F5" s="41"/>
      <c r="G5" s="61" t="s">
        <v>49</v>
      </c>
      <c r="H5" s="61" t="s">
        <v>50</v>
      </c>
      <c r="I5" s="4"/>
    </row>
    <row r="6" spans="2:9" ht="15.5">
      <c r="B6" s="52"/>
      <c r="C6" s="44"/>
      <c r="D6" s="167" t="s">
        <v>3</v>
      </c>
      <c r="E6" s="168"/>
      <c r="F6" s="169"/>
      <c r="G6" s="63" t="s">
        <v>5</v>
      </c>
      <c r="H6" s="63" t="s">
        <v>5</v>
      </c>
    </row>
    <row r="7" spans="2:9" ht="21.65" customHeight="1">
      <c r="B7" s="52" t="s">
        <v>28</v>
      </c>
      <c r="C7" s="64" t="s">
        <v>36</v>
      </c>
      <c r="D7" s="61" t="s">
        <v>49</v>
      </c>
      <c r="E7" s="61" t="s">
        <v>50</v>
      </c>
      <c r="F7" s="61" t="s">
        <v>51</v>
      </c>
      <c r="G7" s="61" t="s">
        <v>50</v>
      </c>
      <c r="H7" s="61" t="s">
        <v>51</v>
      </c>
    </row>
    <row r="8" spans="2:9" ht="21.65" customHeight="1">
      <c r="B8" s="53" t="s">
        <v>29</v>
      </c>
      <c r="C8" s="33">
        <v>100</v>
      </c>
      <c r="D8" s="36">
        <f>Table4!D8/Table5!E8*100</f>
        <v>95.015767872504313</v>
      </c>
      <c r="E8" s="36">
        <f>Table4!E8/Table5!F8*100</f>
        <v>94.965040594113432</v>
      </c>
      <c r="F8" s="36">
        <f>Table4!F8/Table5!G8*100</f>
        <v>94.980763734917801</v>
      </c>
      <c r="G8" s="23">
        <v>-5.3388273890443171E-2</v>
      </c>
      <c r="H8" s="23">
        <v>1.6556767317744046E-2</v>
      </c>
      <c r="I8" s="2"/>
    </row>
    <row r="9" spans="2:9" ht="21.65" customHeight="1">
      <c r="B9" s="53" t="s">
        <v>30</v>
      </c>
      <c r="C9" s="14">
        <v>100</v>
      </c>
      <c r="D9" s="36">
        <f>Table4!D9/Table5!E9*100</f>
        <v>99.648494461190921</v>
      </c>
      <c r="E9" s="36">
        <f>Table4!E9/Table5!F9*100</f>
        <v>99.806159395092038</v>
      </c>
      <c r="F9" s="36">
        <f>Table4!F9/Table5!G9*100</f>
        <v>99.835551341225255</v>
      </c>
      <c r="G9" s="23">
        <v>0.15822108979531152</v>
      </c>
      <c r="H9" s="23">
        <v>2.9449030311712358E-2</v>
      </c>
      <c r="I9" s="2"/>
    </row>
    <row r="10" spans="2:9" ht="21.65" customHeight="1">
      <c r="B10" s="53" t="s">
        <v>31</v>
      </c>
      <c r="C10" s="14">
        <v>100</v>
      </c>
      <c r="D10" s="36">
        <f>Table4!D10/Table5!E10*100</f>
        <v>105.92664649327197</v>
      </c>
      <c r="E10" s="36">
        <f>Table4!E10/Table5!F10*100</f>
        <v>105.93377889437978</v>
      </c>
      <c r="F10" s="36">
        <f>Table4!F10/Table5!G10*100</f>
        <v>105.95255667632757</v>
      </c>
      <c r="G10" s="23">
        <v>6.7333398572789315E-3</v>
      </c>
      <c r="H10" s="23">
        <v>1.7725962524675266E-2</v>
      </c>
      <c r="I10" s="2"/>
    </row>
    <row r="11" spans="2:9" ht="21.65" customHeight="1">
      <c r="B11" s="53" t="s">
        <v>32</v>
      </c>
      <c r="C11" s="14">
        <v>100</v>
      </c>
      <c r="D11" s="36">
        <f>Table4!D11/Table5!E11*100</f>
        <v>104.2346911583289</v>
      </c>
      <c r="E11" s="36">
        <f>Table4!E11/Table5!F11*100</f>
        <v>104.34487536031862</v>
      </c>
      <c r="F11" s="36">
        <f>Table4!F11/Table5!G11*100</f>
        <v>104.31589517089475</v>
      </c>
      <c r="G11" s="23">
        <v>0.10570780300232173</v>
      </c>
      <c r="H11" s="23">
        <v>-2.7773466903672453E-2</v>
      </c>
      <c r="I11" s="2"/>
    </row>
    <row r="12" spans="2:9" ht="21.65" customHeight="1">
      <c r="B12" s="53" t="s">
        <v>33</v>
      </c>
      <c r="C12" s="14">
        <v>100</v>
      </c>
      <c r="D12" s="36">
        <f>Table4!D12/Table5!E12*100</f>
        <v>108.44558968338819</v>
      </c>
      <c r="E12" s="36">
        <f>Table4!E12/Table5!F12*100</f>
        <v>108.37496634679067</v>
      </c>
      <c r="F12" s="36">
        <f>Table4!F12/Table5!G12*100</f>
        <v>108.37903212090987</v>
      </c>
      <c r="G12" s="23">
        <v>-6.5123290678494969E-2</v>
      </c>
      <c r="H12" s="23">
        <v>3.7515805137024994E-3</v>
      </c>
      <c r="I12" s="2"/>
    </row>
    <row r="13" spans="2:9" ht="21.65" customHeight="1">
      <c r="B13" s="14" t="s">
        <v>35</v>
      </c>
      <c r="C13" s="14">
        <v>100</v>
      </c>
      <c r="D13" s="36">
        <f>Table4!D13/Table5!E13*100</f>
        <v>102.27497375600747</v>
      </c>
      <c r="E13" s="36">
        <f>Table4!E13/Table5!F13*100</f>
        <v>102.21230565931411</v>
      </c>
      <c r="F13" s="36">
        <f>Table4!F13/Table5!G13*100</f>
        <v>102.28257556513813</v>
      </c>
      <c r="G13" s="23">
        <v>-6.1274126398567455E-2</v>
      </c>
      <c r="H13" s="23">
        <v>6.8748968503105648E-2</v>
      </c>
      <c r="I13" s="2"/>
    </row>
    <row r="15" spans="2:9">
      <c r="D15" s="21"/>
      <c r="E15" s="21"/>
      <c r="F15" s="21"/>
      <c r="G15" s="22"/>
      <c r="H15" s="22"/>
    </row>
    <row r="16" spans="2:9">
      <c r="D16" s="20"/>
      <c r="E16" s="20"/>
      <c r="F16" s="20"/>
      <c r="G16" s="22"/>
      <c r="H16" s="22"/>
    </row>
    <row r="17" spans="4:8">
      <c r="D17" s="20"/>
      <c r="E17" s="20"/>
      <c r="F17" s="20"/>
      <c r="G17" s="20"/>
      <c r="H17" s="20"/>
    </row>
    <row r="18" spans="4:8">
      <c r="D18" s="20"/>
      <c r="E18" s="20"/>
      <c r="F18" s="20"/>
      <c r="G18" s="20"/>
      <c r="H18" s="20"/>
    </row>
    <row r="19" spans="4:8">
      <c r="D19" s="20"/>
      <c r="E19" s="20"/>
      <c r="F19" s="20"/>
      <c r="G19" s="20"/>
      <c r="H19" s="20"/>
    </row>
    <row r="20" spans="4:8">
      <c r="D20" s="20"/>
      <c r="E20" s="20"/>
      <c r="F20" s="20"/>
      <c r="G20" s="20"/>
      <c r="H20" s="20"/>
    </row>
    <row r="21" spans="4:8">
      <c r="D21" s="20"/>
      <c r="E21" s="20"/>
      <c r="F21" s="20"/>
      <c r="G21" s="20"/>
      <c r="H21" s="20"/>
    </row>
    <row r="22" spans="4:8">
      <c r="G22" s="20"/>
      <c r="H22" s="20"/>
    </row>
  </sheetData>
  <mergeCells count="3">
    <mergeCell ref="G4:H4"/>
    <mergeCell ref="B1:H2"/>
    <mergeCell ref="D6:F6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L103"/>
  <sheetViews>
    <sheetView zoomScale="77" zoomScaleNormal="77" workbookViewId="0">
      <selection activeCell="B92" sqref="B92"/>
    </sheetView>
  </sheetViews>
  <sheetFormatPr defaultColWidth="9.08984375" defaultRowHeight="14.5"/>
  <cols>
    <col min="1" max="1" width="9.08984375" style="102"/>
    <col min="2" max="2" width="12.1796875" style="107" customWidth="1"/>
    <col min="3" max="3" width="71.08984375" style="102" customWidth="1"/>
    <col min="4" max="4" width="12.36328125" style="95" bestFit="1" customWidth="1"/>
    <col min="5" max="5" width="12.1796875" style="107" customWidth="1"/>
    <col min="6" max="6" width="72.90625" style="102" customWidth="1"/>
    <col min="7" max="7" width="13.90625" style="95" customWidth="1"/>
    <col min="8" max="8" width="11.36328125" style="102" customWidth="1"/>
    <col min="9" max="9" width="12.6328125" style="103" bestFit="1" customWidth="1"/>
    <col min="10" max="254" width="9.08984375" style="102"/>
    <col min="255" max="255" width="12.1796875" style="102" customWidth="1"/>
    <col min="256" max="256" width="61.453125" style="102" bestFit="1" customWidth="1"/>
    <col min="257" max="257" width="12.90625" style="102" customWidth="1"/>
    <col min="258" max="258" width="12.1796875" style="102" customWidth="1"/>
    <col min="259" max="259" width="79" style="102" bestFit="1" customWidth="1"/>
    <col min="260" max="260" width="10.6328125" style="102" customWidth="1"/>
    <col min="261" max="261" width="12.54296875" style="102" bestFit="1" customWidth="1"/>
    <col min="262" max="262" width="18.08984375" style="102" customWidth="1"/>
    <col min="263" max="263" width="10.6328125" style="102" bestFit="1" customWidth="1"/>
    <col min="264" max="510" width="9.08984375" style="102"/>
    <col min="511" max="511" width="12.1796875" style="102" customWidth="1"/>
    <col min="512" max="512" width="61.453125" style="102" bestFit="1" customWidth="1"/>
    <col min="513" max="513" width="12.90625" style="102" customWidth="1"/>
    <col min="514" max="514" width="12.1796875" style="102" customWidth="1"/>
    <col min="515" max="515" width="79" style="102" bestFit="1" customWidth="1"/>
    <col min="516" max="516" width="10.6328125" style="102" customWidth="1"/>
    <col min="517" max="517" width="12.54296875" style="102" bestFit="1" customWidth="1"/>
    <col min="518" max="518" width="18.08984375" style="102" customWidth="1"/>
    <col min="519" max="519" width="10.6328125" style="102" bestFit="1" customWidth="1"/>
    <col min="520" max="766" width="9.08984375" style="102"/>
    <col min="767" max="767" width="12.1796875" style="102" customWidth="1"/>
    <col min="768" max="768" width="61.453125" style="102" bestFit="1" customWidth="1"/>
    <col min="769" max="769" width="12.90625" style="102" customWidth="1"/>
    <col min="770" max="770" width="12.1796875" style="102" customWidth="1"/>
    <col min="771" max="771" width="79" style="102" bestFit="1" customWidth="1"/>
    <col min="772" max="772" width="10.6328125" style="102" customWidth="1"/>
    <col min="773" max="773" width="12.54296875" style="102" bestFit="1" customWidth="1"/>
    <col min="774" max="774" width="18.08984375" style="102" customWidth="1"/>
    <col min="775" max="775" width="10.6328125" style="102" bestFit="1" customWidth="1"/>
    <col min="776" max="1022" width="9.08984375" style="102"/>
    <col min="1023" max="1023" width="12.1796875" style="102" customWidth="1"/>
    <col min="1024" max="1024" width="61.453125" style="102" bestFit="1" customWidth="1"/>
    <col min="1025" max="1025" width="12.90625" style="102" customWidth="1"/>
    <col min="1026" max="1026" width="12.1796875" style="102" customWidth="1"/>
    <col min="1027" max="1027" width="79" style="102" bestFit="1" customWidth="1"/>
    <col min="1028" max="1028" width="10.6328125" style="102" customWidth="1"/>
    <col min="1029" max="1029" width="12.54296875" style="102" bestFit="1" customWidth="1"/>
    <col min="1030" max="1030" width="18.08984375" style="102" customWidth="1"/>
    <col min="1031" max="1031" width="10.6328125" style="102" bestFit="1" customWidth="1"/>
    <col min="1032" max="1278" width="9.08984375" style="102"/>
    <col min="1279" max="1279" width="12.1796875" style="102" customWidth="1"/>
    <col min="1280" max="1280" width="61.453125" style="102" bestFit="1" customWidth="1"/>
    <col min="1281" max="1281" width="12.90625" style="102" customWidth="1"/>
    <col min="1282" max="1282" width="12.1796875" style="102" customWidth="1"/>
    <col min="1283" max="1283" width="79" style="102" bestFit="1" customWidth="1"/>
    <col min="1284" max="1284" width="10.6328125" style="102" customWidth="1"/>
    <col min="1285" max="1285" width="12.54296875" style="102" bestFit="1" customWidth="1"/>
    <col min="1286" max="1286" width="18.08984375" style="102" customWidth="1"/>
    <col min="1287" max="1287" width="10.6328125" style="102" bestFit="1" customWidth="1"/>
    <col min="1288" max="1534" width="9.08984375" style="102"/>
    <col min="1535" max="1535" width="12.1796875" style="102" customWidth="1"/>
    <col min="1536" max="1536" width="61.453125" style="102" bestFit="1" customWidth="1"/>
    <col min="1537" max="1537" width="12.90625" style="102" customWidth="1"/>
    <col min="1538" max="1538" width="12.1796875" style="102" customWidth="1"/>
    <col min="1539" max="1539" width="79" style="102" bestFit="1" customWidth="1"/>
    <col min="1540" max="1540" width="10.6328125" style="102" customWidth="1"/>
    <col min="1541" max="1541" width="12.54296875" style="102" bestFit="1" customWidth="1"/>
    <col min="1542" max="1542" width="18.08984375" style="102" customWidth="1"/>
    <col min="1543" max="1543" width="10.6328125" style="102" bestFit="1" customWidth="1"/>
    <col min="1544" max="1790" width="9.08984375" style="102"/>
    <col min="1791" max="1791" width="12.1796875" style="102" customWidth="1"/>
    <col min="1792" max="1792" width="61.453125" style="102" bestFit="1" customWidth="1"/>
    <col min="1793" max="1793" width="12.90625" style="102" customWidth="1"/>
    <col min="1794" max="1794" width="12.1796875" style="102" customWidth="1"/>
    <col min="1795" max="1795" width="79" style="102" bestFit="1" customWidth="1"/>
    <col min="1796" max="1796" width="10.6328125" style="102" customWidth="1"/>
    <col min="1797" max="1797" width="12.54296875" style="102" bestFit="1" customWidth="1"/>
    <col min="1798" max="1798" width="18.08984375" style="102" customWidth="1"/>
    <col min="1799" max="1799" width="10.6328125" style="102" bestFit="1" customWidth="1"/>
    <col min="1800" max="2046" width="9.08984375" style="102"/>
    <col min="2047" max="2047" width="12.1796875" style="102" customWidth="1"/>
    <col min="2048" max="2048" width="61.453125" style="102" bestFit="1" customWidth="1"/>
    <col min="2049" max="2049" width="12.90625" style="102" customWidth="1"/>
    <col min="2050" max="2050" width="12.1796875" style="102" customWidth="1"/>
    <col min="2051" max="2051" width="79" style="102" bestFit="1" customWidth="1"/>
    <col min="2052" max="2052" width="10.6328125" style="102" customWidth="1"/>
    <col min="2053" max="2053" width="12.54296875" style="102" bestFit="1" customWidth="1"/>
    <col min="2054" max="2054" width="18.08984375" style="102" customWidth="1"/>
    <col min="2055" max="2055" width="10.6328125" style="102" bestFit="1" customWidth="1"/>
    <col min="2056" max="2302" width="9.08984375" style="102"/>
    <col min="2303" max="2303" width="12.1796875" style="102" customWidth="1"/>
    <col min="2304" max="2304" width="61.453125" style="102" bestFit="1" customWidth="1"/>
    <col min="2305" max="2305" width="12.90625" style="102" customWidth="1"/>
    <col min="2306" max="2306" width="12.1796875" style="102" customWidth="1"/>
    <col min="2307" max="2307" width="79" style="102" bestFit="1" customWidth="1"/>
    <col min="2308" max="2308" width="10.6328125" style="102" customWidth="1"/>
    <col min="2309" max="2309" width="12.54296875" style="102" bestFit="1" customWidth="1"/>
    <col min="2310" max="2310" width="18.08984375" style="102" customWidth="1"/>
    <col min="2311" max="2311" width="10.6328125" style="102" bestFit="1" customWidth="1"/>
    <col min="2312" max="2558" width="9.08984375" style="102"/>
    <col min="2559" max="2559" width="12.1796875" style="102" customWidth="1"/>
    <col min="2560" max="2560" width="61.453125" style="102" bestFit="1" customWidth="1"/>
    <col min="2561" max="2561" width="12.90625" style="102" customWidth="1"/>
    <col min="2562" max="2562" width="12.1796875" style="102" customWidth="1"/>
    <col min="2563" max="2563" width="79" style="102" bestFit="1" customWidth="1"/>
    <col min="2564" max="2564" width="10.6328125" style="102" customWidth="1"/>
    <col min="2565" max="2565" width="12.54296875" style="102" bestFit="1" customWidth="1"/>
    <col min="2566" max="2566" width="18.08984375" style="102" customWidth="1"/>
    <col min="2567" max="2567" width="10.6328125" style="102" bestFit="1" customWidth="1"/>
    <col min="2568" max="2814" width="9.08984375" style="102"/>
    <col min="2815" max="2815" width="12.1796875" style="102" customWidth="1"/>
    <col min="2816" max="2816" width="61.453125" style="102" bestFit="1" customWidth="1"/>
    <col min="2817" max="2817" width="12.90625" style="102" customWidth="1"/>
    <col min="2818" max="2818" width="12.1796875" style="102" customWidth="1"/>
    <col min="2819" max="2819" width="79" style="102" bestFit="1" customWidth="1"/>
    <col min="2820" max="2820" width="10.6328125" style="102" customWidth="1"/>
    <col min="2821" max="2821" width="12.54296875" style="102" bestFit="1" customWidth="1"/>
    <col min="2822" max="2822" width="18.08984375" style="102" customWidth="1"/>
    <col min="2823" max="2823" width="10.6328125" style="102" bestFit="1" customWidth="1"/>
    <col min="2824" max="3070" width="9.08984375" style="102"/>
    <col min="3071" max="3071" width="12.1796875" style="102" customWidth="1"/>
    <col min="3072" max="3072" width="61.453125" style="102" bestFit="1" customWidth="1"/>
    <col min="3073" max="3073" width="12.90625" style="102" customWidth="1"/>
    <col min="3074" max="3074" width="12.1796875" style="102" customWidth="1"/>
    <col min="3075" max="3075" width="79" style="102" bestFit="1" customWidth="1"/>
    <col min="3076" max="3076" width="10.6328125" style="102" customWidth="1"/>
    <col min="3077" max="3077" width="12.54296875" style="102" bestFit="1" customWidth="1"/>
    <col min="3078" max="3078" width="18.08984375" style="102" customWidth="1"/>
    <col min="3079" max="3079" width="10.6328125" style="102" bestFit="1" customWidth="1"/>
    <col min="3080" max="3326" width="9.08984375" style="102"/>
    <col min="3327" max="3327" width="12.1796875" style="102" customWidth="1"/>
    <col min="3328" max="3328" width="61.453125" style="102" bestFit="1" customWidth="1"/>
    <col min="3329" max="3329" width="12.90625" style="102" customWidth="1"/>
    <col min="3330" max="3330" width="12.1796875" style="102" customWidth="1"/>
    <col min="3331" max="3331" width="79" style="102" bestFit="1" customWidth="1"/>
    <col min="3332" max="3332" width="10.6328125" style="102" customWidth="1"/>
    <col min="3333" max="3333" width="12.54296875" style="102" bestFit="1" customWidth="1"/>
    <col min="3334" max="3334" width="18.08984375" style="102" customWidth="1"/>
    <col min="3335" max="3335" width="10.6328125" style="102" bestFit="1" customWidth="1"/>
    <col min="3336" max="3582" width="9.08984375" style="102"/>
    <col min="3583" max="3583" width="12.1796875" style="102" customWidth="1"/>
    <col min="3584" max="3584" width="61.453125" style="102" bestFit="1" customWidth="1"/>
    <col min="3585" max="3585" width="12.90625" style="102" customWidth="1"/>
    <col min="3586" max="3586" width="12.1796875" style="102" customWidth="1"/>
    <col min="3587" max="3587" width="79" style="102" bestFit="1" customWidth="1"/>
    <col min="3588" max="3588" width="10.6328125" style="102" customWidth="1"/>
    <col min="3589" max="3589" width="12.54296875" style="102" bestFit="1" customWidth="1"/>
    <col min="3590" max="3590" width="18.08984375" style="102" customWidth="1"/>
    <col min="3591" max="3591" width="10.6328125" style="102" bestFit="1" customWidth="1"/>
    <col min="3592" max="3838" width="9.08984375" style="102"/>
    <col min="3839" max="3839" width="12.1796875" style="102" customWidth="1"/>
    <col min="3840" max="3840" width="61.453125" style="102" bestFit="1" customWidth="1"/>
    <col min="3841" max="3841" width="12.90625" style="102" customWidth="1"/>
    <col min="3842" max="3842" width="12.1796875" style="102" customWidth="1"/>
    <col min="3843" max="3843" width="79" style="102" bestFit="1" customWidth="1"/>
    <col min="3844" max="3844" width="10.6328125" style="102" customWidth="1"/>
    <col min="3845" max="3845" width="12.54296875" style="102" bestFit="1" customWidth="1"/>
    <col min="3846" max="3846" width="18.08984375" style="102" customWidth="1"/>
    <col min="3847" max="3847" width="10.6328125" style="102" bestFit="1" customWidth="1"/>
    <col min="3848" max="4094" width="9.08984375" style="102"/>
    <col min="4095" max="4095" width="12.1796875" style="102" customWidth="1"/>
    <col min="4096" max="4096" width="61.453125" style="102" bestFit="1" customWidth="1"/>
    <col min="4097" max="4097" width="12.90625" style="102" customWidth="1"/>
    <col min="4098" max="4098" width="12.1796875" style="102" customWidth="1"/>
    <col min="4099" max="4099" width="79" style="102" bestFit="1" customWidth="1"/>
    <col min="4100" max="4100" width="10.6328125" style="102" customWidth="1"/>
    <col min="4101" max="4101" width="12.54296875" style="102" bestFit="1" customWidth="1"/>
    <col min="4102" max="4102" width="18.08984375" style="102" customWidth="1"/>
    <col min="4103" max="4103" width="10.6328125" style="102" bestFit="1" customWidth="1"/>
    <col min="4104" max="4350" width="9.08984375" style="102"/>
    <col min="4351" max="4351" width="12.1796875" style="102" customWidth="1"/>
    <col min="4352" max="4352" width="61.453125" style="102" bestFit="1" customWidth="1"/>
    <col min="4353" max="4353" width="12.90625" style="102" customWidth="1"/>
    <col min="4354" max="4354" width="12.1796875" style="102" customWidth="1"/>
    <col min="4355" max="4355" width="79" style="102" bestFit="1" customWidth="1"/>
    <col min="4356" max="4356" width="10.6328125" style="102" customWidth="1"/>
    <col min="4357" max="4357" width="12.54296875" style="102" bestFit="1" customWidth="1"/>
    <col min="4358" max="4358" width="18.08984375" style="102" customWidth="1"/>
    <col min="4359" max="4359" width="10.6328125" style="102" bestFit="1" customWidth="1"/>
    <col min="4360" max="4606" width="9.08984375" style="102"/>
    <col min="4607" max="4607" width="12.1796875" style="102" customWidth="1"/>
    <col min="4608" max="4608" width="61.453125" style="102" bestFit="1" customWidth="1"/>
    <col min="4609" max="4609" width="12.90625" style="102" customWidth="1"/>
    <col min="4610" max="4610" width="12.1796875" style="102" customWidth="1"/>
    <col min="4611" max="4611" width="79" style="102" bestFit="1" customWidth="1"/>
    <col min="4612" max="4612" width="10.6328125" style="102" customWidth="1"/>
    <col min="4613" max="4613" width="12.54296875" style="102" bestFit="1" customWidth="1"/>
    <col min="4614" max="4614" width="18.08984375" style="102" customWidth="1"/>
    <col min="4615" max="4615" width="10.6328125" style="102" bestFit="1" customWidth="1"/>
    <col min="4616" max="4862" width="9.08984375" style="102"/>
    <col min="4863" max="4863" width="12.1796875" style="102" customWidth="1"/>
    <col min="4864" max="4864" width="61.453125" style="102" bestFit="1" customWidth="1"/>
    <col min="4865" max="4865" width="12.90625" style="102" customWidth="1"/>
    <col min="4866" max="4866" width="12.1796875" style="102" customWidth="1"/>
    <col min="4867" max="4867" width="79" style="102" bestFit="1" customWidth="1"/>
    <col min="4868" max="4868" width="10.6328125" style="102" customWidth="1"/>
    <col min="4869" max="4869" width="12.54296875" style="102" bestFit="1" customWidth="1"/>
    <col min="4870" max="4870" width="18.08984375" style="102" customWidth="1"/>
    <col min="4871" max="4871" width="10.6328125" style="102" bestFit="1" customWidth="1"/>
    <col min="4872" max="5118" width="9.08984375" style="102"/>
    <col min="5119" max="5119" width="12.1796875" style="102" customWidth="1"/>
    <col min="5120" max="5120" width="61.453125" style="102" bestFit="1" customWidth="1"/>
    <col min="5121" max="5121" width="12.90625" style="102" customWidth="1"/>
    <col min="5122" max="5122" width="12.1796875" style="102" customWidth="1"/>
    <col min="5123" max="5123" width="79" style="102" bestFit="1" customWidth="1"/>
    <col min="5124" max="5124" width="10.6328125" style="102" customWidth="1"/>
    <col min="5125" max="5125" width="12.54296875" style="102" bestFit="1" customWidth="1"/>
    <col min="5126" max="5126" width="18.08984375" style="102" customWidth="1"/>
    <col min="5127" max="5127" width="10.6328125" style="102" bestFit="1" customWidth="1"/>
    <col min="5128" max="5374" width="9.08984375" style="102"/>
    <col min="5375" max="5375" width="12.1796875" style="102" customWidth="1"/>
    <col min="5376" max="5376" width="61.453125" style="102" bestFit="1" customWidth="1"/>
    <col min="5377" max="5377" width="12.90625" style="102" customWidth="1"/>
    <col min="5378" max="5378" width="12.1796875" style="102" customWidth="1"/>
    <col min="5379" max="5379" width="79" style="102" bestFit="1" customWidth="1"/>
    <col min="5380" max="5380" width="10.6328125" style="102" customWidth="1"/>
    <col min="5381" max="5381" width="12.54296875" style="102" bestFit="1" customWidth="1"/>
    <col min="5382" max="5382" width="18.08984375" style="102" customWidth="1"/>
    <col min="5383" max="5383" width="10.6328125" style="102" bestFit="1" customWidth="1"/>
    <col min="5384" max="5630" width="9.08984375" style="102"/>
    <col min="5631" max="5631" width="12.1796875" style="102" customWidth="1"/>
    <col min="5632" max="5632" width="61.453125" style="102" bestFit="1" customWidth="1"/>
    <col min="5633" max="5633" width="12.90625" style="102" customWidth="1"/>
    <col min="5634" max="5634" width="12.1796875" style="102" customWidth="1"/>
    <col min="5635" max="5635" width="79" style="102" bestFit="1" customWidth="1"/>
    <col min="5636" max="5636" width="10.6328125" style="102" customWidth="1"/>
    <col min="5637" max="5637" width="12.54296875" style="102" bestFit="1" customWidth="1"/>
    <col min="5638" max="5638" width="18.08984375" style="102" customWidth="1"/>
    <col min="5639" max="5639" width="10.6328125" style="102" bestFit="1" customWidth="1"/>
    <col min="5640" max="5886" width="9.08984375" style="102"/>
    <col min="5887" max="5887" width="12.1796875" style="102" customWidth="1"/>
    <col min="5888" max="5888" width="61.453125" style="102" bestFit="1" customWidth="1"/>
    <col min="5889" max="5889" width="12.90625" style="102" customWidth="1"/>
    <col min="5890" max="5890" width="12.1796875" style="102" customWidth="1"/>
    <col min="5891" max="5891" width="79" style="102" bestFit="1" customWidth="1"/>
    <col min="5892" max="5892" width="10.6328125" style="102" customWidth="1"/>
    <col min="5893" max="5893" width="12.54296875" style="102" bestFit="1" customWidth="1"/>
    <col min="5894" max="5894" width="18.08984375" style="102" customWidth="1"/>
    <col min="5895" max="5895" width="10.6328125" style="102" bestFit="1" customWidth="1"/>
    <col min="5896" max="6142" width="9.08984375" style="102"/>
    <col min="6143" max="6143" width="12.1796875" style="102" customWidth="1"/>
    <col min="6144" max="6144" width="61.453125" style="102" bestFit="1" customWidth="1"/>
    <col min="6145" max="6145" width="12.90625" style="102" customWidth="1"/>
    <col min="6146" max="6146" width="12.1796875" style="102" customWidth="1"/>
    <col min="6147" max="6147" width="79" style="102" bestFit="1" customWidth="1"/>
    <col min="6148" max="6148" width="10.6328125" style="102" customWidth="1"/>
    <col min="6149" max="6149" width="12.54296875" style="102" bestFit="1" customWidth="1"/>
    <col min="6150" max="6150" width="18.08984375" style="102" customWidth="1"/>
    <col min="6151" max="6151" width="10.6328125" style="102" bestFit="1" customWidth="1"/>
    <col min="6152" max="6398" width="9.08984375" style="102"/>
    <col min="6399" max="6399" width="12.1796875" style="102" customWidth="1"/>
    <col min="6400" max="6400" width="61.453125" style="102" bestFit="1" customWidth="1"/>
    <col min="6401" max="6401" width="12.90625" style="102" customWidth="1"/>
    <col min="6402" max="6402" width="12.1796875" style="102" customWidth="1"/>
    <col min="6403" max="6403" width="79" style="102" bestFit="1" customWidth="1"/>
    <col min="6404" max="6404" width="10.6328125" style="102" customWidth="1"/>
    <col min="6405" max="6405" width="12.54296875" style="102" bestFit="1" customWidth="1"/>
    <col min="6406" max="6406" width="18.08984375" style="102" customWidth="1"/>
    <col min="6407" max="6407" width="10.6328125" style="102" bestFit="1" customWidth="1"/>
    <col min="6408" max="6654" width="9.08984375" style="102"/>
    <col min="6655" max="6655" width="12.1796875" style="102" customWidth="1"/>
    <col min="6656" max="6656" width="61.453125" style="102" bestFit="1" customWidth="1"/>
    <col min="6657" max="6657" width="12.90625" style="102" customWidth="1"/>
    <col min="6658" max="6658" width="12.1796875" style="102" customWidth="1"/>
    <col min="6659" max="6659" width="79" style="102" bestFit="1" customWidth="1"/>
    <col min="6660" max="6660" width="10.6328125" style="102" customWidth="1"/>
    <col min="6661" max="6661" width="12.54296875" style="102" bestFit="1" customWidth="1"/>
    <col min="6662" max="6662" width="18.08984375" style="102" customWidth="1"/>
    <col min="6663" max="6663" width="10.6328125" style="102" bestFit="1" customWidth="1"/>
    <col min="6664" max="6910" width="9.08984375" style="102"/>
    <col min="6911" max="6911" width="12.1796875" style="102" customWidth="1"/>
    <col min="6912" max="6912" width="61.453125" style="102" bestFit="1" customWidth="1"/>
    <col min="6913" max="6913" width="12.90625" style="102" customWidth="1"/>
    <col min="6914" max="6914" width="12.1796875" style="102" customWidth="1"/>
    <col min="6915" max="6915" width="79" style="102" bestFit="1" customWidth="1"/>
    <col min="6916" max="6916" width="10.6328125" style="102" customWidth="1"/>
    <col min="6917" max="6917" width="12.54296875" style="102" bestFit="1" customWidth="1"/>
    <col min="6918" max="6918" width="18.08984375" style="102" customWidth="1"/>
    <col min="6919" max="6919" width="10.6328125" style="102" bestFit="1" customWidth="1"/>
    <col min="6920" max="7166" width="9.08984375" style="102"/>
    <col min="7167" max="7167" width="12.1796875" style="102" customWidth="1"/>
    <col min="7168" max="7168" width="61.453125" style="102" bestFit="1" customWidth="1"/>
    <col min="7169" max="7169" width="12.90625" style="102" customWidth="1"/>
    <col min="7170" max="7170" width="12.1796875" style="102" customWidth="1"/>
    <col min="7171" max="7171" width="79" style="102" bestFit="1" customWidth="1"/>
    <col min="7172" max="7172" width="10.6328125" style="102" customWidth="1"/>
    <col min="7173" max="7173" width="12.54296875" style="102" bestFit="1" customWidth="1"/>
    <col min="7174" max="7174" width="18.08984375" style="102" customWidth="1"/>
    <col min="7175" max="7175" width="10.6328125" style="102" bestFit="1" customWidth="1"/>
    <col min="7176" max="7422" width="9.08984375" style="102"/>
    <col min="7423" max="7423" width="12.1796875" style="102" customWidth="1"/>
    <col min="7424" max="7424" width="61.453125" style="102" bestFit="1" customWidth="1"/>
    <col min="7425" max="7425" width="12.90625" style="102" customWidth="1"/>
    <col min="7426" max="7426" width="12.1796875" style="102" customWidth="1"/>
    <col min="7427" max="7427" width="79" style="102" bestFit="1" customWidth="1"/>
    <col min="7428" max="7428" width="10.6328125" style="102" customWidth="1"/>
    <col min="7429" max="7429" width="12.54296875" style="102" bestFit="1" customWidth="1"/>
    <col min="7430" max="7430" width="18.08984375" style="102" customWidth="1"/>
    <col min="7431" max="7431" width="10.6328125" style="102" bestFit="1" customWidth="1"/>
    <col min="7432" max="7678" width="9.08984375" style="102"/>
    <col min="7679" max="7679" width="12.1796875" style="102" customWidth="1"/>
    <col min="7680" max="7680" width="61.453125" style="102" bestFit="1" customWidth="1"/>
    <col min="7681" max="7681" width="12.90625" style="102" customWidth="1"/>
    <col min="7682" max="7682" width="12.1796875" style="102" customWidth="1"/>
    <col min="7683" max="7683" width="79" style="102" bestFit="1" customWidth="1"/>
    <col min="7684" max="7684" width="10.6328125" style="102" customWidth="1"/>
    <col min="7685" max="7685" width="12.54296875" style="102" bestFit="1" customWidth="1"/>
    <col min="7686" max="7686" width="18.08984375" style="102" customWidth="1"/>
    <col min="7687" max="7687" width="10.6328125" style="102" bestFit="1" customWidth="1"/>
    <col min="7688" max="7934" width="9.08984375" style="102"/>
    <col min="7935" max="7935" width="12.1796875" style="102" customWidth="1"/>
    <col min="7936" max="7936" width="61.453125" style="102" bestFit="1" customWidth="1"/>
    <col min="7937" max="7937" width="12.90625" style="102" customWidth="1"/>
    <col min="7938" max="7938" width="12.1796875" style="102" customWidth="1"/>
    <col min="7939" max="7939" width="79" style="102" bestFit="1" customWidth="1"/>
    <col min="7940" max="7940" width="10.6328125" style="102" customWidth="1"/>
    <col min="7941" max="7941" width="12.54296875" style="102" bestFit="1" customWidth="1"/>
    <col min="7942" max="7942" width="18.08984375" style="102" customWidth="1"/>
    <col min="7943" max="7943" width="10.6328125" style="102" bestFit="1" customWidth="1"/>
    <col min="7944" max="8190" width="9.08984375" style="102"/>
    <col min="8191" max="8191" width="12.1796875" style="102" customWidth="1"/>
    <col min="8192" max="8192" width="61.453125" style="102" bestFit="1" customWidth="1"/>
    <col min="8193" max="8193" width="12.90625" style="102" customWidth="1"/>
    <col min="8194" max="8194" width="12.1796875" style="102" customWidth="1"/>
    <col min="8195" max="8195" width="79" style="102" bestFit="1" customWidth="1"/>
    <col min="8196" max="8196" width="10.6328125" style="102" customWidth="1"/>
    <col min="8197" max="8197" width="12.54296875" style="102" bestFit="1" customWidth="1"/>
    <col min="8198" max="8198" width="18.08984375" style="102" customWidth="1"/>
    <col min="8199" max="8199" width="10.6328125" style="102" bestFit="1" customWidth="1"/>
    <col min="8200" max="8446" width="9.08984375" style="102"/>
    <col min="8447" max="8447" width="12.1796875" style="102" customWidth="1"/>
    <col min="8448" max="8448" width="61.453125" style="102" bestFit="1" customWidth="1"/>
    <col min="8449" max="8449" width="12.90625" style="102" customWidth="1"/>
    <col min="8450" max="8450" width="12.1796875" style="102" customWidth="1"/>
    <col min="8451" max="8451" width="79" style="102" bestFit="1" customWidth="1"/>
    <col min="8452" max="8452" width="10.6328125" style="102" customWidth="1"/>
    <col min="8453" max="8453" width="12.54296875" style="102" bestFit="1" customWidth="1"/>
    <col min="8454" max="8454" width="18.08984375" style="102" customWidth="1"/>
    <col min="8455" max="8455" width="10.6328125" style="102" bestFit="1" customWidth="1"/>
    <col min="8456" max="8702" width="9.08984375" style="102"/>
    <col min="8703" max="8703" width="12.1796875" style="102" customWidth="1"/>
    <col min="8704" max="8704" width="61.453125" style="102" bestFit="1" customWidth="1"/>
    <col min="8705" max="8705" width="12.90625" style="102" customWidth="1"/>
    <col min="8706" max="8706" width="12.1796875" style="102" customWidth="1"/>
    <col min="8707" max="8707" width="79" style="102" bestFit="1" customWidth="1"/>
    <col min="8708" max="8708" width="10.6328125" style="102" customWidth="1"/>
    <col min="8709" max="8709" width="12.54296875" style="102" bestFit="1" customWidth="1"/>
    <col min="8710" max="8710" width="18.08984375" style="102" customWidth="1"/>
    <col min="8711" max="8711" width="10.6328125" style="102" bestFit="1" customWidth="1"/>
    <col min="8712" max="8958" width="9.08984375" style="102"/>
    <col min="8959" max="8959" width="12.1796875" style="102" customWidth="1"/>
    <col min="8960" max="8960" width="61.453125" style="102" bestFit="1" customWidth="1"/>
    <col min="8961" max="8961" width="12.90625" style="102" customWidth="1"/>
    <col min="8962" max="8962" width="12.1796875" style="102" customWidth="1"/>
    <col min="8963" max="8963" width="79" style="102" bestFit="1" customWidth="1"/>
    <col min="8964" max="8964" width="10.6328125" style="102" customWidth="1"/>
    <col min="8965" max="8965" width="12.54296875" style="102" bestFit="1" customWidth="1"/>
    <col min="8966" max="8966" width="18.08984375" style="102" customWidth="1"/>
    <col min="8967" max="8967" width="10.6328125" style="102" bestFit="1" customWidth="1"/>
    <col min="8968" max="9214" width="9.08984375" style="102"/>
    <col min="9215" max="9215" width="12.1796875" style="102" customWidth="1"/>
    <col min="9216" max="9216" width="61.453125" style="102" bestFit="1" customWidth="1"/>
    <col min="9217" max="9217" width="12.90625" style="102" customWidth="1"/>
    <col min="9218" max="9218" width="12.1796875" style="102" customWidth="1"/>
    <col min="9219" max="9219" width="79" style="102" bestFit="1" customWidth="1"/>
    <col min="9220" max="9220" width="10.6328125" style="102" customWidth="1"/>
    <col min="9221" max="9221" width="12.54296875" style="102" bestFit="1" customWidth="1"/>
    <col min="9222" max="9222" width="18.08984375" style="102" customWidth="1"/>
    <col min="9223" max="9223" width="10.6328125" style="102" bestFit="1" customWidth="1"/>
    <col min="9224" max="9470" width="9.08984375" style="102"/>
    <col min="9471" max="9471" width="12.1796875" style="102" customWidth="1"/>
    <col min="9472" max="9472" width="61.453125" style="102" bestFit="1" customWidth="1"/>
    <col min="9473" max="9473" width="12.90625" style="102" customWidth="1"/>
    <col min="9474" max="9474" width="12.1796875" style="102" customWidth="1"/>
    <col min="9475" max="9475" width="79" style="102" bestFit="1" customWidth="1"/>
    <col min="9476" max="9476" width="10.6328125" style="102" customWidth="1"/>
    <col min="9477" max="9477" width="12.54296875" style="102" bestFit="1" customWidth="1"/>
    <col min="9478" max="9478" width="18.08984375" style="102" customWidth="1"/>
    <col min="9479" max="9479" width="10.6328125" style="102" bestFit="1" customWidth="1"/>
    <col min="9480" max="9726" width="9.08984375" style="102"/>
    <col min="9727" max="9727" width="12.1796875" style="102" customWidth="1"/>
    <col min="9728" max="9728" width="61.453125" style="102" bestFit="1" customWidth="1"/>
    <col min="9729" max="9729" width="12.90625" style="102" customWidth="1"/>
    <col min="9730" max="9730" width="12.1796875" style="102" customWidth="1"/>
    <col min="9731" max="9731" width="79" style="102" bestFit="1" customWidth="1"/>
    <col min="9732" max="9732" width="10.6328125" style="102" customWidth="1"/>
    <col min="9733" max="9733" width="12.54296875" style="102" bestFit="1" customWidth="1"/>
    <col min="9734" max="9734" width="18.08984375" style="102" customWidth="1"/>
    <col min="9735" max="9735" width="10.6328125" style="102" bestFit="1" customWidth="1"/>
    <col min="9736" max="9982" width="9.08984375" style="102"/>
    <col min="9983" max="9983" width="12.1796875" style="102" customWidth="1"/>
    <col min="9984" max="9984" width="61.453125" style="102" bestFit="1" customWidth="1"/>
    <col min="9985" max="9985" width="12.90625" style="102" customWidth="1"/>
    <col min="9986" max="9986" width="12.1796875" style="102" customWidth="1"/>
    <col min="9987" max="9987" width="79" style="102" bestFit="1" customWidth="1"/>
    <col min="9988" max="9988" width="10.6328125" style="102" customWidth="1"/>
    <col min="9989" max="9989" width="12.54296875" style="102" bestFit="1" customWidth="1"/>
    <col min="9990" max="9990" width="18.08984375" style="102" customWidth="1"/>
    <col min="9991" max="9991" width="10.6328125" style="102" bestFit="1" customWidth="1"/>
    <col min="9992" max="10238" width="9.08984375" style="102"/>
    <col min="10239" max="10239" width="12.1796875" style="102" customWidth="1"/>
    <col min="10240" max="10240" width="61.453125" style="102" bestFit="1" customWidth="1"/>
    <col min="10241" max="10241" width="12.90625" style="102" customWidth="1"/>
    <col min="10242" max="10242" width="12.1796875" style="102" customWidth="1"/>
    <col min="10243" max="10243" width="79" style="102" bestFit="1" customWidth="1"/>
    <col min="10244" max="10244" width="10.6328125" style="102" customWidth="1"/>
    <col min="10245" max="10245" width="12.54296875" style="102" bestFit="1" customWidth="1"/>
    <col min="10246" max="10246" width="18.08984375" style="102" customWidth="1"/>
    <col min="10247" max="10247" width="10.6328125" style="102" bestFit="1" customWidth="1"/>
    <col min="10248" max="10494" width="9.08984375" style="102"/>
    <col min="10495" max="10495" width="12.1796875" style="102" customWidth="1"/>
    <col min="10496" max="10496" width="61.453125" style="102" bestFit="1" customWidth="1"/>
    <col min="10497" max="10497" width="12.90625" style="102" customWidth="1"/>
    <col min="10498" max="10498" width="12.1796875" style="102" customWidth="1"/>
    <col min="10499" max="10499" width="79" style="102" bestFit="1" customWidth="1"/>
    <col min="10500" max="10500" width="10.6328125" style="102" customWidth="1"/>
    <col min="10501" max="10501" width="12.54296875" style="102" bestFit="1" customWidth="1"/>
    <col min="10502" max="10502" width="18.08984375" style="102" customWidth="1"/>
    <col min="10503" max="10503" width="10.6328125" style="102" bestFit="1" customWidth="1"/>
    <col min="10504" max="10750" width="9.08984375" style="102"/>
    <col min="10751" max="10751" width="12.1796875" style="102" customWidth="1"/>
    <col min="10752" max="10752" width="61.453125" style="102" bestFit="1" customWidth="1"/>
    <col min="10753" max="10753" width="12.90625" style="102" customWidth="1"/>
    <col min="10754" max="10754" width="12.1796875" style="102" customWidth="1"/>
    <col min="10755" max="10755" width="79" style="102" bestFit="1" customWidth="1"/>
    <col min="10756" max="10756" width="10.6328125" style="102" customWidth="1"/>
    <col min="10757" max="10757" width="12.54296875" style="102" bestFit="1" customWidth="1"/>
    <col min="10758" max="10758" width="18.08984375" style="102" customWidth="1"/>
    <col min="10759" max="10759" width="10.6328125" style="102" bestFit="1" customWidth="1"/>
    <col min="10760" max="11006" width="9.08984375" style="102"/>
    <col min="11007" max="11007" width="12.1796875" style="102" customWidth="1"/>
    <col min="11008" max="11008" width="61.453125" style="102" bestFit="1" customWidth="1"/>
    <col min="11009" max="11009" width="12.90625" style="102" customWidth="1"/>
    <col min="11010" max="11010" width="12.1796875" style="102" customWidth="1"/>
    <col min="11011" max="11011" width="79" style="102" bestFit="1" customWidth="1"/>
    <col min="11012" max="11012" width="10.6328125" style="102" customWidth="1"/>
    <col min="11013" max="11013" width="12.54296875" style="102" bestFit="1" customWidth="1"/>
    <col min="11014" max="11014" width="18.08984375" style="102" customWidth="1"/>
    <col min="11015" max="11015" width="10.6328125" style="102" bestFit="1" customWidth="1"/>
    <col min="11016" max="11262" width="9.08984375" style="102"/>
    <col min="11263" max="11263" width="12.1796875" style="102" customWidth="1"/>
    <col min="11264" max="11264" width="61.453125" style="102" bestFit="1" customWidth="1"/>
    <col min="11265" max="11265" width="12.90625" style="102" customWidth="1"/>
    <col min="11266" max="11266" width="12.1796875" style="102" customWidth="1"/>
    <col min="11267" max="11267" width="79" style="102" bestFit="1" customWidth="1"/>
    <col min="11268" max="11268" width="10.6328125" style="102" customWidth="1"/>
    <col min="11269" max="11269" width="12.54296875" style="102" bestFit="1" customWidth="1"/>
    <col min="11270" max="11270" width="18.08984375" style="102" customWidth="1"/>
    <col min="11271" max="11271" width="10.6328125" style="102" bestFit="1" customWidth="1"/>
    <col min="11272" max="11518" width="9.08984375" style="102"/>
    <col min="11519" max="11519" width="12.1796875" style="102" customWidth="1"/>
    <col min="11520" max="11520" width="61.453125" style="102" bestFit="1" customWidth="1"/>
    <col min="11521" max="11521" width="12.90625" style="102" customWidth="1"/>
    <col min="11522" max="11522" width="12.1796875" style="102" customWidth="1"/>
    <col min="11523" max="11523" width="79" style="102" bestFit="1" customWidth="1"/>
    <col min="11524" max="11524" width="10.6328125" style="102" customWidth="1"/>
    <col min="11525" max="11525" width="12.54296875" style="102" bestFit="1" customWidth="1"/>
    <col min="11526" max="11526" width="18.08984375" style="102" customWidth="1"/>
    <col min="11527" max="11527" width="10.6328125" style="102" bestFit="1" customWidth="1"/>
    <col min="11528" max="11774" width="9.08984375" style="102"/>
    <col min="11775" max="11775" width="12.1796875" style="102" customWidth="1"/>
    <col min="11776" max="11776" width="61.453125" style="102" bestFit="1" customWidth="1"/>
    <col min="11777" max="11777" width="12.90625" style="102" customWidth="1"/>
    <col min="11778" max="11778" width="12.1796875" style="102" customWidth="1"/>
    <col min="11779" max="11779" width="79" style="102" bestFit="1" customWidth="1"/>
    <col min="11780" max="11780" width="10.6328125" style="102" customWidth="1"/>
    <col min="11781" max="11781" width="12.54296875" style="102" bestFit="1" customWidth="1"/>
    <col min="11782" max="11782" width="18.08984375" style="102" customWidth="1"/>
    <col min="11783" max="11783" width="10.6328125" style="102" bestFit="1" customWidth="1"/>
    <col min="11784" max="12030" width="9.08984375" style="102"/>
    <col min="12031" max="12031" width="12.1796875" style="102" customWidth="1"/>
    <col min="12032" max="12032" width="61.453125" style="102" bestFit="1" customWidth="1"/>
    <col min="12033" max="12033" width="12.90625" style="102" customWidth="1"/>
    <col min="12034" max="12034" width="12.1796875" style="102" customWidth="1"/>
    <col min="12035" max="12035" width="79" style="102" bestFit="1" customWidth="1"/>
    <col min="12036" max="12036" width="10.6328125" style="102" customWidth="1"/>
    <col min="12037" max="12037" width="12.54296875" style="102" bestFit="1" customWidth="1"/>
    <col min="12038" max="12038" width="18.08984375" style="102" customWidth="1"/>
    <col min="12039" max="12039" width="10.6328125" style="102" bestFit="1" customWidth="1"/>
    <col min="12040" max="12286" width="9.08984375" style="102"/>
    <col min="12287" max="12287" width="12.1796875" style="102" customWidth="1"/>
    <col min="12288" max="12288" width="61.453125" style="102" bestFit="1" customWidth="1"/>
    <col min="12289" max="12289" width="12.90625" style="102" customWidth="1"/>
    <col min="12290" max="12290" width="12.1796875" style="102" customWidth="1"/>
    <col min="12291" max="12291" width="79" style="102" bestFit="1" customWidth="1"/>
    <col min="12292" max="12292" width="10.6328125" style="102" customWidth="1"/>
    <col min="12293" max="12293" width="12.54296875" style="102" bestFit="1" customWidth="1"/>
    <col min="12294" max="12294" width="18.08984375" style="102" customWidth="1"/>
    <col min="12295" max="12295" width="10.6328125" style="102" bestFit="1" customWidth="1"/>
    <col min="12296" max="12542" width="9.08984375" style="102"/>
    <col min="12543" max="12543" width="12.1796875" style="102" customWidth="1"/>
    <col min="12544" max="12544" width="61.453125" style="102" bestFit="1" customWidth="1"/>
    <col min="12545" max="12545" width="12.90625" style="102" customWidth="1"/>
    <col min="12546" max="12546" width="12.1796875" style="102" customWidth="1"/>
    <col min="12547" max="12547" width="79" style="102" bestFit="1" customWidth="1"/>
    <col min="12548" max="12548" width="10.6328125" style="102" customWidth="1"/>
    <col min="12549" max="12549" width="12.54296875" style="102" bestFit="1" customWidth="1"/>
    <col min="12550" max="12550" width="18.08984375" style="102" customWidth="1"/>
    <col min="12551" max="12551" width="10.6328125" style="102" bestFit="1" customWidth="1"/>
    <col min="12552" max="12798" width="9.08984375" style="102"/>
    <col min="12799" max="12799" width="12.1796875" style="102" customWidth="1"/>
    <col min="12800" max="12800" width="61.453125" style="102" bestFit="1" customWidth="1"/>
    <col min="12801" max="12801" width="12.90625" style="102" customWidth="1"/>
    <col min="12802" max="12802" width="12.1796875" style="102" customWidth="1"/>
    <col min="12803" max="12803" width="79" style="102" bestFit="1" customWidth="1"/>
    <col min="12804" max="12804" width="10.6328125" style="102" customWidth="1"/>
    <col min="12805" max="12805" width="12.54296875" style="102" bestFit="1" customWidth="1"/>
    <col min="12806" max="12806" width="18.08984375" style="102" customWidth="1"/>
    <col min="12807" max="12807" width="10.6328125" style="102" bestFit="1" customWidth="1"/>
    <col min="12808" max="13054" width="9.08984375" style="102"/>
    <col min="13055" max="13055" width="12.1796875" style="102" customWidth="1"/>
    <col min="13056" max="13056" width="61.453125" style="102" bestFit="1" customWidth="1"/>
    <col min="13057" max="13057" width="12.90625" style="102" customWidth="1"/>
    <col min="13058" max="13058" width="12.1796875" style="102" customWidth="1"/>
    <col min="13059" max="13059" width="79" style="102" bestFit="1" customWidth="1"/>
    <col min="13060" max="13060" width="10.6328125" style="102" customWidth="1"/>
    <col min="13061" max="13061" width="12.54296875" style="102" bestFit="1" customWidth="1"/>
    <col min="13062" max="13062" width="18.08984375" style="102" customWidth="1"/>
    <col min="13063" max="13063" width="10.6328125" style="102" bestFit="1" customWidth="1"/>
    <col min="13064" max="13310" width="9.08984375" style="102"/>
    <col min="13311" max="13311" width="12.1796875" style="102" customWidth="1"/>
    <col min="13312" max="13312" width="61.453125" style="102" bestFit="1" customWidth="1"/>
    <col min="13313" max="13313" width="12.90625" style="102" customWidth="1"/>
    <col min="13314" max="13314" width="12.1796875" style="102" customWidth="1"/>
    <col min="13315" max="13315" width="79" style="102" bestFit="1" customWidth="1"/>
    <col min="13316" max="13316" width="10.6328125" style="102" customWidth="1"/>
    <col min="13317" max="13317" width="12.54296875" style="102" bestFit="1" customWidth="1"/>
    <col min="13318" max="13318" width="18.08984375" style="102" customWidth="1"/>
    <col min="13319" max="13319" width="10.6328125" style="102" bestFit="1" customWidth="1"/>
    <col min="13320" max="13566" width="9.08984375" style="102"/>
    <col min="13567" max="13567" width="12.1796875" style="102" customWidth="1"/>
    <col min="13568" max="13568" width="61.453125" style="102" bestFit="1" customWidth="1"/>
    <col min="13569" max="13569" width="12.90625" style="102" customWidth="1"/>
    <col min="13570" max="13570" width="12.1796875" style="102" customWidth="1"/>
    <col min="13571" max="13571" width="79" style="102" bestFit="1" customWidth="1"/>
    <col min="13572" max="13572" width="10.6328125" style="102" customWidth="1"/>
    <col min="13573" max="13573" width="12.54296875" style="102" bestFit="1" customWidth="1"/>
    <col min="13574" max="13574" width="18.08984375" style="102" customWidth="1"/>
    <col min="13575" max="13575" width="10.6328125" style="102" bestFit="1" customWidth="1"/>
    <col min="13576" max="13822" width="9.08984375" style="102"/>
    <col min="13823" max="13823" width="12.1796875" style="102" customWidth="1"/>
    <col min="13824" max="13824" width="61.453125" style="102" bestFit="1" customWidth="1"/>
    <col min="13825" max="13825" width="12.90625" style="102" customWidth="1"/>
    <col min="13826" max="13826" width="12.1796875" style="102" customWidth="1"/>
    <col min="13827" max="13827" width="79" style="102" bestFit="1" customWidth="1"/>
    <col min="13828" max="13828" width="10.6328125" style="102" customWidth="1"/>
    <col min="13829" max="13829" width="12.54296875" style="102" bestFit="1" customWidth="1"/>
    <col min="13830" max="13830" width="18.08984375" style="102" customWidth="1"/>
    <col min="13831" max="13831" width="10.6328125" style="102" bestFit="1" customWidth="1"/>
    <col min="13832" max="14078" width="9.08984375" style="102"/>
    <col min="14079" max="14079" width="12.1796875" style="102" customWidth="1"/>
    <col min="14080" max="14080" width="61.453125" style="102" bestFit="1" customWidth="1"/>
    <col min="14081" max="14081" width="12.90625" style="102" customWidth="1"/>
    <col min="14082" max="14082" width="12.1796875" style="102" customWidth="1"/>
    <col min="14083" max="14083" width="79" style="102" bestFit="1" customWidth="1"/>
    <col min="14084" max="14084" width="10.6328125" style="102" customWidth="1"/>
    <col min="14085" max="14085" width="12.54296875" style="102" bestFit="1" customWidth="1"/>
    <col min="14086" max="14086" width="18.08984375" style="102" customWidth="1"/>
    <col min="14087" max="14087" width="10.6328125" style="102" bestFit="1" customWidth="1"/>
    <col min="14088" max="14334" width="9.08984375" style="102"/>
    <col min="14335" max="14335" width="12.1796875" style="102" customWidth="1"/>
    <col min="14336" max="14336" width="61.453125" style="102" bestFit="1" customWidth="1"/>
    <col min="14337" max="14337" width="12.90625" style="102" customWidth="1"/>
    <col min="14338" max="14338" width="12.1796875" style="102" customWidth="1"/>
    <col min="14339" max="14339" width="79" style="102" bestFit="1" customWidth="1"/>
    <col min="14340" max="14340" width="10.6328125" style="102" customWidth="1"/>
    <col min="14341" max="14341" width="12.54296875" style="102" bestFit="1" customWidth="1"/>
    <col min="14342" max="14342" width="18.08984375" style="102" customWidth="1"/>
    <col min="14343" max="14343" width="10.6328125" style="102" bestFit="1" customWidth="1"/>
    <col min="14344" max="14590" width="9.08984375" style="102"/>
    <col min="14591" max="14591" width="12.1796875" style="102" customWidth="1"/>
    <col min="14592" max="14592" width="61.453125" style="102" bestFit="1" customWidth="1"/>
    <col min="14593" max="14593" width="12.90625" style="102" customWidth="1"/>
    <col min="14594" max="14594" width="12.1796875" style="102" customWidth="1"/>
    <col min="14595" max="14595" width="79" style="102" bestFit="1" customWidth="1"/>
    <col min="14596" max="14596" width="10.6328125" style="102" customWidth="1"/>
    <col min="14597" max="14597" width="12.54296875" style="102" bestFit="1" customWidth="1"/>
    <col min="14598" max="14598" width="18.08984375" style="102" customWidth="1"/>
    <col min="14599" max="14599" width="10.6328125" style="102" bestFit="1" customWidth="1"/>
    <col min="14600" max="14846" width="9.08984375" style="102"/>
    <col min="14847" max="14847" width="12.1796875" style="102" customWidth="1"/>
    <col min="14848" max="14848" width="61.453125" style="102" bestFit="1" customWidth="1"/>
    <col min="14849" max="14849" width="12.90625" style="102" customWidth="1"/>
    <col min="14850" max="14850" width="12.1796875" style="102" customWidth="1"/>
    <col min="14851" max="14851" width="79" style="102" bestFit="1" customWidth="1"/>
    <col min="14852" max="14852" width="10.6328125" style="102" customWidth="1"/>
    <col min="14853" max="14853" width="12.54296875" style="102" bestFit="1" customWidth="1"/>
    <col min="14854" max="14854" width="18.08984375" style="102" customWidth="1"/>
    <col min="14855" max="14855" width="10.6328125" style="102" bestFit="1" customWidth="1"/>
    <col min="14856" max="15102" width="9.08984375" style="102"/>
    <col min="15103" max="15103" width="12.1796875" style="102" customWidth="1"/>
    <col min="15104" max="15104" width="61.453125" style="102" bestFit="1" customWidth="1"/>
    <col min="15105" max="15105" width="12.90625" style="102" customWidth="1"/>
    <col min="15106" max="15106" width="12.1796875" style="102" customWidth="1"/>
    <col min="15107" max="15107" width="79" style="102" bestFit="1" customWidth="1"/>
    <col min="15108" max="15108" width="10.6328125" style="102" customWidth="1"/>
    <col min="15109" max="15109" width="12.54296875" style="102" bestFit="1" customWidth="1"/>
    <col min="15110" max="15110" width="18.08984375" style="102" customWidth="1"/>
    <col min="15111" max="15111" width="10.6328125" style="102" bestFit="1" customWidth="1"/>
    <col min="15112" max="15358" width="9.08984375" style="102"/>
    <col min="15359" max="15359" width="12.1796875" style="102" customWidth="1"/>
    <col min="15360" max="15360" width="61.453125" style="102" bestFit="1" customWidth="1"/>
    <col min="15361" max="15361" width="12.90625" style="102" customWidth="1"/>
    <col min="15362" max="15362" width="12.1796875" style="102" customWidth="1"/>
    <col min="15363" max="15363" width="79" style="102" bestFit="1" customWidth="1"/>
    <col min="15364" max="15364" width="10.6328125" style="102" customWidth="1"/>
    <col min="15365" max="15365" width="12.54296875" style="102" bestFit="1" customWidth="1"/>
    <col min="15366" max="15366" width="18.08984375" style="102" customWidth="1"/>
    <col min="15367" max="15367" width="10.6328125" style="102" bestFit="1" customWidth="1"/>
    <col min="15368" max="15614" width="9.08984375" style="102"/>
    <col min="15615" max="15615" width="12.1796875" style="102" customWidth="1"/>
    <col min="15616" max="15616" width="61.453125" style="102" bestFit="1" customWidth="1"/>
    <col min="15617" max="15617" width="12.90625" style="102" customWidth="1"/>
    <col min="15618" max="15618" width="12.1796875" style="102" customWidth="1"/>
    <col min="15619" max="15619" width="79" style="102" bestFit="1" customWidth="1"/>
    <col min="15620" max="15620" width="10.6328125" style="102" customWidth="1"/>
    <col min="15621" max="15621" width="12.54296875" style="102" bestFit="1" customWidth="1"/>
    <col min="15622" max="15622" width="18.08984375" style="102" customWidth="1"/>
    <col min="15623" max="15623" width="10.6328125" style="102" bestFit="1" customWidth="1"/>
    <col min="15624" max="15870" width="9.08984375" style="102"/>
    <col min="15871" max="15871" width="12.1796875" style="102" customWidth="1"/>
    <col min="15872" max="15872" width="61.453125" style="102" bestFit="1" customWidth="1"/>
    <col min="15873" max="15873" width="12.90625" style="102" customWidth="1"/>
    <col min="15874" max="15874" width="12.1796875" style="102" customWidth="1"/>
    <col min="15875" max="15875" width="79" style="102" bestFit="1" customWidth="1"/>
    <col min="15876" max="15876" width="10.6328125" style="102" customWidth="1"/>
    <col min="15877" max="15877" width="12.54296875" style="102" bestFit="1" customWidth="1"/>
    <col min="15878" max="15878" width="18.08984375" style="102" customWidth="1"/>
    <col min="15879" max="15879" width="10.6328125" style="102" bestFit="1" customWidth="1"/>
    <col min="15880" max="16126" width="9.08984375" style="102"/>
    <col min="16127" max="16127" width="12.1796875" style="102" customWidth="1"/>
    <col min="16128" max="16128" width="61.453125" style="102" bestFit="1" customWidth="1"/>
    <col min="16129" max="16129" width="12.90625" style="102" customWidth="1"/>
    <col min="16130" max="16130" width="12.1796875" style="102" customWidth="1"/>
    <col min="16131" max="16131" width="79" style="102" bestFit="1" customWidth="1"/>
    <col min="16132" max="16132" width="10.6328125" style="102" customWidth="1"/>
    <col min="16133" max="16133" width="12.54296875" style="102" bestFit="1" customWidth="1"/>
    <col min="16134" max="16134" width="18.08984375" style="102" customWidth="1"/>
    <col min="16135" max="16135" width="10.6328125" style="102" bestFit="1" customWidth="1"/>
    <col min="16136" max="16384" width="9.08984375" style="102"/>
  </cols>
  <sheetData>
    <row r="2" spans="2:12" ht="16" thickBot="1">
      <c r="B2" s="171" t="s">
        <v>52</v>
      </c>
      <c r="C2" s="171"/>
      <c r="D2" s="171"/>
      <c r="E2" s="171"/>
      <c r="F2" s="171"/>
      <c r="G2" s="171"/>
    </row>
    <row r="3" spans="2:12" ht="15" customHeight="1" thickBot="1">
      <c r="B3" s="104"/>
      <c r="C3" s="172" t="s">
        <v>44</v>
      </c>
      <c r="D3" s="172"/>
      <c r="E3" s="172"/>
      <c r="F3" s="172"/>
      <c r="G3" s="98"/>
    </row>
    <row r="4" spans="2:12" ht="19" thickBot="1">
      <c r="B4" s="59"/>
      <c r="C4" s="55"/>
      <c r="D4" s="91" t="s">
        <v>0</v>
      </c>
      <c r="E4" s="59"/>
      <c r="F4" s="55"/>
      <c r="G4" s="91" t="s">
        <v>1</v>
      </c>
    </row>
    <row r="5" spans="2:12" ht="15" thickBot="1">
      <c r="B5" s="58" t="s">
        <v>46</v>
      </c>
      <c r="C5" s="55" t="s">
        <v>45</v>
      </c>
      <c r="D5" s="92" t="s">
        <v>2</v>
      </c>
      <c r="E5" s="58" t="s">
        <v>46</v>
      </c>
      <c r="F5" s="55" t="s">
        <v>45</v>
      </c>
      <c r="G5" s="92" t="s">
        <v>2</v>
      </c>
    </row>
    <row r="6" spans="2:12" ht="15" thickBot="1">
      <c r="B6" s="105" t="s">
        <v>59</v>
      </c>
      <c r="C6" s="86" t="s">
        <v>54</v>
      </c>
      <c r="D6" s="93">
        <v>1050157.0713474001</v>
      </c>
      <c r="E6" s="87" t="s">
        <v>64</v>
      </c>
      <c r="F6" s="88" t="s">
        <v>65</v>
      </c>
      <c r="G6" s="94">
        <v>1222830.5123543201</v>
      </c>
      <c r="L6" s="95"/>
    </row>
    <row r="7" spans="2:12" ht="15" thickBot="1">
      <c r="B7" s="105" t="s">
        <v>60</v>
      </c>
      <c r="C7" s="86" t="s">
        <v>55</v>
      </c>
      <c r="D7" s="93">
        <v>337601.81721349998</v>
      </c>
      <c r="E7" s="87" t="s">
        <v>66</v>
      </c>
      <c r="F7" s="88" t="s">
        <v>67</v>
      </c>
      <c r="G7" s="94">
        <v>49228.434073089993</v>
      </c>
      <c r="L7" s="95"/>
    </row>
    <row r="8" spans="2:12" ht="15" thickBot="1">
      <c r="B8" s="105" t="s">
        <v>61</v>
      </c>
      <c r="C8" s="86" t="s">
        <v>56</v>
      </c>
      <c r="D8" s="93">
        <v>220150.23596300001</v>
      </c>
      <c r="E8" s="87" t="s">
        <v>68</v>
      </c>
      <c r="F8" s="88" t="s">
        <v>69</v>
      </c>
      <c r="G8" s="94">
        <v>27250.764093139998</v>
      </c>
      <c r="L8" s="95"/>
    </row>
    <row r="9" spans="2:12" ht="15" thickBot="1">
      <c r="B9" s="105" t="s">
        <v>62</v>
      </c>
      <c r="C9" s="86" t="s">
        <v>57</v>
      </c>
      <c r="D9" s="93">
        <v>149906.1535555</v>
      </c>
      <c r="E9" s="87" t="s">
        <v>70</v>
      </c>
      <c r="F9" s="88" t="s">
        <v>71</v>
      </c>
      <c r="G9" s="94">
        <v>24318.831910000001</v>
      </c>
      <c r="L9" s="95"/>
    </row>
    <row r="10" spans="2:12" ht="15" thickBot="1">
      <c r="B10" s="87" t="s">
        <v>63</v>
      </c>
      <c r="C10" s="86" t="s">
        <v>58</v>
      </c>
      <c r="D10" s="93">
        <v>103763.972152</v>
      </c>
      <c r="E10" s="87" t="s">
        <v>72</v>
      </c>
      <c r="F10" s="88" t="s">
        <v>73</v>
      </c>
      <c r="G10" s="94">
        <v>19655.187915750001</v>
      </c>
      <c r="L10" s="95"/>
    </row>
    <row r="11" spans="2:12" ht="15" thickBot="1">
      <c r="B11" s="105" t="s">
        <v>81</v>
      </c>
      <c r="C11" s="86" t="s">
        <v>82</v>
      </c>
      <c r="D11" s="93">
        <v>61228.575303999998</v>
      </c>
      <c r="E11" s="87" t="s">
        <v>101</v>
      </c>
      <c r="F11" s="88" t="s">
        <v>102</v>
      </c>
      <c r="G11" s="94">
        <v>18334.669999999998</v>
      </c>
      <c r="L11" s="95"/>
    </row>
    <row r="12" spans="2:12" ht="15" thickBot="1">
      <c r="B12" s="105" t="s">
        <v>173</v>
      </c>
      <c r="C12" s="86" t="s">
        <v>174</v>
      </c>
      <c r="D12" s="93">
        <v>37717.565720999999</v>
      </c>
      <c r="E12" s="87" t="s">
        <v>103</v>
      </c>
      <c r="F12" s="88" t="s">
        <v>104</v>
      </c>
      <c r="G12" s="94">
        <v>10362.942007200001</v>
      </c>
      <c r="L12" s="95"/>
    </row>
    <row r="13" spans="2:12" ht="15" thickBot="1">
      <c r="B13" s="87" t="s">
        <v>175</v>
      </c>
      <c r="C13" s="86" t="s">
        <v>176</v>
      </c>
      <c r="D13" s="93">
        <v>33437.585853999997</v>
      </c>
      <c r="E13" s="87" t="s">
        <v>105</v>
      </c>
      <c r="F13" s="88" t="s">
        <v>106</v>
      </c>
      <c r="G13" s="94">
        <v>8814.6597629999997</v>
      </c>
      <c r="L13" s="95"/>
    </row>
    <row r="14" spans="2:12" ht="15" thickBot="1">
      <c r="B14" s="87" t="s">
        <v>177</v>
      </c>
      <c r="C14" s="86" t="s">
        <v>178</v>
      </c>
      <c r="D14" s="93">
        <v>12637.1575834</v>
      </c>
      <c r="E14" s="87" t="s">
        <v>107</v>
      </c>
      <c r="F14" s="88" t="s">
        <v>108</v>
      </c>
      <c r="G14" s="94">
        <v>7881.9299435399998</v>
      </c>
      <c r="K14" s="106"/>
      <c r="L14" s="95"/>
    </row>
    <row r="15" spans="2:12" ht="15" thickBot="1">
      <c r="B15" s="87" t="s">
        <v>179</v>
      </c>
      <c r="C15" s="86" t="s">
        <v>180</v>
      </c>
      <c r="D15" s="93">
        <v>8019.2713526000007</v>
      </c>
      <c r="E15" s="87" t="s">
        <v>109</v>
      </c>
      <c r="F15" s="88" t="s">
        <v>110</v>
      </c>
      <c r="G15" s="94">
        <v>7716.4045703399997</v>
      </c>
      <c r="K15" s="106"/>
      <c r="L15" s="95"/>
    </row>
    <row r="16" spans="2:12" ht="15" thickBot="1">
      <c r="B16" s="58" t="s">
        <v>38</v>
      </c>
      <c r="C16" s="113"/>
      <c r="D16" s="94">
        <v>2032607.8090233989</v>
      </c>
      <c r="E16" s="58" t="s">
        <v>38</v>
      </c>
      <c r="F16" s="113"/>
      <c r="G16" s="97">
        <v>1518788.3991377051</v>
      </c>
      <c r="K16" s="106"/>
      <c r="L16" s="95"/>
    </row>
    <row r="17" spans="2:9" ht="15" thickBot="1">
      <c r="D17" s="108"/>
      <c r="E17" s="89"/>
      <c r="F17" s="109"/>
      <c r="G17" s="110"/>
      <c r="H17" s="89"/>
    </row>
    <row r="18" spans="2:9" ht="15" customHeight="1" thickBot="1">
      <c r="B18" s="104"/>
      <c r="C18" s="172" t="s">
        <v>42</v>
      </c>
      <c r="D18" s="172"/>
      <c r="E18" s="172"/>
      <c r="F18" s="172"/>
      <c r="G18" s="111"/>
    </row>
    <row r="19" spans="2:9" ht="19" thickBot="1">
      <c r="B19" s="104"/>
      <c r="C19" s="55"/>
      <c r="D19" s="91" t="s">
        <v>0</v>
      </c>
      <c r="E19" s="59"/>
      <c r="F19" s="55"/>
      <c r="G19" s="91" t="s">
        <v>1</v>
      </c>
      <c r="H19" s="4"/>
    </row>
    <row r="20" spans="2:9" ht="15" thickBot="1">
      <c r="B20" s="58" t="s">
        <v>46</v>
      </c>
      <c r="C20" s="55" t="s">
        <v>45</v>
      </c>
      <c r="D20" s="92" t="s">
        <v>2</v>
      </c>
      <c r="E20" s="58" t="s">
        <v>46</v>
      </c>
      <c r="F20" s="55" t="s">
        <v>45</v>
      </c>
      <c r="G20" s="92" t="s">
        <v>2</v>
      </c>
      <c r="H20" s="4"/>
      <c r="I20" s="112"/>
    </row>
    <row r="21" spans="2:9" ht="15" thickBot="1">
      <c r="B21" s="58" t="s">
        <v>59</v>
      </c>
      <c r="C21" s="86" t="s">
        <v>54</v>
      </c>
      <c r="D21" s="94">
        <v>797396.29756800004</v>
      </c>
      <c r="E21" s="58" t="s">
        <v>74</v>
      </c>
      <c r="F21" s="55" t="s">
        <v>75</v>
      </c>
      <c r="G21" s="94">
        <v>185158.18956599999</v>
      </c>
      <c r="H21" s="4"/>
      <c r="I21" s="112"/>
    </row>
    <row r="22" spans="2:9" ht="15" thickBot="1">
      <c r="B22" s="58" t="s">
        <v>81</v>
      </c>
      <c r="C22" s="86" t="s">
        <v>82</v>
      </c>
      <c r="D22" s="94">
        <v>463350.53960199998</v>
      </c>
      <c r="E22" s="58" t="s">
        <v>76</v>
      </c>
      <c r="F22" s="55" t="s">
        <v>77</v>
      </c>
      <c r="G22" s="94">
        <v>108153.1340068</v>
      </c>
      <c r="H22" s="4"/>
      <c r="I22" s="112"/>
    </row>
    <row r="23" spans="2:9" ht="15" thickBot="1">
      <c r="B23" s="58" t="s">
        <v>63</v>
      </c>
      <c r="C23" s="86" t="s">
        <v>58</v>
      </c>
      <c r="D23" s="94">
        <v>409377.88797600003</v>
      </c>
      <c r="E23" s="58" t="s">
        <v>66</v>
      </c>
      <c r="F23" s="127" t="s">
        <v>67</v>
      </c>
      <c r="G23" s="94">
        <v>96946.412857470001</v>
      </c>
      <c r="H23" s="4"/>
      <c r="I23" s="112"/>
    </row>
    <row r="24" spans="2:9" ht="15" thickBot="1">
      <c r="B24" s="58" t="s">
        <v>83</v>
      </c>
      <c r="C24" s="86" t="s">
        <v>84</v>
      </c>
      <c r="D24" s="94">
        <v>57220.098035000003</v>
      </c>
      <c r="E24" s="58" t="s">
        <v>78</v>
      </c>
      <c r="F24" s="55" t="s">
        <v>111</v>
      </c>
      <c r="G24" s="94">
        <v>58991.31949776</v>
      </c>
      <c r="H24" s="4"/>
      <c r="I24" s="112"/>
    </row>
    <row r="25" spans="2:9" ht="15" thickBot="1">
      <c r="B25" s="58" t="s">
        <v>85</v>
      </c>
      <c r="C25" s="86" t="s">
        <v>181</v>
      </c>
      <c r="D25" s="94">
        <v>42149.419090199997</v>
      </c>
      <c r="E25" s="58" t="s">
        <v>79</v>
      </c>
      <c r="F25" s="55" t="s">
        <v>80</v>
      </c>
      <c r="G25" s="94">
        <v>23807.980241540001</v>
      </c>
      <c r="H25" s="4"/>
      <c r="I25" s="112"/>
    </row>
    <row r="26" spans="2:9" ht="15" thickBot="1">
      <c r="B26" s="58" t="s">
        <v>182</v>
      </c>
      <c r="C26" s="86" t="s">
        <v>183</v>
      </c>
      <c r="D26" s="94">
        <v>40249.024242400003</v>
      </c>
      <c r="E26" s="58" t="s">
        <v>103</v>
      </c>
      <c r="F26" s="55" t="s">
        <v>104</v>
      </c>
      <c r="G26" s="94">
        <v>22474.509696360001</v>
      </c>
      <c r="H26" s="4"/>
      <c r="I26" s="112"/>
    </row>
    <row r="27" spans="2:9" ht="15" thickBot="1">
      <c r="B27" s="58" t="s">
        <v>184</v>
      </c>
      <c r="C27" s="86" t="s">
        <v>185</v>
      </c>
      <c r="D27" s="94">
        <v>2896.4267629000001</v>
      </c>
      <c r="E27" s="58" t="s">
        <v>112</v>
      </c>
      <c r="F27" s="55" t="s">
        <v>113</v>
      </c>
      <c r="G27" s="94">
        <v>20864.655725590001</v>
      </c>
      <c r="H27" s="4"/>
      <c r="I27" s="112"/>
    </row>
    <row r="28" spans="2:9" ht="15" thickBot="1">
      <c r="B28" s="58" t="s">
        <v>90</v>
      </c>
      <c r="C28" s="86" t="s">
        <v>91</v>
      </c>
      <c r="D28" s="94">
        <v>2253.2572204000003</v>
      </c>
      <c r="E28" s="58" t="s">
        <v>114</v>
      </c>
      <c r="F28" s="55" t="s">
        <v>115</v>
      </c>
      <c r="G28" s="94">
        <v>15769.629676479999</v>
      </c>
      <c r="H28" s="4"/>
      <c r="I28" s="112"/>
    </row>
    <row r="29" spans="2:9" ht="15" thickBot="1">
      <c r="B29" s="58" t="s">
        <v>62</v>
      </c>
      <c r="C29" s="86" t="s">
        <v>57</v>
      </c>
      <c r="D29" s="94">
        <v>2152.0774369999999</v>
      </c>
      <c r="E29" s="58" t="s">
        <v>116</v>
      </c>
      <c r="F29" s="55" t="s">
        <v>117</v>
      </c>
      <c r="G29" s="94">
        <v>12488.83471936</v>
      </c>
      <c r="I29" s="112"/>
    </row>
    <row r="30" spans="2:9" ht="15" thickBot="1">
      <c r="B30" s="60" t="s">
        <v>186</v>
      </c>
      <c r="C30" s="86" t="s">
        <v>187</v>
      </c>
      <c r="D30" s="94">
        <v>2043.0438831400002</v>
      </c>
      <c r="E30" s="58" t="s">
        <v>118</v>
      </c>
      <c r="F30" s="55" t="s">
        <v>119</v>
      </c>
      <c r="G30" s="94">
        <v>11750.39373231</v>
      </c>
      <c r="I30" s="112"/>
    </row>
    <row r="31" spans="2:9" ht="15" thickBot="1">
      <c r="B31" s="58" t="s">
        <v>38</v>
      </c>
      <c r="C31" s="113"/>
      <c r="D31" s="94">
        <v>1827996.0214731169</v>
      </c>
      <c r="E31" s="58" t="s">
        <v>38</v>
      </c>
      <c r="F31" s="113"/>
      <c r="G31" s="97">
        <v>1116205.4977815619</v>
      </c>
      <c r="I31" s="112"/>
    </row>
    <row r="32" spans="2:9" ht="15" thickBot="1">
      <c r="B32" s="114"/>
      <c r="D32" s="115"/>
      <c r="E32" s="116"/>
      <c r="F32" s="4"/>
      <c r="G32" s="115"/>
      <c r="H32" s="117"/>
    </row>
    <row r="33" spans="2:12" ht="15" customHeight="1" thickBot="1">
      <c r="B33" s="104"/>
      <c r="C33" s="172" t="s">
        <v>41</v>
      </c>
      <c r="D33" s="172"/>
      <c r="E33" s="172"/>
      <c r="F33" s="172"/>
      <c r="G33" s="99"/>
    </row>
    <row r="34" spans="2:12" s="103" customFormat="1" ht="19" thickBot="1">
      <c r="B34" s="104"/>
      <c r="C34" s="113"/>
      <c r="D34" s="91" t="s">
        <v>0</v>
      </c>
      <c r="E34" s="104"/>
      <c r="F34" s="113"/>
      <c r="G34" s="94" t="s">
        <v>1</v>
      </c>
      <c r="H34" s="102"/>
      <c r="J34" s="102"/>
      <c r="K34" s="102"/>
      <c r="L34" s="102"/>
    </row>
    <row r="35" spans="2:12" s="103" customFormat="1" ht="15" thickBot="1">
      <c r="B35" s="58" t="s">
        <v>46</v>
      </c>
      <c r="C35" s="55" t="s">
        <v>45</v>
      </c>
      <c r="D35" s="92" t="s">
        <v>2</v>
      </c>
      <c r="E35" s="58" t="s">
        <v>46</v>
      </c>
      <c r="F35" s="55" t="s">
        <v>45</v>
      </c>
      <c r="G35" s="92" t="s">
        <v>2</v>
      </c>
      <c r="H35" s="102"/>
      <c r="J35" s="102"/>
      <c r="K35" s="102"/>
      <c r="L35" s="102"/>
    </row>
    <row r="36" spans="2:12" s="103" customFormat="1" ht="15" thickBot="1">
      <c r="B36" s="58" t="s">
        <v>59</v>
      </c>
      <c r="C36" s="86" t="s">
        <v>54</v>
      </c>
      <c r="D36" s="94">
        <v>1469825.6442348999</v>
      </c>
      <c r="E36" s="58" t="s">
        <v>64</v>
      </c>
      <c r="F36" s="86" t="s">
        <v>65</v>
      </c>
      <c r="G36" s="94">
        <v>304605.023636</v>
      </c>
      <c r="H36" s="102"/>
      <c r="I36" s="112"/>
      <c r="J36" s="102"/>
      <c r="K36" s="102"/>
      <c r="L36" s="102"/>
    </row>
    <row r="37" spans="2:12" s="103" customFormat="1" ht="15" thickBot="1">
      <c r="B37" s="58" t="s">
        <v>63</v>
      </c>
      <c r="C37" s="113" t="s">
        <v>58</v>
      </c>
      <c r="D37" s="94">
        <v>146419.708778</v>
      </c>
      <c r="E37" s="58" t="s">
        <v>163</v>
      </c>
      <c r="F37" s="86" t="s">
        <v>164</v>
      </c>
      <c r="G37" s="94">
        <v>193509.50075989999</v>
      </c>
      <c r="H37" s="102"/>
      <c r="I37" s="112"/>
      <c r="J37" s="102"/>
      <c r="K37" s="102"/>
      <c r="L37" s="102"/>
    </row>
    <row r="38" spans="2:12" s="103" customFormat="1" ht="15" thickBot="1">
      <c r="B38" s="58" t="s">
        <v>83</v>
      </c>
      <c r="C38" s="113" t="s">
        <v>84</v>
      </c>
      <c r="D38" s="94">
        <v>32475.986099999998</v>
      </c>
      <c r="E38" s="58" t="s">
        <v>165</v>
      </c>
      <c r="F38" s="86" t="s">
        <v>166</v>
      </c>
      <c r="G38" s="94">
        <v>18767.531326400003</v>
      </c>
      <c r="H38" s="102"/>
      <c r="I38" s="112"/>
      <c r="J38" s="102"/>
      <c r="K38" s="102"/>
      <c r="L38" s="102"/>
    </row>
    <row r="39" spans="2:12" s="103" customFormat="1" ht="15" thickBot="1">
      <c r="B39" s="58" t="s">
        <v>86</v>
      </c>
      <c r="C39" s="113" t="s">
        <v>87</v>
      </c>
      <c r="D39" s="94">
        <v>17165.124839</v>
      </c>
      <c r="E39" s="58" t="s">
        <v>105</v>
      </c>
      <c r="F39" s="86" t="s">
        <v>106</v>
      </c>
      <c r="G39" s="94">
        <v>9546.1631784000001</v>
      </c>
      <c r="H39" s="102"/>
      <c r="I39" s="112"/>
      <c r="J39" s="102"/>
      <c r="K39" s="102"/>
      <c r="L39" s="102"/>
    </row>
    <row r="40" spans="2:12" s="103" customFormat="1" ht="15" thickBot="1">
      <c r="B40" s="58" t="s">
        <v>88</v>
      </c>
      <c r="C40" s="113" t="s">
        <v>89</v>
      </c>
      <c r="D40" s="94">
        <v>9878.1986820000002</v>
      </c>
      <c r="E40" s="58" t="s">
        <v>66</v>
      </c>
      <c r="F40" s="86" t="s">
        <v>67</v>
      </c>
      <c r="G40" s="94">
        <v>5228.27931713</v>
      </c>
      <c r="H40" s="102"/>
      <c r="I40" s="112"/>
      <c r="J40" s="102"/>
      <c r="K40" s="102"/>
      <c r="L40" s="102"/>
    </row>
    <row r="41" spans="2:12" s="103" customFormat="1" ht="15" thickBot="1">
      <c r="B41" s="58" t="s">
        <v>60</v>
      </c>
      <c r="C41" s="113" t="s">
        <v>55</v>
      </c>
      <c r="D41" s="94">
        <v>8010.9460534</v>
      </c>
      <c r="E41" s="58" t="s">
        <v>167</v>
      </c>
      <c r="F41" s="86" t="s">
        <v>168</v>
      </c>
      <c r="G41" s="94">
        <v>4117.1657195799999</v>
      </c>
      <c r="H41" s="102"/>
      <c r="I41" s="112"/>
      <c r="J41" s="102"/>
      <c r="K41" s="102"/>
      <c r="L41" s="102"/>
    </row>
    <row r="42" spans="2:12" s="103" customFormat="1" ht="15" thickBot="1">
      <c r="B42" s="58" t="s">
        <v>188</v>
      </c>
      <c r="C42" s="113" t="s">
        <v>189</v>
      </c>
      <c r="D42" s="94">
        <v>6160.2572172800001</v>
      </c>
      <c r="E42" s="58" t="s">
        <v>169</v>
      </c>
      <c r="F42" s="86" t="s">
        <v>170</v>
      </c>
      <c r="G42" s="94">
        <v>3854.71674102</v>
      </c>
      <c r="H42" s="102"/>
      <c r="I42" s="112"/>
      <c r="J42" s="102"/>
      <c r="K42" s="102"/>
      <c r="L42" s="102"/>
    </row>
    <row r="43" spans="2:12" s="103" customFormat="1" ht="15" thickBot="1">
      <c r="B43" s="58" t="s">
        <v>190</v>
      </c>
      <c r="C43" s="113" t="s">
        <v>191</v>
      </c>
      <c r="D43" s="94">
        <v>6010.2804189999997</v>
      </c>
      <c r="E43" s="58" t="s">
        <v>133</v>
      </c>
      <c r="F43" s="86" t="s">
        <v>134</v>
      </c>
      <c r="G43" s="94">
        <v>3218.9032911300001</v>
      </c>
      <c r="H43" s="102"/>
      <c r="I43" s="112"/>
      <c r="J43" s="102"/>
      <c r="K43" s="102"/>
      <c r="L43" s="102"/>
    </row>
    <row r="44" spans="2:12" s="103" customFormat="1" ht="15" thickBot="1">
      <c r="B44" s="58" t="s">
        <v>62</v>
      </c>
      <c r="C44" s="113" t="s">
        <v>57</v>
      </c>
      <c r="D44" s="94">
        <v>5845.2221657999999</v>
      </c>
      <c r="E44" s="58" t="s">
        <v>157</v>
      </c>
      <c r="F44" s="86" t="s">
        <v>158</v>
      </c>
      <c r="G44" s="94">
        <v>3097.9786660700001</v>
      </c>
      <c r="H44" s="102"/>
      <c r="I44" s="112"/>
      <c r="J44" s="102"/>
      <c r="K44" s="102"/>
      <c r="L44" s="102"/>
    </row>
    <row r="45" spans="2:12" s="103" customFormat="1" ht="15" thickBot="1">
      <c r="B45" s="58" t="s">
        <v>90</v>
      </c>
      <c r="C45" s="113" t="s">
        <v>91</v>
      </c>
      <c r="D45" s="94">
        <v>4246.2572759000004</v>
      </c>
      <c r="E45" s="58" t="s">
        <v>171</v>
      </c>
      <c r="F45" s="86" t="s">
        <v>172</v>
      </c>
      <c r="G45" s="94">
        <v>2606.8208639999998</v>
      </c>
      <c r="H45" s="102"/>
      <c r="I45" s="112"/>
      <c r="J45" s="102"/>
      <c r="K45" s="102"/>
      <c r="L45" s="102"/>
    </row>
    <row r="46" spans="2:12" s="103" customFormat="1" ht="15" thickBot="1">
      <c r="B46" s="58" t="s">
        <v>38</v>
      </c>
      <c r="C46" s="113"/>
      <c r="D46" s="94">
        <v>1711288.0581893502</v>
      </c>
      <c r="E46" s="58" t="s">
        <v>38</v>
      </c>
      <c r="F46" s="113"/>
      <c r="G46" s="97">
        <v>598080.53</v>
      </c>
      <c r="H46" s="102"/>
      <c r="I46" s="112"/>
      <c r="J46" s="102"/>
      <c r="K46" s="102"/>
      <c r="L46" s="102"/>
    </row>
    <row r="47" spans="2:12" s="103" customFormat="1" ht="15" thickBot="1">
      <c r="B47" s="118"/>
      <c r="C47" s="102"/>
      <c r="D47" s="115"/>
      <c r="E47" s="117"/>
      <c r="F47" s="4"/>
      <c r="G47" s="100"/>
      <c r="H47" s="89"/>
      <c r="J47" s="102"/>
      <c r="K47" s="102"/>
      <c r="L47" s="102"/>
    </row>
    <row r="48" spans="2:12" s="103" customFormat="1" ht="16" thickBot="1">
      <c r="B48" s="104"/>
      <c r="C48" s="173" t="s">
        <v>40</v>
      </c>
      <c r="D48" s="173"/>
      <c r="E48" s="173"/>
      <c r="F48" s="173"/>
      <c r="G48" s="99"/>
      <c r="H48" s="102"/>
      <c r="J48" s="102"/>
      <c r="K48" s="102"/>
      <c r="L48" s="102"/>
    </row>
    <row r="49" spans="2:12" s="103" customFormat="1" ht="19" thickBot="1">
      <c r="B49" s="104"/>
      <c r="C49" s="113"/>
      <c r="D49" s="91" t="s">
        <v>0</v>
      </c>
      <c r="E49" s="104"/>
      <c r="F49" s="113"/>
      <c r="G49" s="94" t="s">
        <v>1</v>
      </c>
      <c r="H49" s="102"/>
      <c r="J49" s="102"/>
      <c r="K49" s="102"/>
      <c r="L49" s="102"/>
    </row>
    <row r="50" spans="2:12" s="103" customFormat="1" ht="15" thickBot="1">
      <c r="B50" s="58" t="s">
        <v>46</v>
      </c>
      <c r="C50" s="55" t="s">
        <v>45</v>
      </c>
      <c r="D50" s="92" t="s">
        <v>2</v>
      </c>
      <c r="E50" s="58" t="s">
        <v>46</v>
      </c>
      <c r="F50" s="55" t="s">
        <v>45</v>
      </c>
      <c r="G50" s="92" t="s">
        <v>2</v>
      </c>
      <c r="H50" s="102"/>
      <c r="J50" s="102"/>
      <c r="K50" s="102"/>
      <c r="L50" s="102"/>
    </row>
    <row r="51" spans="2:12" s="103" customFormat="1" ht="15" thickBot="1">
      <c r="B51" s="58" t="s">
        <v>59</v>
      </c>
      <c r="C51" s="86" t="s">
        <v>54</v>
      </c>
      <c r="D51" s="94">
        <v>893762.56927924405</v>
      </c>
      <c r="E51" s="58" t="s">
        <v>64</v>
      </c>
      <c r="F51" s="86" t="s">
        <v>65</v>
      </c>
      <c r="G51" s="94">
        <v>88714.395109000005</v>
      </c>
      <c r="H51" s="102"/>
      <c r="I51" s="112"/>
      <c r="J51" s="102"/>
      <c r="K51" s="102"/>
      <c r="L51" s="102"/>
    </row>
    <row r="52" spans="2:12" s="103" customFormat="1" ht="15" thickBot="1">
      <c r="B52" s="58" t="s">
        <v>63</v>
      </c>
      <c r="C52" s="86" t="s">
        <v>58</v>
      </c>
      <c r="D52" s="94">
        <v>218601.105885</v>
      </c>
      <c r="E52" s="58" t="s">
        <v>149</v>
      </c>
      <c r="F52" s="86" t="s">
        <v>150</v>
      </c>
      <c r="G52" s="94">
        <v>11403.153498</v>
      </c>
      <c r="H52" s="102"/>
      <c r="I52" s="112"/>
      <c r="J52" s="102"/>
      <c r="K52" s="102"/>
      <c r="L52" s="102"/>
    </row>
    <row r="53" spans="2:12" s="103" customFormat="1" ht="15" thickBot="1">
      <c r="B53" s="58" t="s">
        <v>81</v>
      </c>
      <c r="C53" s="86" t="s">
        <v>82</v>
      </c>
      <c r="D53" s="94">
        <v>189173.43333699999</v>
      </c>
      <c r="E53" s="58" t="s">
        <v>66</v>
      </c>
      <c r="F53" s="86" t="s">
        <v>67</v>
      </c>
      <c r="G53" s="94">
        <v>7691.3897746499997</v>
      </c>
      <c r="H53" s="102"/>
      <c r="I53" s="112"/>
      <c r="J53" s="102"/>
      <c r="K53" s="102"/>
      <c r="L53" s="102"/>
    </row>
    <row r="54" spans="2:12" s="103" customFormat="1" ht="15" thickBot="1">
      <c r="B54" s="58" t="s">
        <v>61</v>
      </c>
      <c r="C54" s="86" t="s">
        <v>56</v>
      </c>
      <c r="D54" s="94">
        <v>56846.164675</v>
      </c>
      <c r="E54" s="58" t="s">
        <v>127</v>
      </c>
      <c r="F54" s="86" t="s">
        <v>128</v>
      </c>
      <c r="G54" s="94">
        <v>5981.768161</v>
      </c>
      <c r="H54" s="102"/>
      <c r="I54" s="112"/>
      <c r="J54" s="102"/>
      <c r="K54" s="102"/>
      <c r="L54" s="102"/>
    </row>
    <row r="55" spans="2:12" s="103" customFormat="1" ht="15" thickBot="1">
      <c r="B55" s="58" t="s">
        <v>90</v>
      </c>
      <c r="C55" s="86" t="s">
        <v>91</v>
      </c>
      <c r="D55" s="94">
        <v>2375.7731679000003</v>
      </c>
      <c r="E55" s="58" t="s">
        <v>151</v>
      </c>
      <c r="F55" s="86" t="s">
        <v>152</v>
      </c>
      <c r="G55" s="94">
        <v>5875.7809530000004</v>
      </c>
      <c r="H55" s="102"/>
      <c r="I55" s="112"/>
      <c r="J55" s="102"/>
      <c r="K55" s="102"/>
      <c r="L55" s="102"/>
    </row>
    <row r="56" spans="2:12" s="103" customFormat="1" ht="15" thickBot="1">
      <c r="B56" s="58" t="s">
        <v>179</v>
      </c>
      <c r="C56" s="86" t="s">
        <v>180</v>
      </c>
      <c r="D56" s="94">
        <v>1153.0747785000001</v>
      </c>
      <c r="E56" s="58" t="s">
        <v>153</v>
      </c>
      <c r="F56" s="86" t="s">
        <v>154</v>
      </c>
      <c r="G56" s="94">
        <v>5844.6906616000006</v>
      </c>
      <c r="H56" s="102"/>
      <c r="I56" s="112"/>
      <c r="J56" s="102"/>
      <c r="K56" s="102"/>
      <c r="L56" s="102"/>
    </row>
    <row r="57" spans="2:12" s="103" customFormat="1" ht="15" thickBot="1">
      <c r="B57" s="58" t="s">
        <v>192</v>
      </c>
      <c r="C57" s="86" t="s">
        <v>193</v>
      </c>
      <c r="D57" s="94">
        <v>1063.9030694</v>
      </c>
      <c r="E57" s="58" t="s">
        <v>155</v>
      </c>
      <c r="F57" s="86" t="s">
        <v>156</v>
      </c>
      <c r="G57" s="94">
        <v>4193.9496141999998</v>
      </c>
      <c r="H57" s="102"/>
      <c r="I57" s="112"/>
      <c r="J57" s="102"/>
      <c r="K57" s="102"/>
      <c r="L57" s="102"/>
    </row>
    <row r="58" spans="2:12" s="103" customFormat="1" ht="15" thickBot="1">
      <c r="B58" s="58" t="s">
        <v>194</v>
      </c>
      <c r="C58" s="86" t="s">
        <v>195</v>
      </c>
      <c r="D58" s="94">
        <v>385.38394410000001</v>
      </c>
      <c r="E58" s="58" t="s">
        <v>157</v>
      </c>
      <c r="F58" s="86" t="s">
        <v>158</v>
      </c>
      <c r="G58" s="94">
        <v>3595.1615081100003</v>
      </c>
      <c r="H58" s="102"/>
      <c r="I58" s="112"/>
      <c r="J58" s="102"/>
      <c r="K58" s="102"/>
      <c r="L58" s="102"/>
    </row>
    <row r="59" spans="2:12" s="103" customFormat="1" ht="15" thickBot="1">
      <c r="B59" s="58" t="s">
        <v>85</v>
      </c>
      <c r="C59" s="86" t="s">
        <v>181</v>
      </c>
      <c r="D59" s="94">
        <v>245.202144</v>
      </c>
      <c r="E59" s="58" t="s">
        <v>159</v>
      </c>
      <c r="F59" s="86" t="s">
        <v>160</v>
      </c>
      <c r="G59" s="94">
        <v>3564.0063332499999</v>
      </c>
      <c r="H59" s="102"/>
      <c r="I59" s="112"/>
      <c r="J59" s="102"/>
      <c r="K59" s="102"/>
      <c r="L59" s="102"/>
    </row>
    <row r="60" spans="2:12" s="103" customFormat="1" ht="15" thickBot="1">
      <c r="B60" s="58" t="s">
        <v>196</v>
      </c>
      <c r="C60" s="86" t="s">
        <v>197</v>
      </c>
      <c r="D60" s="94">
        <v>53.298556340000005</v>
      </c>
      <c r="E60" s="58" t="s">
        <v>161</v>
      </c>
      <c r="F60" s="86" t="s">
        <v>162</v>
      </c>
      <c r="G60" s="94">
        <v>3383.5606289499997</v>
      </c>
      <c r="H60" s="102"/>
      <c r="I60" s="112"/>
      <c r="J60" s="102"/>
      <c r="K60" s="102"/>
      <c r="L60" s="102"/>
    </row>
    <row r="61" spans="2:12" s="103" customFormat="1" ht="15" thickBot="1">
      <c r="B61" s="58" t="s">
        <v>38</v>
      </c>
      <c r="C61" s="113"/>
      <c r="D61" s="94">
        <v>1363698.6009693439</v>
      </c>
      <c r="E61" s="58" t="s">
        <v>38</v>
      </c>
      <c r="F61" s="113"/>
      <c r="G61" s="97">
        <v>232385.28073248998</v>
      </c>
      <c r="H61" s="102"/>
      <c r="J61" s="102"/>
      <c r="K61" s="102"/>
      <c r="L61" s="102"/>
    </row>
    <row r="62" spans="2:12" s="103" customFormat="1" ht="15" thickBot="1">
      <c r="B62" s="114"/>
      <c r="C62" s="102"/>
      <c r="D62" s="95"/>
      <c r="E62" s="119"/>
      <c r="F62" s="102"/>
      <c r="G62" s="100"/>
      <c r="H62" s="89"/>
      <c r="J62" s="102"/>
      <c r="K62" s="102"/>
      <c r="L62" s="102"/>
    </row>
    <row r="63" spans="2:12" s="103" customFormat="1" ht="15.75" customHeight="1" thickBot="1">
      <c r="B63" s="59"/>
      <c r="C63" s="170" t="s">
        <v>53</v>
      </c>
      <c r="D63" s="170"/>
      <c r="E63" s="170"/>
      <c r="F63" s="170"/>
      <c r="G63" s="98"/>
      <c r="H63" s="102"/>
      <c r="J63" s="102"/>
      <c r="K63" s="102"/>
      <c r="L63" s="102"/>
    </row>
    <row r="64" spans="2:12" s="103" customFormat="1" ht="19" thickBot="1">
      <c r="B64" s="120"/>
      <c r="C64" s="121"/>
      <c r="D64" s="96" t="s">
        <v>0</v>
      </c>
      <c r="E64" s="122"/>
      <c r="F64" s="121"/>
      <c r="G64" s="101" t="s">
        <v>1</v>
      </c>
      <c r="H64" s="102"/>
      <c r="J64" s="102"/>
      <c r="K64" s="102"/>
      <c r="L64" s="102"/>
    </row>
    <row r="65" spans="2:12" s="103" customFormat="1" ht="15" thickBot="1">
      <c r="B65" s="58" t="s">
        <v>46</v>
      </c>
      <c r="C65" s="55" t="s">
        <v>45</v>
      </c>
      <c r="D65" s="92" t="s">
        <v>2</v>
      </c>
      <c r="E65" s="58" t="s">
        <v>46</v>
      </c>
      <c r="F65" s="55" t="s">
        <v>45</v>
      </c>
      <c r="G65" s="92" t="s">
        <v>2</v>
      </c>
      <c r="H65" s="102"/>
      <c r="J65" s="102"/>
      <c r="K65" s="102"/>
      <c r="L65" s="102"/>
    </row>
    <row r="66" spans="2:12" s="103" customFormat="1" ht="15" thickBot="1">
      <c r="B66" s="58" t="s">
        <v>59</v>
      </c>
      <c r="C66" s="86" t="s">
        <v>54</v>
      </c>
      <c r="D66" s="94">
        <v>979377.2709278001</v>
      </c>
      <c r="E66" s="58" t="s">
        <v>131</v>
      </c>
      <c r="F66" s="86" t="s">
        <v>132</v>
      </c>
      <c r="G66" s="94">
        <v>65975.697298600004</v>
      </c>
      <c r="H66" s="102"/>
      <c r="I66" s="112"/>
      <c r="J66" s="102"/>
      <c r="K66" s="102"/>
      <c r="L66" s="102"/>
    </row>
    <row r="67" spans="2:12" s="103" customFormat="1" ht="15" thickBot="1">
      <c r="B67" s="58" t="s">
        <v>62</v>
      </c>
      <c r="C67" s="86" t="s">
        <v>57</v>
      </c>
      <c r="D67" s="94">
        <v>20417.057116099997</v>
      </c>
      <c r="E67" s="58" t="s">
        <v>133</v>
      </c>
      <c r="F67" s="86" t="s">
        <v>134</v>
      </c>
      <c r="G67" s="94">
        <v>6274.9089045299997</v>
      </c>
      <c r="H67" s="102"/>
      <c r="I67" s="112"/>
      <c r="J67" s="102"/>
      <c r="K67" s="102"/>
      <c r="L67" s="102"/>
    </row>
    <row r="68" spans="2:12" s="103" customFormat="1" ht="15" thickBot="1">
      <c r="B68" s="58" t="s">
        <v>60</v>
      </c>
      <c r="C68" s="86" t="s">
        <v>55</v>
      </c>
      <c r="D68" s="94">
        <v>15864.048405899999</v>
      </c>
      <c r="E68" s="58" t="s">
        <v>135</v>
      </c>
      <c r="F68" s="86" t="s">
        <v>136</v>
      </c>
      <c r="G68" s="94">
        <v>4231.2273580000001</v>
      </c>
      <c r="H68" s="102"/>
      <c r="I68" s="112"/>
      <c r="J68" s="102"/>
      <c r="K68" s="102"/>
      <c r="L68" s="102"/>
    </row>
    <row r="69" spans="2:12" s="103" customFormat="1" ht="15" thickBot="1">
      <c r="B69" s="58" t="s">
        <v>85</v>
      </c>
      <c r="C69" s="86" t="s">
        <v>181</v>
      </c>
      <c r="D69" s="94">
        <v>3202.9782200200002</v>
      </c>
      <c r="E69" s="58" t="s">
        <v>97</v>
      </c>
      <c r="F69" s="86" t="s">
        <v>98</v>
      </c>
      <c r="G69" s="94">
        <v>3738.5254684800002</v>
      </c>
      <c r="H69" s="102"/>
      <c r="I69" s="112"/>
      <c r="J69" s="102"/>
      <c r="K69" s="102"/>
      <c r="L69" s="102"/>
    </row>
    <row r="70" spans="2:12" s="103" customFormat="1" ht="15" thickBot="1">
      <c r="B70" s="58" t="s">
        <v>90</v>
      </c>
      <c r="C70" s="86" t="s">
        <v>91</v>
      </c>
      <c r="D70" s="94">
        <v>3153.8466924699997</v>
      </c>
      <c r="E70" s="58" t="s">
        <v>137</v>
      </c>
      <c r="F70" s="86" t="s">
        <v>138</v>
      </c>
      <c r="G70" s="94">
        <v>2844.9146620000001</v>
      </c>
      <c r="H70" s="102"/>
      <c r="I70" s="112"/>
      <c r="J70" s="102"/>
      <c r="K70" s="102"/>
      <c r="L70" s="102"/>
    </row>
    <row r="71" spans="2:12" s="103" customFormat="1" ht="15" thickBot="1">
      <c r="B71" s="58" t="s">
        <v>192</v>
      </c>
      <c r="C71" s="86" t="s">
        <v>193</v>
      </c>
      <c r="D71" s="94">
        <v>1859.5088375299999</v>
      </c>
      <c r="E71" s="58" t="s">
        <v>139</v>
      </c>
      <c r="F71" s="86" t="s">
        <v>140</v>
      </c>
      <c r="G71" s="94">
        <v>2091.9666362000003</v>
      </c>
      <c r="H71" s="102"/>
      <c r="I71" s="112"/>
      <c r="J71" s="102"/>
      <c r="K71" s="102"/>
      <c r="L71" s="102"/>
    </row>
    <row r="72" spans="2:12" s="103" customFormat="1" ht="15" thickBot="1">
      <c r="B72" s="58" t="s">
        <v>198</v>
      </c>
      <c r="C72" s="86" t="s">
        <v>199</v>
      </c>
      <c r="D72" s="94">
        <v>1859.1649385999999</v>
      </c>
      <c r="E72" s="58" t="s">
        <v>141</v>
      </c>
      <c r="F72" s="86" t="s">
        <v>142</v>
      </c>
      <c r="G72" s="94">
        <v>1784.3629712500001</v>
      </c>
      <c r="H72" s="102"/>
      <c r="I72" s="112"/>
      <c r="J72" s="102"/>
      <c r="K72" s="102"/>
      <c r="L72" s="102"/>
    </row>
    <row r="73" spans="2:12" s="103" customFormat="1" ht="15" thickBot="1">
      <c r="B73" s="58" t="s">
        <v>200</v>
      </c>
      <c r="C73" s="113" t="s">
        <v>201</v>
      </c>
      <c r="D73" s="94">
        <v>1540.2800932</v>
      </c>
      <c r="E73" s="58" t="s">
        <v>143</v>
      </c>
      <c r="F73" s="86" t="s">
        <v>144</v>
      </c>
      <c r="G73" s="94">
        <v>1740.36296726</v>
      </c>
      <c r="H73" s="102"/>
      <c r="I73" s="112"/>
      <c r="J73" s="102"/>
      <c r="K73" s="102"/>
      <c r="L73" s="102"/>
    </row>
    <row r="74" spans="2:12" s="103" customFormat="1" ht="15" thickBot="1">
      <c r="B74" s="58" t="s">
        <v>182</v>
      </c>
      <c r="C74" s="86" t="s">
        <v>183</v>
      </c>
      <c r="D74" s="94">
        <v>266.48714061000004</v>
      </c>
      <c r="E74" s="58" t="s">
        <v>145</v>
      </c>
      <c r="F74" s="86" t="s">
        <v>146</v>
      </c>
      <c r="G74" s="94">
        <v>1693.3269756099999</v>
      </c>
      <c r="H74" s="102"/>
      <c r="I74" s="112"/>
      <c r="J74" s="102"/>
      <c r="K74" s="102"/>
      <c r="L74" s="102"/>
    </row>
    <row r="75" spans="2:12" s="103" customFormat="1" ht="15" thickBot="1">
      <c r="B75" s="58" t="s">
        <v>184</v>
      </c>
      <c r="C75" s="86" t="s">
        <v>185</v>
      </c>
      <c r="D75" s="94">
        <v>115.1100919</v>
      </c>
      <c r="E75" s="58" t="s">
        <v>147</v>
      </c>
      <c r="F75" s="86" t="s">
        <v>148</v>
      </c>
      <c r="G75" s="94">
        <v>1205.3972388299999</v>
      </c>
      <c r="H75" s="102"/>
      <c r="I75" s="112"/>
      <c r="J75" s="102"/>
      <c r="K75" s="102"/>
      <c r="L75" s="102"/>
    </row>
    <row r="76" spans="2:12" s="103" customFormat="1" ht="15" thickBot="1">
      <c r="B76" s="58" t="s">
        <v>38</v>
      </c>
      <c r="C76" s="113"/>
      <c r="D76" s="94">
        <v>1027864.59702526</v>
      </c>
      <c r="E76" s="58" t="s">
        <v>38</v>
      </c>
      <c r="F76" s="113"/>
      <c r="G76" s="97">
        <v>101872.00736667</v>
      </c>
      <c r="H76" s="102"/>
      <c r="I76" s="112"/>
      <c r="J76" s="102"/>
      <c r="K76" s="102"/>
      <c r="L76" s="102"/>
    </row>
    <row r="77" spans="2:12" s="103" customFormat="1" ht="15" thickBot="1">
      <c r="B77" s="107"/>
      <c r="C77" s="102"/>
      <c r="D77" s="115"/>
      <c r="E77" s="123"/>
      <c r="F77" s="102"/>
      <c r="G77" s="100"/>
      <c r="H77" s="124"/>
      <c r="J77" s="102"/>
      <c r="K77" s="102"/>
      <c r="L77" s="102"/>
    </row>
    <row r="78" spans="2:12" s="103" customFormat="1" ht="16" thickBot="1">
      <c r="B78" s="59"/>
      <c r="C78" s="170" t="s">
        <v>43</v>
      </c>
      <c r="D78" s="170"/>
      <c r="E78" s="170"/>
      <c r="F78" s="170"/>
      <c r="G78" s="98"/>
      <c r="H78" s="102"/>
      <c r="J78" s="102"/>
      <c r="K78" s="102"/>
      <c r="L78" s="102"/>
    </row>
    <row r="79" spans="2:12" s="103" customFormat="1" ht="19" thickBot="1">
      <c r="B79" s="104"/>
      <c r="C79" s="55"/>
      <c r="D79" s="91" t="s">
        <v>0</v>
      </c>
      <c r="E79" s="125"/>
      <c r="F79" s="55"/>
      <c r="G79" s="91" t="s">
        <v>1</v>
      </c>
      <c r="H79" s="102"/>
      <c r="J79" s="102"/>
      <c r="K79" s="102"/>
      <c r="L79" s="102"/>
    </row>
    <row r="80" spans="2:12" s="103" customFormat="1" ht="15" thickBot="1">
      <c r="B80" s="58" t="s">
        <v>46</v>
      </c>
      <c r="C80" s="55" t="s">
        <v>45</v>
      </c>
      <c r="D80" s="92" t="s">
        <v>2</v>
      </c>
      <c r="E80" s="58" t="s">
        <v>46</v>
      </c>
      <c r="F80" s="55" t="s">
        <v>45</v>
      </c>
      <c r="G80" s="92" t="s">
        <v>2</v>
      </c>
      <c r="H80" s="102"/>
      <c r="J80" s="102"/>
      <c r="K80" s="102"/>
      <c r="L80" s="102"/>
    </row>
    <row r="81" spans="2:12" s="103" customFormat="1" ht="15" thickBot="1">
      <c r="B81" s="90" t="s">
        <v>63</v>
      </c>
      <c r="C81" s="126" t="s">
        <v>58</v>
      </c>
      <c r="D81" s="97">
        <v>329280.70225999999</v>
      </c>
      <c r="E81" s="90" t="s">
        <v>92</v>
      </c>
      <c r="F81" s="126" t="s">
        <v>120</v>
      </c>
      <c r="G81" s="97">
        <v>227266.49927114003</v>
      </c>
      <c r="H81" s="102"/>
      <c r="J81" s="102"/>
      <c r="K81" s="102"/>
      <c r="L81" s="102"/>
    </row>
    <row r="82" spans="2:12" s="103" customFormat="1" ht="15" thickBot="1">
      <c r="B82" s="58" t="s">
        <v>59</v>
      </c>
      <c r="C82" s="86" t="s">
        <v>54</v>
      </c>
      <c r="D82" s="94">
        <v>185279.70742239998</v>
      </c>
      <c r="E82" s="58" t="s">
        <v>93</v>
      </c>
      <c r="F82" s="86" t="s">
        <v>94</v>
      </c>
      <c r="G82" s="97">
        <v>170315.80968448002</v>
      </c>
      <c r="H82" s="102"/>
      <c r="J82" s="102"/>
      <c r="K82" s="102"/>
      <c r="L82" s="102"/>
    </row>
    <row r="83" spans="2:12" s="103" customFormat="1" ht="15" thickBot="1">
      <c r="B83" s="58" t="s">
        <v>182</v>
      </c>
      <c r="C83" s="86" t="s">
        <v>183</v>
      </c>
      <c r="D83" s="94">
        <v>97050.405108999999</v>
      </c>
      <c r="E83" s="58" t="s">
        <v>95</v>
      </c>
      <c r="F83" s="86" t="s">
        <v>96</v>
      </c>
      <c r="G83" s="97">
        <v>105126.24313555</v>
      </c>
      <c r="H83" s="102"/>
      <c r="J83" s="102"/>
      <c r="K83" s="102"/>
      <c r="L83" s="102"/>
    </row>
    <row r="84" spans="2:12" s="103" customFormat="1" ht="15" thickBot="1">
      <c r="B84" s="58" t="s">
        <v>202</v>
      </c>
      <c r="C84" s="86" t="s">
        <v>203</v>
      </c>
      <c r="D84" s="94">
        <v>45589.484918800001</v>
      </c>
      <c r="E84" s="58" t="s">
        <v>97</v>
      </c>
      <c r="F84" s="86" t="s">
        <v>98</v>
      </c>
      <c r="G84" s="97">
        <v>100828.05415835</v>
      </c>
      <c r="H84" s="102"/>
      <c r="J84" s="102"/>
      <c r="K84" s="102"/>
      <c r="L84" s="102"/>
    </row>
    <row r="85" spans="2:12" s="103" customFormat="1" ht="15" thickBot="1">
      <c r="B85" s="58" t="s">
        <v>190</v>
      </c>
      <c r="C85" s="86" t="s">
        <v>191</v>
      </c>
      <c r="D85" s="94">
        <v>41096.426608000002</v>
      </c>
      <c r="E85" s="58" t="s">
        <v>99</v>
      </c>
      <c r="F85" s="86" t="s">
        <v>100</v>
      </c>
      <c r="G85" s="97">
        <v>96782.53538916001</v>
      </c>
      <c r="H85" s="102"/>
      <c r="J85" s="102"/>
      <c r="K85" s="102"/>
      <c r="L85" s="102"/>
    </row>
    <row r="86" spans="2:12" s="103" customFormat="1" ht="15" thickBot="1">
      <c r="B86" s="58" t="s">
        <v>204</v>
      </c>
      <c r="C86" s="86" t="s">
        <v>205</v>
      </c>
      <c r="D86" s="94">
        <v>25382.612628999999</v>
      </c>
      <c r="E86" s="58" t="s">
        <v>121</v>
      </c>
      <c r="F86" s="86" t="s">
        <v>122</v>
      </c>
      <c r="G86" s="97">
        <v>84976.547574320008</v>
      </c>
      <c r="H86" s="102"/>
      <c r="J86" s="102"/>
      <c r="K86" s="102"/>
      <c r="L86" s="102"/>
    </row>
    <row r="87" spans="2:12" s="103" customFormat="1" ht="15" thickBot="1">
      <c r="B87" s="58" t="s">
        <v>81</v>
      </c>
      <c r="C87" s="86" t="s">
        <v>82</v>
      </c>
      <c r="D87" s="94">
        <v>22468.850372000001</v>
      </c>
      <c r="E87" s="58" t="s">
        <v>123</v>
      </c>
      <c r="F87" s="86" t="s">
        <v>124</v>
      </c>
      <c r="G87" s="97">
        <v>80000.286535549996</v>
      </c>
      <c r="H87" s="102"/>
      <c r="J87" s="102"/>
      <c r="K87" s="102"/>
      <c r="L87" s="102"/>
    </row>
    <row r="88" spans="2:12" s="103" customFormat="1" ht="15" thickBot="1">
      <c r="B88" s="58" t="s">
        <v>206</v>
      </c>
      <c r="C88" s="86" t="s">
        <v>207</v>
      </c>
      <c r="D88" s="94">
        <v>18574.037688599998</v>
      </c>
      <c r="E88" s="58" t="s">
        <v>125</v>
      </c>
      <c r="F88" s="86" t="s">
        <v>126</v>
      </c>
      <c r="G88" s="97">
        <v>78510.394034529992</v>
      </c>
      <c r="H88" s="102"/>
      <c r="J88" s="102"/>
      <c r="K88" s="102"/>
      <c r="L88" s="102"/>
    </row>
    <row r="89" spans="2:12" s="103" customFormat="1" ht="15" thickBot="1">
      <c r="B89" s="58" t="s">
        <v>208</v>
      </c>
      <c r="C89" s="86" t="s">
        <v>209</v>
      </c>
      <c r="D89" s="94">
        <v>10628.352598200001</v>
      </c>
      <c r="E89" s="58" t="s">
        <v>127</v>
      </c>
      <c r="F89" s="86" t="s">
        <v>128</v>
      </c>
      <c r="G89" s="97">
        <v>59704.465117</v>
      </c>
      <c r="H89" s="102"/>
      <c r="J89" s="102"/>
      <c r="K89" s="102"/>
      <c r="L89" s="102"/>
    </row>
    <row r="90" spans="2:12" s="103" customFormat="1" ht="15" thickBot="1">
      <c r="B90" s="58" t="s">
        <v>210</v>
      </c>
      <c r="C90" s="86" t="s">
        <v>211</v>
      </c>
      <c r="D90" s="94">
        <v>9004.7886712</v>
      </c>
      <c r="E90" s="58" t="s">
        <v>129</v>
      </c>
      <c r="F90" s="86" t="s">
        <v>130</v>
      </c>
      <c r="G90" s="97">
        <v>57188.064262599997</v>
      </c>
      <c r="H90" s="102"/>
      <c r="J90" s="102"/>
      <c r="K90" s="102"/>
      <c r="L90" s="102"/>
    </row>
    <row r="91" spans="2:12" s="103" customFormat="1" ht="15" thickBot="1">
      <c r="B91" s="58" t="s">
        <v>38</v>
      </c>
      <c r="C91" s="113"/>
      <c r="D91" s="94">
        <v>811773.42016977596</v>
      </c>
      <c r="E91" s="58" t="s">
        <v>38</v>
      </c>
      <c r="F91" s="113"/>
      <c r="G91" s="97">
        <v>5385551.5855508167</v>
      </c>
      <c r="H91" s="102"/>
      <c r="J91" s="102"/>
      <c r="K91" s="102"/>
      <c r="L91" s="102"/>
    </row>
    <row r="92" spans="2:12" s="103" customFormat="1">
      <c r="B92" s="107"/>
      <c r="C92" s="102"/>
      <c r="D92" s="100"/>
      <c r="E92" s="116"/>
      <c r="F92" s="102"/>
      <c r="G92" s="100"/>
      <c r="H92" s="89"/>
      <c r="J92" s="102"/>
      <c r="K92" s="102"/>
      <c r="L92" s="102"/>
    </row>
    <row r="94" spans="2:12">
      <c r="F94" s="128"/>
      <c r="G94"/>
    </row>
    <row r="95" spans="2:12">
      <c r="F95" s="128"/>
      <c r="G95"/>
    </row>
    <row r="96" spans="2:12">
      <c r="F96" s="128"/>
      <c r="G96"/>
    </row>
    <row r="97" spans="6:7">
      <c r="F97" s="128"/>
      <c r="G97"/>
    </row>
    <row r="98" spans="6:7">
      <c r="F98" s="128"/>
      <c r="G98"/>
    </row>
    <row r="99" spans="6:7">
      <c r="F99" s="128"/>
      <c r="G99"/>
    </row>
    <row r="100" spans="6:7">
      <c r="F100" s="128"/>
      <c r="G100"/>
    </row>
    <row r="101" spans="6:7">
      <c r="F101" s="128"/>
      <c r="G101"/>
    </row>
    <row r="102" spans="6:7">
      <c r="F102" s="128"/>
      <c r="G102"/>
    </row>
    <row r="103" spans="6:7">
      <c r="F103" s="128"/>
      <c r="G103"/>
    </row>
  </sheetData>
  <mergeCells count="7">
    <mergeCell ref="C78:F78"/>
    <mergeCell ref="B2:G2"/>
    <mergeCell ref="C3:F3"/>
    <mergeCell ref="C18:F18"/>
    <mergeCell ref="C33:F33"/>
    <mergeCell ref="C48:F48"/>
    <mergeCell ref="C63:F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 AIMOLA</dc:creator>
  <cp:lastModifiedBy>NIKE AIMOLA</cp:lastModifiedBy>
  <dcterms:created xsi:type="dcterms:W3CDTF">2019-06-04T23:38:56Z</dcterms:created>
  <dcterms:modified xsi:type="dcterms:W3CDTF">2026-03-25T03:38:37Z</dcterms:modified>
</cp:coreProperties>
</file>