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0" yWindow="0" windowWidth="20490" windowHeight="7170" firstSheet="1" activeTab="1"/>
  </bookViews>
  <sheets>
    <sheet name="Table 1 Cap Impt by Type" sheetId="1" r:id="rId1"/>
    <sheet name="Table 2 Cap Import by Sector" sheetId="2" r:id="rId2"/>
    <sheet name="Tab3 Import by countryoforigin" sheetId="3" r:id="rId3"/>
    <sheet name="Tab 4 Cap import by Bank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2">'Tab3 Import by countryoforigin'!$A$1:$AI$127</definedName>
    <definedName name="TableName">"Dummy"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17" i="1" l="1"/>
  <c r="BL7" i="1" l="1"/>
  <c r="BJ17" i="1"/>
  <c r="BJ5" i="1"/>
  <c r="BJ8" i="1"/>
  <c r="BJ12" i="1"/>
  <c r="BL16" i="1" l="1"/>
  <c r="BK17" i="1" l="1"/>
  <c r="AH27" i="5"/>
  <c r="AG127" i="3"/>
  <c r="AH3" i="3" s="1"/>
  <c r="AH4" i="5"/>
  <c r="AH5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8" i="5"/>
  <c r="AH29" i="5"/>
  <c r="AH30" i="5"/>
  <c r="AH31" i="5"/>
  <c r="AH32" i="5"/>
  <c r="AH33" i="5"/>
  <c r="AH34" i="5"/>
  <c r="AH35" i="5"/>
  <c r="AH36" i="5"/>
  <c r="AH3" i="5"/>
  <c r="AH127" i="3" l="1"/>
  <c r="BK10" i="2"/>
  <c r="BK6" i="2"/>
  <c r="BK14" i="2"/>
  <c r="BK18" i="2"/>
  <c r="BK22" i="2"/>
  <c r="BK26" i="2"/>
  <c r="BK30" i="2"/>
  <c r="BK34" i="2"/>
  <c r="BK38" i="2"/>
  <c r="BL6" i="1"/>
  <c r="BL9" i="1"/>
  <c r="BL10" i="1"/>
  <c r="BL11" i="1"/>
  <c r="BL14" i="1"/>
  <c r="BK6" i="1"/>
  <c r="BK7" i="1"/>
  <c r="BK9" i="1"/>
  <c r="BK10" i="1"/>
  <c r="BK11" i="1"/>
  <c r="BK14" i="1"/>
  <c r="G11" i="3"/>
  <c r="L11" i="3"/>
  <c r="Q11" i="3"/>
  <c r="V11" i="3"/>
  <c r="AA11" i="3"/>
  <c r="BJ40" i="2"/>
  <c r="BK7" i="2" s="1"/>
  <c r="AH50" i="3" l="1"/>
  <c r="AH107" i="3"/>
  <c r="AH61" i="3"/>
  <c r="AH22" i="3"/>
  <c r="AH58" i="3"/>
  <c r="AH38" i="3"/>
  <c r="AH111" i="3"/>
  <c r="AH69" i="3"/>
  <c r="AH53" i="3"/>
  <c r="AH14" i="3"/>
  <c r="AH119" i="3"/>
  <c r="AH54" i="3"/>
  <c r="AH29" i="3"/>
  <c r="AH10" i="3"/>
  <c r="AH33" i="3"/>
  <c r="AH121" i="3"/>
  <c r="AH109" i="3"/>
  <c r="AH89" i="3"/>
  <c r="AH85" i="3"/>
  <c r="AH81" i="3"/>
  <c r="AH77" i="3"/>
  <c r="AH60" i="3"/>
  <c r="AH56" i="3"/>
  <c r="AH44" i="3"/>
  <c r="AH40" i="3"/>
  <c r="AH28" i="3"/>
  <c r="BJ6" i="3"/>
  <c r="AH120" i="3"/>
  <c r="AH104" i="3"/>
  <c r="AH96" i="3"/>
  <c r="AH55" i="3"/>
  <c r="AH39" i="3"/>
  <c r="BK37" i="2"/>
  <c r="BK33" i="2"/>
  <c r="BK29" i="2"/>
  <c r="BK25" i="2"/>
  <c r="BK21" i="2"/>
  <c r="BK17" i="2"/>
  <c r="BK13" i="2"/>
  <c r="BK9" i="2"/>
  <c r="BK40" i="2"/>
  <c r="BK36" i="2"/>
  <c r="BK32" i="2"/>
  <c r="BK28" i="2"/>
  <c r="BK24" i="2"/>
  <c r="BK20" i="2"/>
  <c r="BK16" i="2"/>
  <c r="BK12" i="2"/>
  <c r="BK8" i="2"/>
  <c r="BK39" i="2"/>
  <c r="BK35" i="2"/>
  <c r="BK31" i="2"/>
  <c r="BK27" i="2"/>
  <c r="BK23" i="2"/>
  <c r="BK19" i="2"/>
  <c r="BK15" i="2"/>
  <c r="BK11" i="2"/>
  <c r="BH17" i="1" l="1"/>
  <c r="BL5" i="1" l="1"/>
  <c r="BL8" i="1"/>
  <c r="BL12" i="1"/>
  <c r="BK12" i="1"/>
  <c r="AD36" i="5"/>
  <c r="AC36" i="5"/>
  <c r="AB36" i="5"/>
  <c r="Y36" i="5"/>
  <c r="W36" i="5"/>
  <c r="U36" i="5"/>
  <c r="T36" i="5"/>
  <c r="S36" i="5"/>
  <c r="R36" i="5"/>
  <c r="P36" i="5"/>
  <c r="O36" i="5"/>
  <c r="N36" i="5"/>
  <c r="M36" i="5"/>
  <c r="K36" i="5"/>
  <c r="J36" i="5"/>
  <c r="I36" i="5"/>
  <c r="F36" i="5"/>
  <c r="E36" i="5"/>
  <c r="D36" i="5"/>
  <c r="C36" i="5"/>
  <c r="AA30" i="5"/>
  <c r="V30" i="5"/>
  <c r="G30" i="5"/>
  <c r="X35" i="5"/>
  <c r="AA35" i="5" s="1"/>
  <c r="V35" i="5"/>
  <c r="Q35" i="5"/>
  <c r="L35" i="5"/>
  <c r="G35" i="5"/>
  <c r="X34" i="5"/>
  <c r="AA34" i="5" s="1"/>
  <c r="V34" i="5"/>
  <c r="Q34" i="5"/>
  <c r="L34" i="5"/>
  <c r="G34" i="5"/>
  <c r="AA33" i="5"/>
  <c r="V33" i="5"/>
  <c r="Q33" i="5"/>
  <c r="L33" i="5"/>
  <c r="G33" i="5"/>
  <c r="X32" i="5"/>
  <c r="AA32" i="5" s="1"/>
  <c r="V32" i="5"/>
  <c r="Q32" i="5"/>
  <c r="L32" i="5"/>
  <c r="G32" i="5"/>
  <c r="X31" i="5"/>
  <c r="AA31" i="5" s="1"/>
  <c r="V31" i="5"/>
  <c r="Q31" i="5"/>
  <c r="L31" i="5"/>
  <c r="G31" i="5"/>
  <c r="AA29" i="5"/>
  <c r="V29" i="5"/>
  <c r="Q29" i="5"/>
  <c r="L29" i="5"/>
  <c r="G29" i="5"/>
  <c r="X28" i="5"/>
  <c r="AA28" i="5" s="1"/>
  <c r="V28" i="5"/>
  <c r="Q28" i="5"/>
  <c r="L28" i="5"/>
  <c r="G28" i="5"/>
  <c r="X27" i="5"/>
  <c r="AA27" i="5" s="1"/>
  <c r="V27" i="5"/>
  <c r="Q27" i="5"/>
  <c r="L27" i="5"/>
  <c r="G27" i="5"/>
  <c r="X26" i="5"/>
  <c r="AA26" i="5" s="1"/>
  <c r="V26" i="5"/>
  <c r="Q26" i="5"/>
  <c r="L26" i="5"/>
  <c r="G26" i="5"/>
  <c r="AA25" i="5"/>
  <c r="V25" i="5"/>
  <c r="Q25" i="5"/>
  <c r="L25" i="5"/>
  <c r="G25" i="5"/>
  <c r="X23" i="5"/>
  <c r="AA23" i="5" s="1"/>
  <c r="V23" i="5"/>
  <c r="Q23" i="5"/>
  <c r="L23" i="5"/>
  <c r="G23" i="5"/>
  <c r="X21" i="5"/>
  <c r="AA21" i="5" s="1"/>
  <c r="V21" i="5"/>
  <c r="Q21" i="5"/>
  <c r="L21" i="5"/>
  <c r="G21" i="5"/>
  <c r="X19" i="5"/>
  <c r="AA19" i="5" s="1"/>
  <c r="V19" i="5"/>
  <c r="Q19" i="5"/>
  <c r="L19" i="5"/>
  <c r="G19" i="5"/>
  <c r="AA18" i="5"/>
  <c r="G18" i="5"/>
  <c r="AA17" i="5"/>
  <c r="V17" i="5"/>
  <c r="Q17" i="5"/>
  <c r="L17" i="5"/>
  <c r="G17" i="5"/>
  <c r="X16" i="5"/>
  <c r="AA16" i="5" s="1"/>
  <c r="V16" i="5"/>
  <c r="Q16" i="5"/>
  <c r="L16" i="5"/>
  <c r="G16" i="5"/>
  <c r="AA15" i="5"/>
  <c r="V15" i="5"/>
  <c r="Q15" i="5"/>
  <c r="G15" i="5"/>
  <c r="H15" i="5" s="1"/>
  <c r="X14" i="5"/>
  <c r="AA14" i="5" s="1"/>
  <c r="V14" i="5"/>
  <c r="Q14" i="5"/>
  <c r="L14" i="5"/>
  <c r="G14" i="5"/>
  <c r="AA13" i="5"/>
  <c r="V13" i="5"/>
  <c r="Q13" i="5"/>
  <c r="L13" i="5"/>
  <c r="G13" i="5"/>
  <c r="X12" i="5"/>
  <c r="AA12" i="5" s="1"/>
  <c r="V12" i="5"/>
  <c r="Q12" i="5"/>
  <c r="L12" i="5"/>
  <c r="G12" i="5"/>
  <c r="X11" i="5"/>
  <c r="AA11" i="5" s="1"/>
  <c r="V11" i="5"/>
  <c r="Q11" i="5"/>
  <c r="L11" i="5"/>
  <c r="G11" i="5"/>
  <c r="X10" i="5"/>
  <c r="AA10" i="5" s="1"/>
  <c r="V10" i="5"/>
  <c r="Q10" i="5"/>
  <c r="L10" i="5"/>
  <c r="G10" i="5"/>
  <c r="AA9" i="5"/>
  <c r="V9" i="5"/>
  <c r="Q9" i="5"/>
  <c r="L9" i="5"/>
  <c r="G9" i="5"/>
  <c r="AA8" i="5"/>
  <c r="V8" i="5"/>
  <c r="Q8" i="5"/>
  <c r="L8" i="5"/>
  <c r="G8" i="5"/>
  <c r="X7" i="5"/>
  <c r="AA7" i="5" s="1"/>
  <c r="V7" i="5"/>
  <c r="Q7" i="5"/>
  <c r="L7" i="5"/>
  <c r="G7" i="5"/>
  <c r="AA6" i="5"/>
  <c r="V6" i="5"/>
  <c r="Q6" i="5"/>
  <c r="L6" i="5"/>
  <c r="G6" i="5"/>
  <c r="AA5" i="5"/>
  <c r="V5" i="5"/>
  <c r="Q5" i="5"/>
  <c r="L5" i="5"/>
  <c r="G5" i="5"/>
  <c r="X4" i="5"/>
  <c r="V4" i="5"/>
  <c r="Q4" i="5"/>
  <c r="L4" i="5"/>
  <c r="G4" i="5"/>
  <c r="X3" i="5"/>
  <c r="AA3" i="5" s="1"/>
  <c r="V3" i="5"/>
  <c r="Q3" i="5"/>
  <c r="L3" i="5"/>
  <c r="G3" i="5"/>
  <c r="AC127" i="3"/>
  <c r="Y127" i="3"/>
  <c r="U127" i="3"/>
  <c r="T127" i="3"/>
  <c r="S127" i="3"/>
  <c r="R127" i="3"/>
  <c r="Q127" i="3"/>
  <c r="L127" i="3"/>
  <c r="F127" i="3"/>
  <c r="E127" i="3"/>
  <c r="D127" i="3"/>
  <c r="C127" i="3"/>
  <c r="AA21" i="3"/>
  <c r="V21" i="3"/>
  <c r="AA126" i="3"/>
  <c r="V126" i="3"/>
  <c r="Q126" i="3"/>
  <c r="L126" i="3"/>
  <c r="G126" i="3"/>
  <c r="AA125" i="3"/>
  <c r="V125" i="3"/>
  <c r="Q125" i="3"/>
  <c r="L125" i="3"/>
  <c r="G125" i="3"/>
  <c r="AA124" i="3"/>
  <c r="V124" i="3"/>
  <c r="Q124" i="3"/>
  <c r="L124" i="3"/>
  <c r="G124" i="3"/>
  <c r="AA123" i="3"/>
  <c r="V123" i="3"/>
  <c r="Q123" i="3"/>
  <c r="L123" i="3"/>
  <c r="G123" i="3"/>
  <c r="AA122" i="3"/>
  <c r="V122" i="3"/>
  <c r="Q122" i="3"/>
  <c r="L122" i="3"/>
  <c r="G122" i="3"/>
  <c r="X121" i="3"/>
  <c r="AA121" i="3" s="1"/>
  <c r="V121" i="3"/>
  <c r="Q121" i="3"/>
  <c r="L121" i="3"/>
  <c r="G121" i="3"/>
  <c r="X120" i="3"/>
  <c r="AA120" i="3" s="1"/>
  <c r="V120" i="3"/>
  <c r="Q120" i="3"/>
  <c r="L120" i="3"/>
  <c r="G120" i="3"/>
  <c r="X119" i="3"/>
  <c r="AA119" i="3" s="1"/>
  <c r="V119" i="3"/>
  <c r="Q119" i="3"/>
  <c r="L119" i="3"/>
  <c r="G119" i="3"/>
  <c r="AA118" i="3"/>
  <c r="V118" i="3"/>
  <c r="Q118" i="3"/>
  <c r="L118" i="3"/>
  <c r="G118" i="3"/>
  <c r="AA117" i="3"/>
  <c r="V117" i="3"/>
  <c r="Q117" i="3"/>
  <c r="L117" i="3"/>
  <c r="G117" i="3"/>
  <c r="AA116" i="3"/>
  <c r="V116" i="3"/>
  <c r="Q116" i="3"/>
  <c r="L116" i="3"/>
  <c r="G116" i="3"/>
  <c r="AA115" i="3"/>
  <c r="V115" i="3"/>
  <c r="Q115" i="3"/>
  <c r="L115" i="3"/>
  <c r="G115" i="3"/>
  <c r="AA114" i="3"/>
  <c r="V114" i="3"/>
  <c r="Q114" i="3"/>
  <c r="L114" i="3"/>
  <c r="G114" i="3"/>
  <c r="AA113" i="3"/>
  <c r="V113" i="3"/>
  <c r="Q113" i="3"/>
  <c r="L113" i="3"/>
  <c r="G113" i="3"/>
  <c r="AA112" i="3"/>
  <c r="V112" i="3"/>
  <c r="Q112" i="3"/>
  <c r="L112" i="3"/>
  <c r="G112" i="3"/>
  <c r="AA111" i="3"/>
  <c r="V111" i="3"/>
  <c r="Q111" i="3"/>
  <c r="L111" i="3"/>
  <c r="G111" i="3"/>
  <c r="X110" i="3"/>
  <c r="AA110" i="3" s="1"/>
  <c r="V110" i="3"/>
  <c r="Q110" i="3"/>
  <c r="L110" i="3"/>
  <c r="G110" i="3"/>
  <c r="AA108" i="3"/>
  <c r="V108" i="3"/>
  <c r="Q108" i="3"/>
  <c r="L108" i="3"/>
  <c r="X107" i="3"/>
  <c r="AA107" i="3" s="1"/>
  <c r="V107" i="3"/>
  <c r="Q107" i="3"/>
  <c r="L107" i="3"/>
  <c r="G107" i="3"/>
  <c r="AA106" i="3"/>
  <c r="V106" i="3"/>
  <c r="Q106" i="3"/>
  <c r="L106" i="3"/>
  <c r="AA105" i="3"/>
  <c r="V105" i="3"/>
  <c r="Q105" i="3"/>
  <c r="L105" i="3"/>
  <c r="G105" i="3"/>
  <c r="X104" i="3"/>
  <c r="AA104" i="3" s="1"/>
  <c r="V104" i="3"/>
  <c r="Q104" i="3"/>
  <c r="L104" i="3"/>
  <c r="G104" i="3"/>
  <c r="AA103" i="3"/>
  <c r="V103" i="3"/>
  <c r="Q103" i="3"/>
  <c r="L103" i="3"/>
  <c r="G103" i="3"/>
  <c r="AA101" i="3"/>
  <c r="V101" i="3"/>
  <c r="Q101" i="3"/>
  <c r="L101" i="3"/>
  <c r="G101" i="3"/>
  <c r="X100" i="3"/>
  <c r="AA100" i="3" s="1"/>
  <c r="V100" i="3"/>
  <c r="Q100" i="3"/>
  <c r="L100" i="3"/>
  <c r="G100" i="3"/>
  <c r="AA99" i="3"/>
  <c r="V99" i="3"/>
  <c r="Q99" i="3"/>
  <c r="L99" i="3"/>
  <c r="G99" i="3"/>
  <c r="AA98" i="3"/>
  <c r="V98" i="3"/>
  <c r="Q98" i="3"/>
  <c r="L98" i="3"/>
  <c r="G98" i="3"/>
  <c r="AA97" i="3"/>
  <c r="V97" i="3"/>
  <c r="Q97" i="3"/>
  <c r="L97" i="3"/>
  <c r="G97" i="3"/>
  <c r="X96" i="3"/>
  <c r="AA96" i="3" s="1"/>
  <c r="V96" i="3"/>
  <c r="Q96" i="3"/>
  <c r="L96" i="3"/>
  <c r="G96" i="3"/>
  <c r="AA95" i="3"/>
  <c r="V95" i="3"/>
  <c r="Q95" i="3"/>
  <c r="L95" i="3"/>
  <c r="G95" i="3"/>
  <c r="AA94" i="3"/>
  <c r="V94" i="3"/>
  <c r="Q94" i="3"/>
  <c r="L94" i="3"/>
  <c r="G94" i="3"/>
  <c r="AA93" i="3"/>
  <c r="V93" i="3"/>
  <c r="Q93" i="3"/>
  <c r="L93" i="3"/>
  <c r="G93" i="3"/>
  <c r="AA92" i="3"/>
  <c r="V92" i="3"/>
  <c r="Q92" i="3"/>
  <c r="L92" i="3"/>
  <c r="G92" i="3"/>
  <c r="AA91" i="3"/>
  <c r="V91" i="3"/>
  <c r="Q91" i="3"/>
  <c r="L91" i="3"/>
  <c r="G91" i="3"/>
  <c r="AA90" i="3"/>
  <c r="V90" i="3"/>
  <c r="Q90" i="3"/>
  <c r="L90" i="3"/>
  <c r="G90" i="3"/>
  <c r="AA89" i="3"/>
  <c r="V89" i="3"/>
  <c r="Q89" i="3"/>
  <c r="L89" i="3"/>
  <c r="G89" i="3"/>
  <c r="AA88" i="3"/>
  <c r="V88" i="3"/>
  <c r="Q88" i="3"/>
  <c r="L88" i="3"/>
  <c r="AA87" i="3"/>
  <c r="V87" i="3"/>
  <c r="Q87" i="3"/>
  <c r="L87" i="3"/>
  <c r="AA86" i="3"/>
  <c r="V86" i="3"/>
  <c r="Q86" i="3"/>
  <c r="L86" i="3"/>
  <c r="G86" i="3"/>
  <c r="X85" i="3"/>
  <c r="AA85" i="3" s="1"/>
  <c r="V85" i="3"/>
  <c r="Q85" i="3"/>
  <c r="L85" i="3"/>
  <c r="G85" i="3"/>
  <c r="AA84" i="3"/>
  <c r="V84" i="3"/>
  <c r="Q84" i="3"/>
  <c r="L84" i="3"/>
  <c r="G84" i="3"/>
  <c r="AA83" i="3"/>
  <c r="V83" i="3"/>
  <c r="Q83" i="3"/>
  <c r="L83" i="3"/>
  <c r="G83" i="3"/>
  <c r="AA82" i="3"/>
  <c r="V82" i="3"/>
  <c r="Q82" i="3"/>
  <c r="L82" i="3"/>
  <c r="G82" i="3"/>
  <c r="X81" i="3"/>
  <c r="AA81" i="3" s="1"/>
  <c r="V81" i="3"/>
  <c r="Q81" i="3"/>
  <c r="L81" i="3"/>
  <c r="G81" i="3"/>
  <c r="AA80" i="3"/>
  <c r="V80" i="3"/>
  <c r="Q80" i="3"/>
  <c r="L80" i="3"/>
  <c r="G80" i="3"/>
  <c r="X79" i="3"/>
  <c r="AA79" i="3" s="1"/>
  <c r="V79" i="3"/>
  <c r="Q79" i="3"/>
  <c r="L79" i="3"/>
  <c r="G79" i="3"/>
  <c r="AA78" i="3"/>
  <c r="V78" i="3"/>
  <c r="Q78" i="3"/>
  <c r="L78" i="3"/>
  <c r="G78" i="3"/>
  <c r="X77" i="3"/>
  <c r="AA77" i="3" s="1"/>
  <c r="V77" i="3"/>
  <c r="Q77" i="3"/>
  <c r="L77" i="3"/>
  <c r="G77" i="3"/>
  <c r="AA76" i="3"/>
  <c r="V76" i="3"/>
  <c r="Q76" i="3"/>
  <c r="L76" i="3"/>
  <c r="G76" i="3"/>
  <c r="AA75" i="3"/>
  <c r="V75" i="3"/>
  <c r="Q75" i="3"/>
  <c r="L75" i="3"/>
  <c r="G75" i="3"/>
  <c r="AA74" i="3"/>
  <c r="V74" i="3"/>
  <c r="Q74" i="3"/>
  <c r="L74" i="3"/>
  <c r="G74" i="3"/>
  <c r="AA72" i="3"/>
  <c r="V72" i="3"/>
  <c r="Q72" i="3"/>
  <c r="L72" i="3"/>
  <c r="G72" i="3"/>
  <c r="AA71" i="3"/>
  <c r="V71" i="3"/>
  <c r="Q71" i="3"/>
  <c r="L71" i="3"/>
  <c r="G71" i="3"/>
  <c r="AA70" i="3"/>
  <c r="V70" i="3"/>
  <c r="Q70" i="3"/>
  <c r="L70" i="3"/>
  <c r="X69" i="3"/>
  <c r="AA69" i="3" s="1"/>
  <c r="V69" i="3"/>
  <c r="Q69" i="3"/>
  <c r="L69" i="3"/>
  <c r="G69" i="3"/>
  <c r="AA68" i="3"/>
  <c r="V68" i="3"/>
  <c r="Q68" i="3"/>
  <c r="L68" i="3"/>
  <c r="G68" i="3"/>
  <c r="AA67" i="3"/>
  <c r="V67" i="3"/>
  <c r="Q67" i="3"/>
  <c r="L67" i="3"/>
  <c r="G67" i="3"/>
  <c r="X66" i="3"/>
  <c r="AA66" i="3" s="1"/>
  <c r="V66" i="3"/>
  <c r="Q66" i="3"/>
  <c r="L66" i="3"/>
  <c r="G66" i="3"/>
  <c r="AA65" i="3"/>
  <c r="V65" i="3"/>
  <c r="Q65" i="3"/>
  <c r="L65" i="3"/>
  <c r="G65" i="3"/>
  <c r="X64" i="3"/>
  <c r="AA64" i="3" s="1"/>
  <c r="V64" i="3"/>
  <c r="Q64" i="3"/>
  <c r="L64" i="3"/>
  <c r="G64" i="3"/>
  <c r="AA63" i="3"/>
  <c r="V63" i="3"/>
  <c r="Q63" i="3"/>
  <c r="L63" i="3"/>
  <c r="G63" i="3"/>
  <c r="AA62" i="3"/>
  <c r="V62" i="3"/>
  <c r="Q62" i="3"/>
  <c r="L62" i="3"/>
  <c r="G62" i="3"/>
  <c r="AA61" i="3"/>
  <c r="V61" i="3"/>
  <c r="Q61" i="3"/>
  <c r="L61" i="3"/>
  <c r="G61" i="3"/>
  <c r="X60" i="3"/>
  <c r="AA60" i="3" s="1"/>
  <c r="V60" i="3"/>
  <c r="Q60" i="3"/>
  <c r="L60" i="3"/>
  <c r="G60" i="3"/>
  <c r="AA59" i="3"/>
  <c r="V59" i="3"/>
  <c r="Q59" i="3"/>
  <c r="L59" i="3"/>
  <c r="G59" i="3"/>
  <c r="AA58" i="3"/>
  <c r="V58" i="3"/>
  <c r="Q58" i="3"/>
  <c r="L58" i="3"/>
  <c r="G58" i="3"/>
  <c r="X57" i="3"/>
  <c r="AA57" i="3" s="1"/>
  <c r="V57" i="3"/>
  <c r="Q57" i="3"/>
  <c r="L57" i="3"/>
  <c r="G57" i="3"/>
  <c r="AA56" i="3"/>
  <c r="V56" i="3"/>
  <c r="Q56" i="3"/>
  <c r="L56" i="3"/>
  <c r="G56" i="3"/>
  <c r="AA55" i="3"/>
  <c r="V55" i="3"/>
  <c r="Q55" i="3"/>
  <c r="L55" i="3"/>
  <c r="G55" i="3"/>
  <c r="AA54" i="3"/>
  <c r="V54" i="3"/>
  <c r="Q54" i="3"/>
  <c r="L54" i="3"/>
  <c r="X53" i="3"/>
  <c r="AA53" i="3" s="1"/>
  <c r="V53" i="3"/>
  <c r="Q53" i="3"/>
  <c r="L53" i="3"/>
  <c r="G53" i="3"/>
  <c r="X52" i="3"/>
  <c r="AA52" i="3" s="1"/>
  <c r="V52" i="3"/>
  <c r="Q52" i="3"/>
  <c r="L52" i="3"/>
  <c r="G52" i="3"/>
  <c r="AA51" i="3"/>
  <c r="V51" i="3"/>
  <c r="Q51" i="3"/>
  <c r="L51" i="3"/>
  <c r="G51" i="3"/>
  <c r="X50" i="3"/>
  <c r="AA50" i="3" s="1"/>
  <c r="V50" i="3"/>
  <c r="Q50" i="3"/>
  <c r="L50" i="3"/>
  <c r="G50" i="3"/>
  <c r="AA48" i="3"/>
  <c r="V48" i="3"/>
  <c r="Q48" i="3"/>
  <c r="L48" i="3"/>
  <c r="G48" i="3"/>
  <c r="AA47" i="3"/>
  <c r="V47" i="3"/>
  <c r="Q47" i="3"/>
  <c r="L47" i="3"/>
  <c r="G47" i="3"/>
  <c r="AA46" i="3"/>
  <c r="V46" i="3"/>
  <c r="Q46" i="3"/>
  <c r="L46" i="3"/>
  <c r="G46" i="3"/>
  <c r="AA45" i="3"/>
  <c r="V45" i="3"/>
  <c r="Q45" i="3"/>
  <c r="L45" i="3"/>
  <c r="G45" i="3"/>
  <c r="X44" i="3"/>
  <c r="AA44" i="3" s="1"/>
  <c r="V44" i="3"/>
  <c r="Q44" i="3"/>
  <c r="L44" i="3"/>
  <c r="G44" i="3"/>
  <c r="AA43" i="3"/>
  <c r="V43" i="3"/>
  <c r="Q43" i="3"/>
  <c r="L43" i="3"/>
  <c r="G43" i="3"/>
  <c r="AA42" i="3"/>
  <c r="V42" i="3"/>
  <c r="Q42" i="3"/>
  <c r="L42" i="3"/>
  <c r="G42" i="3"/>
  <c r="AA41" i="3"/>
  <c r="V41" i="3"/>
  <c r="Q41" i="3"/>
  <c r="L41" i="3"/>
  <c r="G41" i="3"/>
  <c r="X40" i="3"/>
  <c r="AA40" i="3" s="1"/>
  <c r="V40" i="3"/>
  <c r="Q40" i="3"/>
  <c r="L40" i="3"/>
  <c r="G40" i="3"/>
  <c r="X39" i="3"/>
  <c r="AA39" i="3" s="1"/>
  <c r="V39" i="3"/>
  <c r="Q39" i="3"/>
  <c r="L39" i="3"/>
  <c r="G39" i="3"/>
  <c r="AA38" i="3"/>
  <c r="V38" i="3"/>
  <c r="Q38" i="3"/>
  <c r="L38" i="3"/>
  <c r="G38" i="3"/>
  <c r="AA37" i="3"/>
  <c r="V37" i="3"/>
  <c r="AA36" i="3"/>
  <c r="V36" i="3"/>
  <c r="Q36" i="3"/>
  <c r="L36" i="3"/>
  <c r="G36" i="3"/>
  <c r="AA35" i="3"/>
  <c r="V35" i="3"/>
  <c r="Q35" i="3"/>
  <c r="L35" i="3"/>
  <c r="G35" i="3"/>
  <c r="AA34" i="3"/>
  <c r="V34" i="3"/>
  <c r="Q34" i="3"/>
  <c r="L34" i="3"/>
  <c r="G34" i="3"/>
  <c r="AA33" i="3"/>
  <c r="V33" i="3"/>
  <c r="Q33" i="3"/>
  <c r="L33" i="3"/>
  <c r="G33" i="3"/>
  <c r="AA32" i="3"/>
  <c r="V32" i="3"/>
  <c r="Q32" i="3"/>
  <c r="L32" i="3"/>
  <c r="G32" i="3"/>
  <c r="AA31" i="3"/>
  <c r="V31" i="3"/>
  <c r="Q31" i="3"/>
  <c r="L31" i="3"/>
  <c r="G31" i="3"/>
  <c r="AA30" i="3"/>
  <c r="V30" i="3"/>
  <c r="Q30" i="3"/>
  <c r="L30" i="3"/>
  <c r="X29" i="3"/>
  <c r="AA29" i="3" s="1"/>
  <c r="V29" i="3"/>
  <c r="Q29" i="3"/>
  <c r="L29" i="3"/>
  <c r="G29" i="3"/>
  <c r="X28" i="3"/>
  <c r="AA28" i="3" s="1"/>
  <c r="V28" i="3"/>
  <c r="Q28" i="3"/>
  <c r="L28" i="3"/>
  <c r="G28" i="3"/>
  <c r="AA27" i="3"/>
  <c r="V27" i="3"/>
  <c r="Q27" i="3"/>
  <c r="L27" i="3"/>
  <c r="G27" i="3"/>
  <c r="AA26" i="3"/>
  <c r="V26" i="3"/>
  <c r="Q26" i="3"/>
  <c r="L26" i="3"/>
  <c r="G26" i="3"/>
  <c r="X24" i="3"/>
  <c r="AA24" i="3" s="1"/>
  <c r="V24" i="3"/>
  <c r="Q24" i="3"/>
  <c r="L24" i="3"/>
  <c r="G24" i="3"/>
  <c r="AA23" i="3"/>
  <c r="V23" i="3"/>
  <c r="Q23" i="3"/>
  <c r="L23" i="3"/>
  <c r="G23" i="3"/>
  <c r="X22" i="3"/>
  <c r="W22" i="3"/>
  <c r="W127" i="3" s="1"/>
  <c r="V22" i="3"/>
  <c r="Q22" i="3"/>
  <c r="L22" i="3"/>
  <c r="G22" i="3"/>
  <c r="AA20" i="3"/>
  <c r="V20" i="3"/>
  <c r="Q20" i="3"/>
  <c r="L20" i="3"/>
  <c r="G20" i="3"/>
  <c r="AA19" i="3"/>
  <c r="V19" i="3"/>
  <c r="Q19" i="3"/>
  <c r="L19" i="3"/>
  <c r="G19" i="3"/>
  <c r="AA18" i="3"/>
  <c r="V18" i="3"/>
  <c r="Q18" i="3"/>
  <c r="L18" i="3"/>
  <c r="G18" i="3"/>
  <c r="AA17" i="3"/>
  <c r="V17" i="3"/>
  <c r="Q17" i="3"/>
  <c r="L17" i="3"/>
  <c r="G17" i="3"/>
  <c r="AA16" i="3"/>
  <c r="V16" i="3"/>
  <c r="Q16" i="3"/>
  <c r="L16" i="3"/>
  <c r="G16" i="3"/>
  <c r="AA14" i="3"/>
  <c r="V14" i="3"/>
  <c r="Q14" i="3"/>
  <c r="L14" i="3"/>
  <c r="G14" i="3"/>
  <c r="AA13" i="3"/>
  <c r="V13" i="3"/>
  <c r="Q13" i="3"/>
  <c r="L13" i="3"/>
  <c r="G13" i="3"/>
  <c r="AA12" i="3"/>
  <c r="V12" i="3"/>
  <c r="Q12" i="3"/>
  <c r="L12" i="3"/>
  <c r="G12" i="3"/>
  <c r="AA9" i="3"/>
  <c r="V9" i="3"/>
  <c r="Q9" i="3"/>
  <c r="L9" i="3"/>
  <c r="AA8" i="3"/>
  <c r="V8" i="3"/>
  <c r="Q8" i="3"/>
  <c r="L8" i="3"/>
  <c r="AA7" i="3"/>
  <c r="V7" i="3"/>
  <c r="Q7" i="3"/>
  <c r="L7" i="3"/>
  <c r="AA5" i="3"/>
  <c r="V5" i="3"/>
  <c r="Q5" i="3"/>
  <c r="L5" i="3"/>
  <c r="G5" i="3"/>
  <c r="AA4" i="3"/>
  <c r="V4" i="3"/>
  <c r="Q4" i="3"/>
  <c r="L4" i="3"/>
  <c r="G4" i="3"/>
  <c r="AA3" i="3"/>
  <c r="V3" i="3"/>
  <c r="Q3" i="3"/>
  <c r="H3" i="3"/>
  <c r="L3" i="3" s="1"/>
  <c r="G3" i="3"/>
  <c r="BF40" i="2"/>
  <c r="BE40" i="2"/>
  <c r="BH40" i="2" s="1"/>
  <c r="BB40" i="2"/>
  <c r="BA40" i="2"/>
  <c r="AW40" i="2"/>
  <c r="AV40" i="2"/>
  <c r="AU40" i="2"/>
  <c r="AT40" i="2"/>
  <c r="AS40" i="2"/>
  <c r="AM40" i="2"/>
  <c r="AL40" i="2"/>
  <c r="AG40" i="2"/>
  <c r="AF40" i="2"/>
  <c r="AE40" i="2"/>
  <c r="AC40" i="2"/>
  <c r="AB40" i="2"/>
  <c r="Z40" i="2"/>
  <c r="X40" i="2"/>
  <c r="Y40" i="2" s="1"/>
  <c r="W40" i="2"/>
  <c r="V40" i="2"/>
  <c r="U40" i="2"/>
  <c r="T40" i="2"/>
  <c r="M40" i="2"/>
  <c r="H40" i="2"/>
  <c r="BH39" i="2"/>
  <c r="BH38" i="2"/>
  <c r="BH28" i="2"/>
  <c r="BH36" i="2"/>
  <c r="AZ36" i="2"/>
  <c r="BC36" i="2" s="1"/>
  <c r="AX36" i="2"/>
  <c r="AS36" i="2"/>
  <c r="AN36" i="2"/>
  <c r="AH36" i="2"/>
  <c r="AI36" i="2" s="1"/>
  <c r="AD36" i="2"/>
  <c r="Y36" i="2"/>
  <c r="T36" i="2"/>
  <c r="M36" i="2"/>
  <c r="H36" i="2"/>
  <c r="BH35" i="2"/>
  <c r="AZ35" i="2"/>
  <c r="BC35" i="2" s="1"/>
  <c r="AX35" i="2"/>
  <c r="AS35" i="2"/>
  <c r="AN35" i="2"/>
  <c r="AD35" i="2"/>
  <c r="Y35" i="2"/>
  <c r="T35" i="2"/>
  <c r="M35" i="2"/>
  <c r="H35" i="2"/>
  <c r="BH34" i="2"/>
  <c r="AZ34" i="2"/>
  <c r="BC34" i="2" s="1"/>
  <c r="AX34" i="2"/>
  <c r="AS34" i="2"/>
  <c r="AN34" i="2"/>
  <c r="AH34" i="2" a="1"/>
  <c r="AH35" i="2" s="1"/>
  <c r="AI35" i="2" s="1"/>
  <c r="AD34" i="2"/>
  <c r="Y34" i="2"/>
  <c r="T34" i="2"/>
  <c r="M34" i="2"/>
  <c r="H34" i="2"/>
  <c r="BH33" i="2"/>
  <c r="AZ33" i="2"/>
  <c r="BC33" i="2" s="1"/>
  <c r="AX33" i="2"/>
  <c r="AS33" i="2"/>
  <c r="AN33" i="2"/>
  <c r="AH33" i="2"/>
  <c r="AI33" i="2" s="1"/>
  <c r="AD33" i="2"/>
  <c r="Y33" i="2"/>
  <c r="T33" i="2"/>
  <c r="M33" i="2"/>
  <c r="H33" i="2"/>
  <c r="BH32" i="2"/>
  <c r="AZ32" i="2"/>
  <c r="BC32" i="2" s="1"/>
  <c r="AX32" i="2"/>
  <c r="AS32" i="2"/>
  <c r="AN32" i="2"/>
  <c r="AH32" i="2"/>
  <c r="AI32" i="2" s="1"/>
  <c r="AD32" i="2"/>
  <c r="Y32" i="2"/>
  <c r="T32" i="2"/>
  <c r="M32" i="2"/>
  <c r="H32" i="2"/>
  <c r="BH31" i="2"/>
  <c r="AZ31" i="2"/>
  <c r="BC31" i="2" s="1"/>
  <c r="AX31" i="2"/>
  <c r="AS31" i="2"/>
  <c r="AN31" i="2"/>
  <c r="AD31" i="2"/>
  <c r="Y31" i="2"/>
  <c r="T31" i="2"/>
  <c r="M31" i="2"/>
  <c r="H31" i="2"/>
  <c r="BH30" i="2"/>
  <c r="AZ30" i="2"/>
  <c r="BC30" i="2" s="1"/>
  <c r="AX30" i="2"/>
  <c r="AS30" i="2"/>
  <c r="AN30" i="2"/>
  <c r="AH30" i="2" a="1"/>
  <c r="AH31" i="2" s="1"/>
  <c r="AI31" i="2" s="1"/>
  <c r="AD30" i="2"/>
  <c r="Y30" i="2"/>
  <c r="T30" i="2"/>
  <c r="M30" i="2"/>
  <c r="H30" i="2"/>
  <c r="BH29" i="2"/>
  <c r="BH27" i="2"/>
  <c r="AZ27" i="2"/>
  <c r="BC27" i="2" s="1"/>
  <c r="AX27" i="2"/>
  <c r="AS27" i="2"/>
  <c r="AN27" i="2"/>
  <c r="AD27" i="2"/>
  <c r="Y27" i="2"/>
  <c r="T27" i="2"/>
  <c r="M27" i="2"/>
  <c r="H27" i="2"/>
  <c r="BH26" i="2"/>
  <c r="AZ26" i="2"/>
  <c r="BC26" i="2" s="1"/>
  <c r="AX26" i="2"/>
  <c r="AS26" i="2"/>
  <c r="AN26" i="2"/>
  <c r="AH26" i="2" a="1"/>
  <c r="AH26" i="2" s="1"/>
  <c r="AI26" i="2" s="1"/>
  <c r="AD26" i="2"/>
  <c r="Y26" i="2"/>
  <c r="T26" i="2"/>
  <c r="M26" i="2"/>
  <c r="H26" i="2"/>
  <c r="BH24" i="2"/>
  <c r="AZ24" i="2"/>
  <c r="BC24" i="2" s="1"/>
  <c r="AX24" i="2"/>
  <c r="AS24" i="2"/>
  <c r="AN24" i="2"/>
  <c r="AH24" i="2"/>
  <c r="AI24" i="2" s="1"/>
  <c r="AD24" i="2"/>
  <c r="Y24" i="2"/>
  <c r="T24" i="2"/>
  <c r="M24" i="2"/>
  <c r="H24" i="2"/>
  <c r="BH23" i="2"/>
  <c r="AZ23" i="2"/>
  <c r="BC23" i="2" s="1"/>
  <c r="AX23" i="2"/>
  <c r="AS23" i="2"/>
  <c r="AK23" i="2"/>
  <c r="AN23" i="2" s="1"/>
  <c r="AH23" i="2"/>
  <c r="AI23" i="2" s="1"/>
  <c r="AD23" i="2"/>
  <c r="Y23" i="2"/>
  <c r="T23" i="2"/>
  <c r="M23" i="2"/>
  <c r="H23" i="2"/>
  <c r="BH22" i="2"/>
  <c r="BH21" i="2"/>
  <c r="AZ21" i="2"/>
  <c r="BC21" i="2" s="1"/>
  <c r="AX21" i="2"/>
  <c r="AS21" i="2"/>
  <c r="AN21" i="2"/>
  <c r="AH21" i="2"/>
  <c r="AI21" i="2" s="1"/>
  <c r="AD21" i="2"/>
  <c r="Y21" i="2"/>
  <c r="T21" i="2"/>
  <c r="M21" i="2"/>
  <c r="H21" i="2"/>
  <c r="BH20" i="2"/>
  <c r="AZ20" i="2"/>
  <c r="BC20" i="2" s="1"/>
  <c r="AX20" i="2"/>
  <c r="AS20" i="2"/>
  <c r="AN20" i="2"/>
  <c r="AD20" i="2"/>
  <c r="Y20" i="2"/>
  <c r="T20" i="2"/>
  <c r="M20" i="2"/>
  <c r="H20" i="2"/>
  <c r="BH19" i="2"/>
  <c r="AZ19" i="2"/>
  <c r="BC19" i="2" s="1"/>
  <c r="AX19" i="2"/>
  <c r="AS19" i="2"/>
  <c r="AN19" i="2"/>
  <c r="AH19" i="2" a="1"/>
  <c r="AH19" i="2" s="1"/>
  <c r="AI19" i="2" s="1"/>
  <c r="AD19" i="2"/>
  <c r="Y19" i="2"/>
  <c r="T19" i="2"/>
  <c r="M19" i="2"/>
  <c r="H19" i="2"/>
  <c r="BH18" i="2"/>
  <c r="BC18" i="2"/>
  <c r="BH17" i="2"/>
  <c r="BH16" i="2"/>
  <c r="AZ16" i="2"/>
  <c r="BC16" i="2" s="1"/>
  <c r="AX16" i="2"/>
  <c r="AS16" i="2"/>
  <c r="AN16" i="2"/>
  <c r="AD16" i="2"/>
  <c r="Y16" i="2"/>
  <c r="T16" i="2"/>
  <c r="M16" i="2"/>
  <c r="H16" i="2"/>
  <c r="BH15" i="2"/>
  <c r="AZ15" i="2"/>
  <c r="BC15" i="2" s="1"/>
  <c r="AX15" i="2"/>
  <c r="AS15" i="2"/>
  <c r="AN15" i="2"/>
  <c r="AH15" i="2" a="1"/>
  <c r="AH15" i="2" s="1"/>
  <c r="AI15" i="2" s="1"/>
  <c r="AD15" i="2"/>
  <c r="Y15" i="2"/>
  <c r="T15" i="2"/>
  <c r="M15" i="2"/>
  <c r="H15" i="2"/>
  <c r="BH14" i="2"/>
  <c r="AZ14" i="2"/>
  <c r="BC14" i="2" s="1"/>
  <c r="AX14" i="2"/>
  <c r="AS14" i="2"/>
  <c r="AN14" i="2"/>
  <c r="AI14" i="2"/>
  <c r="AD14" i="2"/>
  <c r="Y14" i="2"/>
  <c r="T14" i="2"/>
  <c r="M14" i="2"/>
  <c r="H14" i="2"/>
  <c r="BH13" i="2"/>
  <c r="AZ13" i="2"/>
  <c r="BC13" i="2" s="1"/>
  <c r="AX13" i="2"/>
  <c r="AS13" i="2"/>
  <c r="AN13" i="2"/>
  <c r="AI13" i="2"/>
  <c r="AD13" i="2"/>
  <c r="Y13" i="2"/>
  <c r="T13" i="2"/>
  <c r="M13" i="2"/>
  <c r="H13" i="2"/>
  <c r="BH12" i="2"/>
  <c r="BH11" i="2"/>
  <c r="AZ11" i="2"/>
  <c r="BC11" i="2" s="1"/>
  <c r="AX11" i="2"/>
  <c r="AS11" i="2"/>
  <c r="AN11" i="2"/>
  <c r="AH11" i="2"/>
  <c r="AI11" i="2" s="1"/>
  <c r="AD11" i="2"/>
  <c r="Y11" i="2"/>
  <c r="T11" i="2"/>
  <c r="M11" i="2"/>
  <c r="H11" i="2"/>
  <c r="BH10" i="2"/>
  <c r="BH9" i="2"/>
  <c r="AZ9" i="2"/>
  <c r="BC9" i="2" s="1"/>
  <c r="AX9" i="2"/>
  <c r="AS9" i="2"/>
  <c r="AN9" i="2"/>
  <c r="AH9" i="2"/>
  <c r="AI9" i="2" s="1"/>
  <c r="AD9" i="2"/>
  <c r="Y9" i="2"/>
  <c r="T9" i="2"/>
  <c r="M9" i="2"/>
  <c r="H9" i="2"/>
  <c r="BH7" i="2"/>
  <c r="AZ7" i="2"/>
  <c r="BC7" i="2" s="1"/>
  <c r="AX7" i="2"/>
  <c r="AS7" i="2"/>
  <c r="AK7" i="2"/>
  <c r="AJ7" i="2"/>
  <c r="AH7" i="2"/>
  <c r="AA7" i="2"/>
  <c r="AA40" i="2" s="1"/>
  <c r="Y7" i="2"/>
  <c r="T7" i="2"/>
  <c r="M7" i="2"/>
  <c r="H7" i="2"/>
  <c r="BC17" i="1"/>
  <c r="V17" i="1"/>
  <c r="U17" i="1"/>
  <c r="T17" i="1"/>
  <c r="O17" i="1"/>
  <c r="J17" i="1"/>
  <c r="BH16" i="1"/>
  <c r="BC16" i="1"/>
  <c r="AU16" i="1"/>
  <c r="AX16" i="1" s="1"/>
  <c r="AS16" i="1"/>
  <c r="AN16" i="1"/>
  <c r="AI16" i="1"/>
  <c r="AD16" i="1"/>
  <c r="Y16" i="1"/>
  <c r="T16" i="1"/>
  <c r="O16" i="1"/>
  <c r="J16" i="1"/>
  <c r="BH15" i="1"/>
  <c r="BC15" i="1"/>
  <c r="AX15" i="1"/>
  <c r="AS15" i="1"/>
  <c r="AN15" i="1"/>
  <c r="AI15" i="1"/>
  <c r="AD15" i="1"/>
  <c r="Y15" i="1"/>
  <c r="T15" i="1"/>
  <c r="O15" i="1"/>
  <c r="J15" i="1"/>
  <c r="BH14" i="1"/>
  <c r="BC14" i="1"/>
  <c r="AU14" i="1"/>
  <c r="AX14" i="1" s="1"/>
  <c r="AS14" i="1"/>
  <c r="AN14" i="1"/>
  <c r="AI14" i="1"/>
  <c r="AD14" i="1"/>
  <c r="Y14" i="1"/>
  <c r="T14" i="1"/>
  <c r="O14" i="1"/>
  <c r="J14" i="1"/>
  <c r="BH13" i="1"/>
  <c r="BC13" i="1"/>
  <c r="AX13" i="1"/>
  <c r="AS13" i="1"/>
  <c r="AN13" i="1"/>
  <c r="AI13" i="1"/>
  <c r="AD13" i="1"/>
  <c r="Y13" i="1"/>
  <c r="T13" i="1"/>
  <c r="O13" i="1"/>
  <c r="J13" i="1"/>
  <c r="BG12" i="1"/>
  <c r="BH12" i="1" s="1"/>
  <c r="BC12" i="1"/>
  <c r="AW12" i="1"/>
  <c r="AV12" i="1"/>
  <c r="AT12" i="1"/>
  <c r="AR12" i="1"/>
  <c r="AQ12" i="1"/>
  <c r="AP12" i="1"/>
  <c r="AO12" i="1"/>
  <c r="AM12" i="1"/>
  <c r="AL12" i="1"/>
  <c r="AK12" i="1"/>
  <c r="AJ12" i="1"/>
  <c r="AH12" i="1"/>
  <c r="AG12" i="1"/>
  <c r="AF12" i="1"/>
  <c r="AE12" i="1"/>
  <c r="AC12" i="1"/>
  <c r="AB12" i="1"/>
  <c r="AA12" i="1"/>
  <c r="Z12" i="1"/>
  <c r="X12" i="1"/>
  <c r="W12" i="1"/>
  <c r="T12" i="1"/>
  <c r="O12" i="1"/>
  <c r="J12" i="1"/>
  <c r="BH11" i="1"/>
  <c r="BC11" i="1"/>
  <c r="AU11" i="1"/>
  <c r="AX11" i="1" s="1"/>
  <c r="AS11" i="1"/>
  <c r="AN11" i="1"/>
  <c r="AI11" i="1"/>
  <c r="AD11" i="1"/>
  <c r="Y11" i="1"/>
  <c r="T11" i="1"/>
  <c r="O11" i="1"/>
  <c r="J11" i="1"/>
  <c r="BH10" i="1"/>
  <c r="BC10" i="1"/>
  <c r="AU10" i="1"/>
  <c r="AS10" i="1"/>
  <c r="AN10" i="1"/>
  <c r="AI10" i="1"/>
  <c r="AD10" i="1"/>
  <c r="Y10" i="1"/>
  <c r="T10" i="1"/>
  <c r="O10" i="1"/>
  <c r="J10" i="1"/>
  <c r="BH9" i="1"/>
  <c r="BC9" i="1"/>
  <c r="AU9" i="1"/>
  <c r="AX9" i="1" s="1"/>
  <c r="AS9" i="1"/>
  <c r="AN9" i="1"/>
  <c r="AI9" i="1"/>
  <c r="AD9" i="1"/>
  <c r="Y9" i="1"/>
  <c r="T9" i="1"/>
  <c r="O9" i="1"/>
  <c r="J9" i="1"/>
  <c r="BI8" i="1"/>
  <c r="BK8" i="1" s="1"/>
  <c r="BH8" i="1"/>
  <c r="BC8" i="1"/>
  <c r="AW8" i="1"/>
  <c r="AV8" i="1"/>
  <c r="AT8" i="1"/>
  <c r="AT17" i="1" s="1"/>
  <c r="AR8" i="1"/>
  <c r="AQ8" i="1"/>
  <c r="AP8" i="1"/>
  <c r="AO8" i="1"/>
  <c r="AM8" i="1"/>
  <c r="AL8" i="1"/>
  <c r="AK8" i="1"/>
  <c r="AJ8" i="1"/>
  <c r="AH8" i="1"/>
  <c r="AG8" i="1"/>
  <c r="AF8" i="1"/>
  <c r="AE8" i="1"/>
  <c r="AC8" i="1"/>
  <c r="AB8" i="1"/>
  <c r="AA8" i="1"/>
  <c r="Z8" i="1"/>
  <c r="X8" i="1"/>
  <c r="W8" i="1"/>
  <c r="Y8" i="1" s="1"/>
  <c r="T8" i="1"/>
  <c r="O8" i="1"/>
  <c r="J8" i="1"/>
  <c r="BH7" i="1"/>
  <c r="BC7" i="1"/>
  <c r="AU7" i="1"/>
  <c r="AX7" i="1" s="1"/>
  <c r="AS7" i="1"/>
  <c r="AN7" i="1"/>
  <c r="AI7" i="1"/>
  <c r="AD7" i="1"/>
  <c r="Y7" i="1"/>
  <c r="T7" i="1"/>
  <c r="O7" i="1"/>
  <c r="J7" i="1"/>
  <c r="BC6" i="1"/>
  <c r="AU6" i="1"/>
  <c r="AS6" i="1"/>
  <c r="AN6" i="1"/>
  <c r="AI6" i="1"/>
  <c r="AD6" i="1"/>
  <c r="Y6" i="1"/>
  <c r="T6" i="1"/>
  <c r="O6" i="1"/>
  <c r="J6" i="1"/>
  <c r="BI5" i="1"/>
  <c r="BK5" i="1" s="1"/>
  <c r="BH5" i="1"/>
  <c r="BC5" i="1"/>
  <c r="AW5" i="1"/>
  <c r="AW17" i="1" s="1"/>
  <c r="AV5" i="1"/>
  <c r="AR5" i="1"/>
  <c r="AQ5" i="1"/>
  <c r="AP5" i="1"/>
  <c r="AO5" i="1"/>
  <c r="AM5" i="1"/>
  <c r="AL5" i="1"/>
  <c r="AK5" i="1"/>
  <c r="AJ5" i="1"/>
  <c r="AH5" i="1"/>
  <c r="AG5" i="1"/>
  <c r="AF5" i="1"/>
  <c r="AE5" i="1"/>
  <c r="AC5" i="1"/>
  <c r="AB5" i="1"/>
  <c r="AA5" i="1"/>
  <c r="Z5" i="1"/>
  <c r="X5" i="1"/>
  <c r="W5" i="1"/>
  <c r="T5" i="1"/>
  <c r="O5" i="1"/>
  <c r="J5" i="1"/>
  <c r="AD7" i="2" l="1"/>
  <c r="AN7" i="2"/>
  <c r="AH17" i="1"/>
  <c r="AM17" i="1"/>
  <c r="AR17" i="1"/>
  <c r="AJ17" i="1"/>
  <c r="AN17" i="1" s="1"/>
  <c r="AE17" i="1"/>
  <c r="AP17" i="1"/>
  <c r="AU5" i="1"/>
  <c r="AX5" i="1" s="1"/>
  <c r="Y5" i="1"/>
  <c r="AL17" i="1"/>
  <c r="AQ17" i="1"/>
  <c r="AA17" i="1"/>
  <c r="AK17" i="1"/>
  <c r="AG17" i="1"/>
  <c r="W17" i="1"/>
  <c r="Y17" i="1" s="1"/>
  <c r="AB17" i="1"/>
  <c r="AD5" i="1"/>
  <c r="AI5" i="1"/>
  <c r="AC17" i="1"/>
  <c r="Y12" i="1"/>
  <c r="AF17" i="1"/>
  <c r="AS5" i="1"/>
  <c r="AV17" i="1"/>
  <c r="AD8" i="1"/>
  <c r="AI8" i="1"/>
  <c r="AN8" i="1"/>
  <c r="AO17" i="1"/>
  <c r="AS17" i="1" s="1"/>
  <c r="AD12" i="1"/>
  <c r="AI12" i="1"/>
  <c r="AN12" i="1"/>
  <c r="AS12" i="1"/>
  <c r="G36" i="5"/>
  <c r="V36" i="5"/>
  <c r="Q36" i="5"/>
  <c r="H36" i="5"/>
  <c r="L15" i="5"/>
  <c r="L36" i="5"/>
  <c r="X36" i="5"/>
  <c r="AA36" i="5" s="1"/>
  <c r="AA4" i="5"/>
  <c r="V127" i="3"/>
  <c r="G127" i="3"/>
  <c r="X127" i="3"/>
  <c r="AA127" i="3" s="1"/>
  <c r="AA22" i="3"/>
  <c r="AX40" i="2"/>
  <c r="AH30" i="2"/>
  <c r="AI30" i="2" s="1"/>
  <c r="AD40" i="2"/>
  <c r="AH34" i="2"/>
  <c r="AI34" i="2" s="1"/>
  <c r="AK40" i="2"/>
  <c r="AH20" i="2"/>
  <c r="AI20" i="2" s="1"/>
  <c r="AH27" i="2"/>
  <c r="AI27" i="2" s="1"/>
  <c r="AJ40" i="2"/>
  <c r="AZ40" i="2"/>
  <c r="BC40" i="2" s="1"/>
  <c r="AH16" i="2"/>
  <c r="AI16" i="2" s="1"/>
  <c r="AI7" i="2"/>
  <c r="AS8" i="1"/>
  <c r="Z17" i="1"/>
  <c r="AN5" i="1"/>
  <c r="AU12" i="1"/>
  <c r="AX12" i="1" s="1"/>
  <c r="AU8" i="1"/>
  <c r="AX8" i="1" s="1"/>
  <c r="AX10" i="1"/>
  <c r="AX6" i="1"/>
  <c r="AD17" i="1" l="1"/>
  <c r="AI17" i="1"/>
  <c r="AU17" i="1"/>
  <c r="AX17" i="1" s="1"/>
  <c r="AN40" i="2"/>
  <c r="AH40" i="2"/>
  <c r="AI40" i="2" s="1"/>
</calcChain>
</file>

<file path=xl/sharedStrings.xml><?xml version="1.0" encoding="utf-8"?>
<sst xmlns="http://schemas.openxmlformats.org/spreadsheetml/2006/main" count="770" uniqueCount="278">
  <si>
    <r>
      <rPr>
        <b/>
        <i/>
        <sz val="11"/>
        <rFont val="Calibri"/>
        <charset val="134"/>
        <scheme val="minor"/>
      </rPr>
      <t> TABLE 1: Capital Importation by Type of Investment ($ million)</t>
    </r>
    <r>
      <rPr>
        <b/>
        <i/>
        <sz val="12"/>
        <rFont val="Calibri"/>
        <charset val="134"/>
        <scheme val="minor"/>
      </rPr>
      <t xml:space="preserve">  QUARTERLY 2013-Q3 2024 </t>
    </r>
  </si>
  <si>
    <t> </t>
  </si>
  <si>
    <t>qtr on qtr</t>
  </si>
  <si>
    <t>yr on yr</t>
  </si>
  <si>
    <t>Q3</t>
  </si>
  <si>
    <t>Q4</t>
  </si>
  <si>
    <t>Q1</t>
  </si>
  <si>
    <t>Q2</t>
  </si>
  <si>
    <t>Total 2014</t>
  </si>
  <si>
    <t>Total 2015</t>
  </si>
  <si>
    <t>Total 2016</t>
  </si>
  <si>
    <t>Total 2017</t>
  </si>
  <si>
    <t>Total 2018</t>
  </si>
  <si>
    <t>Total 2019</t>
  </si>
  <si>
    <t>Total 2020</t>
  </si>
  <si>
    <t>Total 2021</t>
  </si>
  <si>
    <t>Total 2022</t>
  </si>
  <si>
    <t>Total 2023</t>
  </si>
  <si>
    <t>Total 2024</t>
  </si>
  <si>
    <t>Foreign Direct Investment</t>
  </si>
  <si>
    <t>Equity</t>
  </si>
  <si>
    <t>Other Capital</t>
  </si>
  <si>
    <t>-</t>
  </si>
  <si>
    <t>Portfolio Investment</t>
  </si>
  <si>
    <t>Bonds</t>
  </si>
  <si>
    <t>Money market instruments</t>
  </si>
  <si>
    <t>Other Investment</t>
  </si>
  <si>
    <t>Trade credits</t>
  </si>
  <si>
    <t>Loans</t>
  </si>
  <si>
    <t>Currency deposits</t>
  </si>
  <si>
    <t>Other claims</t>
  </si>
  <si>
    <t>TOTAL </t>
  </si>
  <si>
    <t>TABLE 2: Capital Importation by Sector/Nature of Business ($ million)</t>
  </si>
  <si>
    <t xml:space="preserve">Q1 </t>
  </si>
  <si>
    <t xml:space="preserve">Q2 </t>
  </si>
  <si>
    <t xml:space="preserve">Q3 </t>
  </si>
  <si>
    <t xml:space="preserve">Q4 </t>
  </si>
  <si>
    <t xml:space="preserve">
Administrative Support Services( Rental, Leasing, Travels &amp; Tour, Security, Etc)
</t>
  </si>
  <si>
    <t>Shares</t>
  </si>
  <si>
    <t>Agriculture</t>
  </si>
  <si>
    <t>Automobile</t>
  </si>
  <si>
    <t>Banking</t>
  </si>
  <si>
    <t>Beverages &amp; Confectionaries</t>
  </si>
  <si>
    <t>Brewering</t>
  </si>
  <si>
    <t>Construction</t>
  </si>
  <si>
    <t>Consultancy</t>
  </si>
  <si>
    <t>Drilling</t>
  </si>
  <si>
    <t>Distribution Services</t>
  </si>
  <si>
    <t>Education</t>
  </si>
  <si>
    <t>Electrical</t>
  </si>
  <si>
    <t>Financing</t>
  </si>
  <si>
    <t>Fishing</t>
  </si>
  <si>
    <t>Health &amp; Social Work</t>
  </si>
  <si>
    <t>Hotels</t>
  </si>
  <si>
    <t>I T Services</t>
  </si>
  <si>
    <t>Marketing</t>
  </si>
  <si>
    <t>Oil And Gas</t>
  </si>
  <si>
    <t>Public Administration &amp; Defence</t>
  </si>
  <si>
    <t>Production/Manufacturing</t>
  </si>
  <si>
    <t>Servicing</t>
  </si>
  <si>
    <t>Tanning</t>
  </si>
  <si>
    <t>Telecomms</t>
  </si>
  <si>
    <t>Trading</t>
  </si>
  <si>
    <t>Transport</t>
  </si>
  <si>
    <t>Weaving</t>
  </si>
  <si>
    <t>Packaging</t>
  </si>
  <si>
    <t>Metal &amp; Metal Products</t>
  </si>
  <si>
    <t>Others</t>
  </si>
  <si>
    <t>TOTAL</t>
  </si>
  <si>
    <t xml:space="preserve">Capital Importation by Country (US$ million)  </t>
  </si>
  <si>
    <t>S/N0</t>
  </si>
  <si>
    <t>COUNTRY OF ORIGIN</t>
  </si>
  <si>
    <t>Q12019</t>
  </si>
  <si>
    <t>Q22019</t>
  </si>
  <si>
    <t>Q32019</t>
  </si>
  <si>
    <t>Q42019</t>
  </si>
  <si>
    <t>Q12020</t>
  </si>
  <si>
    <t>Q22020</t>
  </si>
  <si>
    <t>Q32020</t>
  </si>
  <si>
    <t>Q42020</t>
  </si>
  <si>
    <t>Q12021</t>
  </si>
  <si>
    <t>Q22021</t>
  </si>
  <si>
    <t>Q32021</t>
  </si>
  <si>
    <t>Q42021</t>
  </si>
  <si>
    <t>Q12022</t>
  </si>
  <si>
    <t>Q22022</t>
  </si>
  <si>
    <t>Q32022</t>
  </si>
  <si>
    <t>Q42022</t>
  </si>
  <si>
    <t>Q1 2023</t>
  </si>
  <si>
    <t>Q2 2023</t>
  </si>
  <si>
    <t>Q3 2023</t>
  </si>
  <si>
    <t>Q4 2023</t>
  </si>
  <si>
    <t>Q1 2024</t>
  </si>
  <si>
    <t>Q2 2024</t>
  </si>
  <si>
    <t>Q3 2024</t>
  </si>
  <si>
    <t>Q4 2024</t>
  </si>
  <si>
    <t>Q1 2025</t>
  </si>
  <si>
    <t>Afghanistan</t>
  </si>
  <si>
    <t>Andorra</t>
  </si>
  <si>
    <t>Anguilla</t>
  </si>
  <si>
    <t>Antigua and Barbuda</t>
  </si>
  <si>
    <t>Australia</t>
  </si>
  <si>
    <t>Austria</t>
  </si>
  <si>
    <t>Bahamas</t>
  </si>
  <si>
    <t>Bahrain</t>
  </si>
  <si>
    <t>Barbados</t>
  </si>
  <si>
    <t>Belgium</t>
  </si>
  <si>
    <t>Belize</t>
  </si>
  <si>
    <t>Benin</t>
  </si>
  <si>
    <t>Bermuda</t>
  </si>
  <si>
    <t>Botswana</t>
  </si>
  <si>
    <t>Bouvet Island</t>
  </si>
  <si>
    <t>Brazil</t>
  </si>
  <si>
    <t>British Virgin Islands</t>
  </si>
  <si>
    <t>Brunei Darussalam</t>
  </si>
  <si>
    <t>Bulgaria</t>
  </si>
  <si>
    <t>Burkina Faso</t>
  </si>
  <si>
    <t>Canada</t>
  </si>
  <si>
    <t>Cameroon</t>
  </si>
  <si>
    <t>Cayman Islands</t>
  </si>
  <si>
    <t>China</t>
  </si>
  <si>
    <t>Colombia</t>
  </si>
  <si>
    <t>Congo</t>
  </si>
  <si>
    <t>Cote d'Ivoire</t>
  </si>
  <si>
    <t>Cyprus</t>
  </si>
  <si>
    <t>Czech Republic</t>
  </si>
  <si>
    <t>Denmark</t>
  </si>
  <si>
    <t>Djibouti</t>
  </si>
  <si>
    <t>Dominica</t>
  </si>
  <si>
    <t>Egypt</t>
  </si>
  <si>
    <t>Finland</t>
  </si>
  <si>
    <t>France</t>
  </si>
  <si>
    <t>Gambia</t>
  </si>
  <si>
    <t>Gabon</t>
  </si>
  <si>
    <t>Georgia</t>
  </si>
  <si>
    <t>Germany</t>
  </si>
  <si>
    <t>Gibraltar</t>
  </si>
  <si>
    <t>Guinea</t>
  </si>
  <si>
    <t>Ghana</t>
  </si>
  <si>
    <t>Greece</t>
  </si>
  <si>
    <t>Holy See (Vertica)</t>
  </si>
  <si>
    <t>Hong Kong</t>
  </si>
  <si>
    <t>Hungary</t>
  </si>
  <si>
    <t>India</t>
  </si>
  <si>
    <t>Indonesia</t>
  </si>
  <si>
    <t>Iran, Islamic Republic</t>
  </si>
  <si>
    <t>Ireland</t>
  </si>
  <si>
    <t>Isle of Man</t>
  </si>
  <si>
    <t>Israel</t>
  </si>
  <si>
    <t>Italy</t>
  </si>
  <si>
    <t>Jamaica</t>
  </si>
  <si>
    <t>Japan</t>
  </si>
  <si>
    <t>Kenya</t>
  </si>
  <si>
    <t>Kiribati</t>
  </si>
  <si>
    <t>Korea, Republic of</t>
  </si>
  <si>
    <t>Kuwait</t>
  </si>
  <si>
    <t>Latvia</t>
  </si>
  <si>
    <t>Lebanon</t>
  </si>
  <si>
    <t>Liberia</t>
  </si>
  <si>
    <t>Liechtenstein</t>
  </si>
  <si>
    <t>Luxembourg</t>
  </si>
  <si>
    <t>Macau</t>
  </si>
  <si>
    <t>Malaysia</t>
  </si>
  <si>
    <t>Malawi</t>
  </si>
  <si>
    <t>Mali</t>
  </si>
  <si>
    <t>Malta</t>
  </si>
  <si>
    <t>Marshall Islands</t>
  </si>
  <si>
    <t>Mauritania</t>
  </si>
  <si>
    <t>Mauritius</t>
  </si>
  <si>
    <t>Mexico</t>
  </si>
  <si>
    <t>Morocco</t>
  </si>
  <si>
    <t>Mozambique</t>
  </si>
  <si>
    <t>Netherlands</t>
  </si>
  <si>
    <t>Netherlands Antilles</t>
  </si>
  <si>
    <t>New Zealand</t>
  </si>
  <si>
    <t>Niger</t>
  </si>
  <si>
    <t>Nigeria</t>
  </si>
  <si>
    <t>Norway</t>
  </si>
  <si>
    <t>Oman</t>
  </si>
  <si>
    <t>Pakistan</t>
  </si>
  <si>
    <t>Panama</t>
  </si>
  <si>
    <t>Philippines</t>
  </si>
  <si>
    <t>Pitcairn</t>
  </si>
  <si>
    <t>Poland</t>
  </si>
  <si>
    <t>Portugal</t>
  </si>
  <si>
    <t>Puerto Rico</t>
  </si>
  <si>
    <t>Qatar</t>
  </si>
  <si>
    <t>Republic of South Africa</t>
  </si>
  <si>
    <t>Romania</t>
  </si>
  <si>
    <t>Russian Federation</t>
  </si>
  <si>
    <t>Rwanda</t>
  </si>
  <si>
    <t>Saudi Arabia</t>
  </si>
  <si>
    <t>Sierra Leone</t>
  </si>
  <si>
    <t>Senegal</t>
  </si>
  <si>
    <t>Seychelles</t>
  </si>
  <si>
    <t>Singapore</t>
  </si>
  <si>
    <t>Slovakia</t>
  </si>
  <si>
    <t>Somalia</t>
  </si>
  <si>
    <t>Spain</t>
  </si>
  <si>
    <t>Sudan</t>
  </si>
  <si>
    <t>Sweden</t>
  </si>
  <si>
    <t>Switzerland</t>
  </si>
  <si>
    <t>Taiwan, Province of China</t>
  </si>
  <si>
    <t>Thailand</t>
  </si>
  <si>
    <t>Togo</t>
  </si>
  <si>
    <t>Turkey</t>
  </si>
  <si>
    <t>Tunisia</t>
  </si>
  <si>
    <t>Uganda</t>
  </si>
  <si>
    <t>UKraine</t>
  </si>
  <si>
    <t>United Arab Emirates</t>
  </si>
  <si>
    <t>United Kingdom</t>
  </si>
  <si>
    <t>United States</t>
  </si>
  <si>
    <t>United Republic of Tanzania</t>
  </si>
  <si>
    <t>United States Virgin Islands</t>
  </si>
  <si>
    <t>Vietnam</t>
  </si>
  <si>
    <t>Virgin Islands</t>
  </si>
  <si>
    <t>Zambia</t>
  </si>
  <si>
    <t>British Indian Ocean Territory</t>
  </si>
  <si>
    <t>Q1 2020</t>
  </si>
  <si>
    <t>Q2 2020</t>
  </si>
  <si>
    <t xml:space="preserve">Capital Importation by Banks (US$ Millions) </t>
  </si>
  <si>
    <t>S/No</t>
  </si>
  <si>
    <t>Name of Bank</t>
  </si>
  <si>
    <t>Q3 2020</t>
  </si>
  <si>
    <t>Q4 2020</t>
  </si>
  <si>
    <t>Q1 2021</t>
  </si>
  <si>
    <t>Q2 2021</t>
  </si>
  <si>
    <t>Q3 2021</t>
  </si>
  <si>
    <t>Q4 2021</t>
  </si>
  <si>
    <t>Q1 2022</t>
  </si>
  <si>
    <t>Q3 2022</t>
  </si>
  <si>
    <t>Q4 2022</t>
  </si>
  <si>
    <t>Q2  2023</t>
  </si>
  <si>
    <t>Q3  2023</t>
  </si>
  <si>
    <t>Access Bank Plc</t>
  </si>
  <si>
    <t>Citibank Nigeria Limited</t>
  </si>
  <si>
    <t>CORONATION MERCHANT BANK</t>
  </si>
  <si>
    <t>Diamond Bank Plc</t>
  </si>
  <si>
    <t>Ecobank Nigeria Plc</t>
  </si>
  <si>
    <t>FBN Merchant Bank Limited</t>
  </si>
  <si>
    <t>FSDH Merchant Bank Limited</t>
  </si>
  <si>
    <t>Fidelity Bank Plc</t>
  </si>
  <si>
    <t>First Bank Of Nigeria Plc</t>
  </si>
  <si>
    <t>First City Monument Bank Plc</t>
  </si>
  <si>
    <t>Globus Bank</t>
  </si>
  <si>
    <t>Guaranty Trust Bank Plc</t>
  </si>
  <si>
    <t>Heritage Banking Company Limited</t>
  </si>
  <si>
    <t>JAIZ BANK PLC</t>
  </si>
  <si>
    <t>Keystone Bank Limited</t>
  </si>
  <si>
    <t>Lotus Bank Limited</t>
  </si>
  <si>
    <t>NOVA MERCHANT BANK LTD</t>
  </si>
  <si>
    <t>Optimus bank Limited</t>
  </si>
  <si>
    <t>PROVIDUSBANK PLC</t>
  </si>
  <si>
    <t>Rand Merchant Bank</t>
  </si>
  <si>
    <t>Signature bank Limited</t>
  </si>
  <si>
    <t>Skye Bank Plc</t>
  </si>
  <si>
    <t>Stanbic IBTC Bank Plc</t>
  </si>
  <si>
    <t>Standard Chartered Bank Nigeria Limited</t>
  </si>
  <si>
    <t>Sterling Bank Plc</t>
  </si>
  <si>
    <t>Suntrust Bank Nigeria Ltd</t>
  </si>
  <si>
    <t>Union Bank of Nigeria Plc</t>
  </si>
  <si>
    <t>United Bank For Africa Plc</t>
  </si>
  <si>
    <t>Unity Bank Plc</t>
  </si>
  <si>
    <t>Wema Bank Plc</t>
  </si>
  <si>
    <t>Zenith Bank Plc</t>
  </si>
  <si>
    <t>Titan Trust Bank Limited</t>
  </si>
  <si>
    <t>Insurance</t>
  </si>
  <si>
    <t>Real Estate</t>
  </si>
  <si>
    <t>Arts, Entertainment &amp; Recreation</t>
  </si>
  <si>
    <t>Argentina</t>
  </si>
  <si>
    <t>Angola</t>
  </si>
  <si>
    <t>Suriname</t>
  </si>
  <si>
    <t>Polaris Bank</t>
  </si>
  <si>
    <t>(Q2 2025 on Q2 2024)</t>
  </si>
  <si>
    <t>(qtr 2 2025 on qtr 1 2025)</t>
  </si>
  <si>
    <t xml:space="preserve">share of Q2 2025 </t>
  </si>
  <si>
    <t>Q2 2025</t>
  </si>
  <si>
    <t>share of q2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</si>
</sst>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-;\-* #,##0.00_-;_-* &quot;-&quot;??_-;_-@_-"/>
    <numFmt numFmtId="165" formatCode="0.00;\-0.00;&quot;-&quot;"/>
    <numFmt numFmtId="166" formatCode="0.000"/>
    <numFmt numFmtId="167" formatCode="0.0"/>
  </numFmts>
  <fonts count="37">
    <font>
      <sz val="11"/>
      <color theme="1"/>
      <name val="Calibri"/>
      <charset val="1"/>
      <scheme val="minor"/>
    </font>
    <font>
      <b/>
      <sz val="11"/>
      <color theme="1"/>
      <name val="Calibri"/>
      <charset val="1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b/>
      <sz val="16"/>
      <color theme="1"/>
      <name val="Trebuchet MS"/>
      <charset val="134"/>
    </font>
    <font>
      <b/>
      <sz val="16"/>
      <name val="Trebuchet MS"/>
      <charset val="134"/>
    </font>
    <font>
      <b/>
      <sz val="11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</font>
    <font>
      <sz val="11"/>
      <name val="Calibri"/>
      <charset val="134"/>
    </font>
    <font>
      <sz val="10"/>
      <name val="Corbel"/>
      <charset val="134"/>
    </font>
    <font>
      <b/>
      <sz val="11"/>
      <color theme="1"/>
      <name val="Calibri"/>
      <charset val="134"/>
    </font>
    <font>
      <sz val="11"/>
      <color rgb="FF000000"/>
      <name val="Calibri"/>
      <charset val="134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sz val="12"/>
      <name val="Calibri"/>
      <charset val="134"/>
      <scheme val="minor"/>
    </font>
    <font>
      <b/>
      <i/>
      <sz val="11"/>
      <name val="Calibri"/>
      <charset val="134"/>
      <scheme val="minor"/>
    </font>
    <font>
      <b/>
      <i/>
      <sz val="12"/>
      <name val="Calibri"/>
      <charset val="134"/>
      <scheme val="minor"/>
    </font>
    <font>
      <b/>
      <i/>
      <sz val="10"/>
      <name val="Calibri"/>
      <charset val="134"/>
      <scheme val="minor"/>
    </font>
    <font>
      <i/>
      <sz val="11"/>
      <name val="Calibri"/>
      <charset val="134"/>
      <scheme val="minor"/>
    </font>
    <font>
      <i/>
      <sz val="10"/>
      <name val="Calibri"/>
      <charset val="134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1"/>
      <color theme="1"/>
      <name val="Calibri"/>
      <charset val="1"/>
      <scheme val="minor"/>
    </font>
    <font>
      <b/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Trebuchet MS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30" fillId="0" borderId="0"/>
    <xf numFmtId="0" fontId="30" fillId="0" borderId="0"/>
  </cellStyleXfs>
  <cellXfs count="2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43" fontId="2" fillId="0" borderId="0" xfId="5" applyFont="1" applyFill="1"/>
    <xf numFmtId="0" fontId="3" fillId="0" borderId="0" xfId="0" applyFont="1"/>
    <xf numFmtId="43" fontId="0" fillId="0" borderId="0" xfId="5" applyFont="1" applyFill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3" fillId="0" borderId="4" xfId="0" applyFont="1" applyBorder="1"/>
    <xf numFmtId="43" fontId="2" fillId="0" borderId="4" xfId="5" applyFont="1" applyFill="1" applyBorder="1"/>
    <xf numFmtId="0" fontId="6" fillId="0" borderId="4" xfId="0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3" fontId="3" fillId="0" borderId="4" xfId="5" applyFont="1" applyFill="1" applyBorder="1" applyAlignment="1">
      <alignment horizontal="center"/>
    </xf>
    <xf numFmtId="0" fontId="8" fillId="0" borderId="4" xfId="0" applyFont="1" applyBorder="1"/>
    <xf numFmtId="43" fontId="9" fillId="0" borderId="4" xfId="0" applyNumberFormat="1" applyFont="1" applyBorder="1"/>
    <xf numFmtId="43" fontId="2" fillId="0" borderId="4" xfId="5" applyFont="1" applyFill="1" applyBorder="1" applyAlignment="1">
      <alignment horizontal="center"/>
    </xf>
    <xf numFmtId="43" fontId="10" fillId="0" borderId="4" xfId="0" applyNumberFormat="1" applyFont="1" applyBorder="1"/>
    <xf numFmtId="0" fontId="0" fillId="0" borderId="4" xfId="7" applyFont="1" applyBorder="1"/>
    <xf numFmtId="0" fontId="8" fillId="0" borderId="4" xfId="0" applyFont="1" applyBorder="1" applyAlignment="1">
      <alignment horizontal="left" wrapText="1"/>
    </xf>
    <xf numFmtId="0" fontId="11" fillId="0" borderId="4" xfId="0" applyFont="1" applyBorder="1"/>
    <xf numFmtId="43" fontId="7" fillId="0" borderId="4" xfId="0" applyNumberFormat="1" applyFont="1" applyBorder="1"/>
    <xf numFmtId="43" fontId="3" fillId="0" borderId="4" xfId="5" applyFont="1" applyFill="1" applyBorder="1"/>
    <xf numFmtId="43" fontId="2" fillId="0" borderId="0" xfId="0" applyNumberFormat="1" applyFont="1"/>
    <xf numFmtId="164" fontId="2" fillId="0" borderId="0" xfId="0" applyNumberFormat="1" applyFont="1"/>
    <xf numFmtId="0" fontId="2" fillId="0" borderId="4" xfId="0" applyFont="1" applyBorder="1"/>
    <xf numFmtId="2" fontId="2" fillId="0" borderId="4" xfId="0" applyNumberFormat="1" applyFont="1" applyBorder="1"/>
    <xf numFmtId="164" fontId="0" fillId="0" borderId="0" xfId="0" applyNumberFormat="1"/>
    <xf numFmtId="43" fontId="6" fillId="0" borderId="4" xfId="5" applyFont="1" applyFill="1" applyBorder="1" applyAlignment="1">
      <alignment horizontal="center"/>
    </xf>
    <xf numFmtId="43" fontId="12" fillId="0" borderId="4" xfId="5" applyFont="1" applyFill="1" applyBorder="1" applyAlignment="1">
      <alignment horizontal="center"/>
    </xf>
    <xf numFmtId="164" fontId="0" fillId="0" borderId="4" xfId="1" applyFont="1" applyBorder="1"/>
    <xf numFmtId="164" fontId="0" fillId="0" borderId="4" xfId="0" applyNumberFormat="1" applyBorder="1"/>
    <xf numFmtId="0" fontId="0" fillId="0" borderId="4" xfId="0" applyBorder="1"/>
    <xf numFmtId="164" fontId="0" fillId="0" borderId="4" xfId="1" applyFont="1" applyFill="1" applyBorder="1"/>
    <xf numFmtId="164" fontId="3" fillId="0" borderId="4" xfId="1" applyFont="1" applyFill="1" applyBorder="1"/>
    <xf numFmtId="164" fontId="1" fillId="0" borderId="4" xfId="1" applyFont="1" applyBorder="1"/>
    <xf numFmtId="0" fontId="13" fillId="0" borderId="0" xfId="0" applyFont="1"/>
    <xf numFmtId="164" fontId="14" fillId="0" borderId="0" xfId="1" applyFont="1" applyFill="1" applyBorder="1"/>
    <xf numFmtId="0" fontId="15" fillId="0" borderId="0" xfId="0" applyFont="1"/>
    <xf numFmtId="164" fontId="13" fillId="0" borderId="0" xfId="1" applyFont="1"/>
    <xf numFmtId="0" fontId="0" fillId="0" borderId="0" xfId="0" applyFill="1"/>
    <xf numFmtId="43" fontId="13" fillId="0" borderId="0" xfId="5" applyFont="1" applyFill="1"/>
    <xf numFmtId="0" fontId="13" fillId="0" borderId="4" xfId="0" applyFont="1" applyBorder="1"/>
    <xf numFmtId="43" fontId="13" fillId="0" borderId="4" xfId="5" applyFont="1" applyFill="1" applyBorder="1"/>
    <xf numFmtId="164" fontId="8" fillId="0" borderId="6" xfId="0" applyNumberFormat="1" applyFont="1" applyBorder="1" applyAlignment="1">
      <alignment horizontal="center" vertical="center"/>
    </xf>
    <xf numFmtId="43" fontId="8" fillId="0" borderId="6" xfId="5" applyFont="1" applyFill="1" applyBorder="1"/>
    <xf numFmtId="0" fontId="0" fillId="0" borderId="6" xfId="0" applyBorder="1"/>
    <xf numFmtId="43" fontId="11" fillId="0" borderId="6" xfId="5" applyFont="1" applyFill="1" applyBorder="1" applyAlignment="1">
      <alignment horizontal="center"/>
    </xf>
    <xf numFmtId="43" fontId="0" fillId="0" borderId="4" xfId="5" applyFont="1" applyFill="1" applyBorder="1"/>
    <xf numFmtId="164" fontId="8" fillId="0" borderId="4" xfId="0" applyNumberFormat="1" applyFont="1" applyBorder="1" applyAlignment="1">
      <alignment horizontal="center" vertical="center"/>
    </xf>
    <xf numFmtId="43" fontId="8" fillId="0" borderId="4" xfId="5" applyFont="1" applyFill="1" applyBorder="1"/>
    <xf numFmtId="43" fontId="11" fillId="0" borderId="4" xfId="5" applyFont="1" applyFill="1" applyBorder="1" applyAlignment="1">
      <alignment horizontal="center"/>
    </xf>
    <xf numFmtId="164" fontId="13" fillId="0" borderId="4" xfId="0" applyNumberFormat="1" applyFont="1" applyBorder="1"/>
    <xf numFmtId="164" fontId="13" fillId="0" borderId="4" xfId="1" applyFont="1" applyFill="1" applyBorder="1"/>
    <xf numFmtId="164" fontId="13" fillId="0" borderId="4" xfId="1" applyFont="1" applyBorder="1"/>
    <xf numFmtId="2" fontId="0" fillId="0" borderId="0" xfId="0" applyNumberFormat="1" applyFill="1"/>
    <xf numFmtId="2" fontId="0" fillId="0" borderId="0" xfId="0" applyNumberFormat="1" applyFill="1" applyAlignment="1">
      <alignment horizontal="left" indent="3"/>
    </xf>
    <xf numFmtId="43" fontId="0" fillId="0" borderId="7" xfId="5" applyFont="1" applyFill="1" applyBorder="1"/>
    <xf numFmtId="43" fontId="11" fillId="0" borderId="7" xfId="5" applyFont="1" applyFill="1" applyBorder="1" applyAlignment="1">
      <alignment horizontal="center"/>
    </xf>
    <xf numFmtId="164" fontId="8" fillId="0" borderId="7" xfId="0" applyNumberFormat="1" applyFont="1" applyBorder="1" applyAlignment="1">
      <alignment horizontal="center" vertical="center"/>
    </xf>
    <xf numFmtId="43" fontId="11" fillId="0" borderId="5" xfId="5" applyFont="1" applyFill="1" applyBorder="1" applyAlignment="1">
      <alignment horizontal="center"/>
    </xf>
    <xf numFmtId="43" fontId="0" fillId="0" borderId="0" xfId="5" applyFont="1"/>
    <xf numFmtId="43" fontId="13" fillId="0" borderId="4" xfId="0" applyNumberFormat="1" applyFont="1" applyBorder="1"/>
    <xf numFmtId="0" fontId="15" fillId="2" borderId="0" xfId="0" applyFont="1" applyFill="1"/>
    <xf numFmtId="0" fontId="14" fillId="0" borderId="0" xfId="0" applyFont="1" applyAlignment="1"/>
    <xf numFmtId="0" fontId="15" fillId="0" borderId="8" xfId="0" applyFont="1" applyBorder="1"/>
    <xf numFmtId="0" fontId="14" fillId="0" borderId="0" xfId="0" applyFont="1"/>
    <xf numFmtId="0" fontId="17" fillId="0" borderId="4" xfId="0" applyFont="1" applyBorder="1" applyAlignment="1">
      <alignment wrapText="1"/>
    </xf>
    <xf numFmtId="0" fontId="18" fillId="0" borderId="4" xfId="0" applyFont="1" applyBorder="1" applyAlignment="1">
      <alignment horizontal="center" wrapText="1"/>
    </xf>
    <xf numFmtId="0" fontId="18" fillId="0" borderId="4" xfId="0" applyFont="1" applyBorder="1" applyAlignment="1"/>
    <xf numFmtId="0" fontId="18" fillId="0" borderId="4" xfId="0" applyFont="1" applyBorder="1" applyAlignment="1">
      <alignment horizontal="center"/>
    </xf>
    <xf numFmtId="0" fontId="17" fillId="2" borderId="4" xfId="0" applyFont="1" applyFill="1" applyBorder="1" applyAlignment="1"/>
    <xf numFmtId="0" fontId="14" fillId="0" borderId="4" xfId="0" applyFont="1" applyBorder="1" applyAlignment="1">
      <alignment wrapText="1"/>
    </xf>
    <xf numFmtId="4" fontId="18" fillId="0" borderId="4" xfId="0" applyNumberFormat="1" applyFont="1" applyBorder="1" applyAlignment="1">
      <alignment horizontal="center" wrapText="1"/>
    </xf>
    <xf numFmtId="4" fontId="18" fillId="0" borderId="4" xfId="0" applyNumberFormat="1" applyFont="1" applyBorder="1" applyAlignment="1">
      <alignment wrapText="1"/>
    </xf>
    <xf numFmtId="4" fontId="17" fillId="2" borderId="4" xfId="0" applyNumberFormat="1" applyFont="1" applyFill="1" applyBorder="1" applyAlignment="1">
      <alignment wrapText="1"/>
    </xf>
    <xf numFmtId="0" fontId="15" fillId="0" borderId="4" xfId="0" applyFont="1" applyBorder="1" applyAlignment="1">
      <alignment wrapText="1"/>
    </xf>
    <xf numFmtId="4" fontId="17" fillId="0" borderId="4" xfId="0" applyNumberFormat="1" applyFont="1" applyBorder="1" applyAlignment="1">
      <alignment horizontal="center" wrapText="1"/>
    </xf>
    <xf numFmtId="4" fontId="17" fillId="0" borderId="4" xfId="0" applyNumberFormat="1" applyFont="1" applyBorder="1" applyAlignment="1">
      <alignment wrapText="1"/>
    </xf>
    <xf numFmtId="0" fontId="16" fillId="0" borderId="0" xfId="6" applyFont="1"/>
    <xf numFmtId="0" fontId="15" fillId="0" borderId="0" xfId="7" applyFont="1"/>
    <xf numFmtId="17" fontId="15" fillId="0" borderId="0" xfId="7" applyNumberFormat="1" applyFont="1"/>
    <xf numFmtId="0" fontId="14" fillId="0" borderId="0" xfId="7" applyFont="1"/>
    <xf numFmtId="43" fontId="14" fillId="0" borderId="0" xfId="5" applyFont="1" applyFill="1" applyBorder="1"/>
    <xf numFmtId="43" fontId="19" fillId="0" borderId="0" xfId="0" applyNumberFormat="1" applyFont="1"/>
    <xf numFmtId="4" fontId="17" fillId="2" borderId="4" xfId="1" applyNumberFormat="1" applyFont="1" applyFill="1" applyBorder="1" applyAlignment="1">
      <alignment wrapText="1"/>
    </xf>
    <xf numFmtId="43" fontId="14" fillId="0" borderId="0" xfId="3" applyFont="1" applyFill="1" applyBorder="1"/>
    <xf numFmtId="164" fontId="20" fillId="0" borderId="0" xfId="1" applyFont="1" applyFill="1" applyBorder="1"/>
    <xf numFmtId="0" fontId="14" fillId="2" borderId="0" xfId="0" applyFont="1" applyFill="1"/>
    <xf numFmtId="43" fontId="21" fillId="0" borderId="0" xfId="0" applyNumberFormat="1" applyFont="1"/>
    <xf numFmtId="2" fontId="14" fillId="0" borderId="0" xfId="0" applyNumberFormat="1" applyFont="1"/>
    <xf numFmtId="0" fontId="14" fillId="0" borderId="4" xfId="0" applyFont="1" applyBorder="1"/>
    <xf numFmtId="0" fontId="17" fillId="2" borderId="4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wrapText="1"/>
    </xf>
    <xf numFmtId="0" fontId="15" fillId="2" borderId="4" xfId="0" applyFont="1" applyFill="1" applyBorder="1"/>
    <xf numFmtId="0" fontId="17" fillId="2" borderId="4" xfId="0" applyFont="1" applyFill="1" applyBorder="1" applyAlignment="1">
      <alignment horizontal="center"/>
    </xf>
    <xf numFmtId="4" fontId="17" fillId="2" borderId="4" xfId="1" applyNumberFormat="1" applyFont="1" applyFill="1" applyBorder="1" applyAlignment="1">
      <alignment horizontal="center" wrapText="1"/>
    </xf>
    <xf numFmtId="43" fontId="18" fillId="0" borderId="4" xfId="0" applyNumberFormat="1" applyFont="1" applyBorder="1" applyAlignment="1">
      <alignment wrapText="1"/>
    </xf>
    <xf numFmtId="4" fontId="14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43" fontId="17" fillId="0" borderId="4" xfId="0" applyNumberFormat="1" applyFont="1" applyBorder="1" applyAlignment="1">
      <alignment wrapText="1"/>
    </xf>
    <xf numFmtId="43" fontId="14" fillId="0" borderId="0" xfId="0" applyNumberFormat="1" applyFont="1"/>
    <xf numFmtId="0" fontId="15" fillId="0" borderId="4" xfId="0" applyFont="1" applyBorder="1"/>
    <xf numFmtId="0" fontId="14" fillId="2" borderId="4" xfId="0" applyFont="1" applyFill="1" applyBorder="1"/>
    <xf numFmtId="0" fontId="15" fillId="0" borderId="4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64" fontId="14" fillId="0" borderId="4" xfId="1" applyFont="1" applyBorder="1" applyAlignment="1">
      <alignment horizontal="center"/>
    </xf>
    <xf numFmtId="43" fontId="15" fillId="2" borderId="4" xfId="0" applyNumberFormat="1" applyFont="1" applyFill="1" applyBorder="1" applyAlignment="1">
      <alignment horizontal="center"/>
    </xf>
    <xf numFmtId="164" fontId="14" fillId="0" borderId="4" xfId="1" applyFont="1" applyBorder="1"/>
    <xf numFmtId="43" fontId="15" fillId="0" borderId="4" xfId="0" applyNumberFormat="1" applyFont="1" applyBorder="1" applyAlignment="1">
      <alignment horizontal="center"/>
    </xf>
    <xf numFmtId="164" fontId="15" fillId="0" borderId="4" xfId="1" applyFont="1" applyBorder="1" applyAlignment="1">
      <alignment horizontal="center"/>
    </xf>
    <xf numFmtId="4" fontId="14" fillId="2" borderId="0" xfId="0" applyNumberFormat="1" applyFont="1" applyFill="1"/>
    <xf numFmtId="164" fontId="14" fillId="3" borderId="4" xfId="1" applyFont="1" applyFill="1" applyBorder="1"/>
    <xf numFmtId="164" fontId="14" fillId="3" borderId="0" xfId="1" applyFont="1" applyFill="1" applyBorder="1"/>
    <xf numFmtId="164" fontId="14" fillId="3" borderId="7" xfId="1" applyFont="1" applyFill="1" applyBorder="1"/>
    <xf numFmtId="164" fontId="17" fillId="3" borderId="4" xfId="1" applyFont="1" applyFill="1" applyBorder="1" applyAlignment="1">
      <alignment horizontal="center"/>
    </xf>
    <xf numFmtId="164" fontId="15" fillId="2" borderId="4" xfId="1" applyFont="1" applyFill="1" applyBorder="1"/>
    <xf numFmtId="164" fontId="14" fillId="0" borderId="4" xfId="0" applyNumberFormat="1" applyFont="1" applyBorder="1"/>
    <xf numFmtId="164" fontId="20" fillId="0" borderId="0" xfId="7" applyNumberFormat="1" applyFont="1"/>
    <xf numFmtId="164" fontId="15" fillId="3" borderId="4" xfId="1" applyFont="1" applyFill="1" applyBorder="1"/>
    <xf numFmtId="164" fontId="14" fillId="3" borderId="5" xfId="1" applyFont="1" applyFill="1" applyBorder="1"/>
    <xf numFmtId="164" fontId="14" fillId="0" borderId="4" xfId="1" applyFont="1" applyFill="1" applyBorder="1"/>
    <xf numFmtId="164" fontId="17" fillId="3" borderId="6" xfId="1" applyFont="1" applyFill="1" applyBorder="1" applyAlignment="1">
      <alignment horizontal="center"/>
    </xf>
    <xf numFmtId="164" fontId="15" fillId="0" borderId="4" xfId="1" applyFont="1" applyFill="1" applyBorder="1"/>
    <xf numFmtId="0" fontId="17" fillId="2" borderId="12" xfId="0" applyFont="1" applyFill="1" applyBorder="1" applyAlignment="1">
      <alignment horizontal="center" wrapText="1"/>
    </xf>
    <xf numFmtId="0" fontId="17" fillId="2" borderId="12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164" fontId="15" fillId="0" borderId="0" xfId="1" applyFont="1" applyFill="1" applyBorder="1"/>
    <xf numFmtId="0" fontId="22" fillId="0" borderId="0" xfId="0" applyFont="1"/>
    <xf numFmtId="0" fontId="3" fillId="0" borderId="8" xfId="0" applyFont="1" applyBorder="1"/>
    <xf numFmtId="0" fontId="23" fillId="0" borderId="4" xfId="0" applyFont="1" applyBorder="1" applyAlignment="1">
      <alignment wrapText="1"/>
    </xf>
    <xf numFmtId="0" fontId="22" fillId="0" borderId="4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5" fillId="0" borderId="4" xfId="0" applyFont="1" applyBorder="1" applyAlignment="1">
      <alignment wrapText="1"/>
    </xf>
    <xf numFmtId="0" fontId="3" fillId="0" borderId="13" xfId="0" applyFont="1" applyBorder="1"/>
    <xf numFmtId="0" fontId="26" fillId="0" borderId="4" xfId="0" applyFont="1" applyBorder="1" applyAlignment="1">
      <alignment wrapText="1"/>
    </xf>
    <xf numFmtId="0" fontId="27" fillId="0" borderId="4" xfId="0" applyFont="1" applyBorder="1" applyAlignment="1">
      <alignment wrapText="1"/>
    </xf>
    <xf numFmtId="4" fontId="25" fillId="0" borderId="4" xfId="0" applyNumberFormat="1" applyFont="1" applyBorder="1" applyAlignment="1">
      <alignment wrapText="1"/>
    </xf>
    <xf numFmtId="4" fontId="27" fillId="0" borderId="4" xfId="0" applyNumberFormat="1" applyFont="1" applyBorder="1" applyAlignment="1">
      <alignment wrapText="1"/>
    </xf>
    <xf numFmtId="0" fontId="2" fillId="2" borderId="0" xfId="0" applyFont="1" applyFill="1"/>
    <xf numFmtId="0" fontId="25" fillId="4" borderId="4" xfId="0" applyFont="1" applyFill="1" applyBorder="1" applyAlignment="1">
      <alignment wrapText="1"/>
    </xf>
    <xf numFmtId="164" fontId="25" fillId="4" borderId="4" xfId="1" applyFont="1" applyFill="1" applyBorder="1" applyAlignment="1">
      <alignment wrapText="1"/>
    </xf>
    <xf numFmtId="43" fontId="3" fillId="0" borderId="4" xfId="0" applyNumberFormat="1" applyFont="1" applyBorder="1"/>
    <xf numFmtId="43" fontId="2" fillId="0" borderId="4" xfId="0" applyNumberFormat="1" applyFont="1" applyBorder="1"/>
    <xf numFmtId="164" fontId="28" fillId="0" borderId="4" xfId="1" applyFont="1" applyFill="1" applyBorder="1"/>
    <xf numFmtId="164" fontId="2" fillId="0" borderId="4" xfId="1" applyFont="1" applyFill="1" applyBorder="1"/>
    <xf numFmtId="4" fontId="2" fillId="0" borderId="4" xfId="0" applyNumberFormat="1" applyFont="1" applyBorder="1"/>
    <xf numFmtId="0" fontId="3" fillId="5" borderId="0" xfId="0" applyFont="1" applyFill="1"/>
    <xf numFmtId="0" fontId="3" fillId="2" borderId="0" xfId="0" applyFont="1" applyFill="1"/>
    <xf numFmtId="0" fontId="22" fillId="0" borderId="3" xfId="0" applyFont="1" applyBorder="1" applyAlignment="1">
      <alignment horizontal="center"/>
    </xf>
    <xf numFmtId="0" fontId="22" fillId="0" borderId="4" xfId="0" applyFont="1" applyBorder="1"/>
    <xf numFmtId="164" fontId="3" fillId="0" borderId="4" xfId="1" applyFont="1" applyFill="1" applyBorder="1" applyAlignment="1"/>
    <xf numFmtId="164" fontId="3" fillId="4" borderId="4" xfId="1" applyFont="1" applyFill="1" applyBorder="1" applyAlignment="1"/>
    <xf numFmtId="164" fontId="2" fillId="0" borderId="4" xfId="1" applyFont="1" applyFill="1" applyBorder="1" applyAlignment="1"/>
    <xf numFmtId="164" fontId="25" fillId="0" borderId="4" xfId="1" applyFont="1" applyFill="1" applyBorder="1" applyAlignment="1">
      <alignment wrapText="1"/>
    </xf>
    <xf numFmtId="164" fontId="3" fillId="2" borderId="0" xfId="1" applyFont="1" applyFill="1"/>
    <xf numFmtId="0" fontId="3" fillId="5" borderId="7" xfId="0" applyFont="1" applyFill="1" applyBorder="1"/>
    <xf numFmtId="0" fontId="22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wrapText="1"/>
    </xf>
    <xf numFmtId="0" fontId="3" fillId="4" borderId="4" xfId="0" applyFont="1" applyFill="1" applyBorder="1"/>
    <xf numFmtId="164" fontId="3" fillId="4" borderId="4" xfId="1" applyFont="1" applyFill="1" applyBorder="1"/>
    <xf numFmtId="164" fontId="3" fillId="0" borderId="0" xfId="1" applyFont="1" applyFill="1" applyBorder="1"/>
    <xf numFmtId="164" fontId="3" fillId="2" borderId="12" xfId="1" applyFont="1" applyFill="1" applyBorder="1"/>
    <xf numFmtId="0" fontId="3" fillId="5" borderId="4" xfId="0" applyFont="1" applyFill="1" applyBorder="1"/>
    <xf numFmtId="0" fontId="3" fillId="0" borderId="1" xfId="0" applyFont="1" applyBorder="1"/>
    <xf numFmtId="0" fontId="3" fillId="0" borderId="3" xfId="0" applyFont="1" applyBorder="1"/>
    <xf numFmtId="0" fontId="23" fillId="0" borderId="4" xfId="0" applyFont="1" applyBorder="1" applyAlignment="1">
      <alignment horizontal="center"/>
    </xf>
    <xf numFmtId="164" fontId="3" fillId="0" borderId="4" xfId="0" applyNumberFormat="1" applyFont="1" applyBorder="1"/>
    <xf numFmtId="164" fontId="3" fillId="0" borderId="0" xfId="0" applyNumberFormat="1" applyFont="1"/>
    <xf numFmtId="43" fontId="3" fillId="0" borderId="0" xfId="0" applyNumberFormat="1" applyFont="1"/>
    <xf numFmtId="0" fontId="23" fillId="4" borderId="4" xfId="0" applyFont="1" applyFill="1" applyBorder="1" applyAlignment="1">
      <alignment horizontal="center"/>
    </xf>
    <xf numFmtId="164" fontId="23" fillId="0" borderId="4" xfId="1" applyFont="1" applyBorder="1" applyAlignment="1">
      <alignment horizontal="center"/>
    </xf>
    <xf numFmtId="164" fontId="3" fillId="0" borderId="0" xfId="1" applyFont="1"/>
    <xf numFmtId="0" fontId="25" fillId="6" borderId="3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5" fillId="7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/>
    </xf>
    <xf numFmtId="0" fontId="23" fillId="7" borderId="4" xfId="0" applyFont="1" applyFill="1" applyBorder="1" applyAlignment="1">
      <alignment horizontal="center"/>
    </xf>
    <xf numFmtId="164" fontId="23" fillId="0" borderId="4" xfId="1" applyNumberFormat="1" applyFont="1" applyBorder="1" applyAlignment="1">
      <alignment horizontal="center"/>
    </xf>
    <xf numFmtId="164" fontId="23" fillId="4" borderId="4" xfId="1" applyFont="1" applyFill="1" applyBorder="1" applyAlignment="1">
      <alignment horizontal="center"/>
    </xf>
    <xf numFmtId="43" fontId="3" fillId="7" borderId="4" xfId="0" applyNumberFormat="1" applyFont="1" applyFill="1" applyBorder="1"/>
    <xf numFmtId="43" fontId="25" fillId="7" borderId="4" xfId="0" applyNumberFormat="1" applyFont="1" applyFill="1" applyBorder="1" applyAlignment="1">
      <alignment horizontal="center" vertical="center"/>
    </xf>
    <xf numFmtId="164" fontId="29" fillId="0" borderId="4" xfId="0" applyNumberFormat="1" applyFont="1" applyFill="1" applyBorder="1" applyAlignment="1" applyProtection="1"/>
    <xf numFmtId="164" fontId="29" fillId="0" borderId="4" xfId="1" applyNumberFormat="1" applyFont="1" applyFill="1" applyBorder="1" applyAlignment="1" applyProtection="1"/>
    <xf numFmtId="164" fontId="23" fillId="0" borderId="4" xfId="1" applyNumberFormat="1" applyFont="1" applyFill="1" applyBorder="1" applyAlignment="1">
      <alignment horizontal="center"/>
    </xf>
    <xf numFmtId="164" fontId="29" fillId="0" borderId="4" xfId="1" applyFont="1" applyFill="1" applyBorder="1" applyAlignment="1" applyProtection="1"/>
    <xf numFmtId="164" fontId="23" fillId="0" borderId="4" xfId="1" applyFont="1" applyFill="1" applyBorder="1" applyAlignment="1">
      <alignment horizontal="center"/>
    </xf>
    <xf numFmtId="0" fontId="3" fillId="0" borderId="0" xfId="0" applyFont="1" applyFill="1" applyBorder="1"/>
    <xf numFmtId="164" fontId="2" fillId="0" borderId="0" xfId="1" applyFont="1" applyFill="1" applyBorder="1"/>
    <xf numFmtId="164" fontId="23" fillId="0" borderId="0" xfId="1" applyNumberFormat="1" applyFont="1" applyFill="1" applyBorder="1" applyAlignment="1">
      <alignment horizontal="center"/>
    </xf>
    <xf numFmtId="0" fontId="29" fillId="0" borderId="0" xfId="0" applyNumberFormat="1" applyFont="1" applyFill="1" applyBorder="1" applyAlignment="1" applyProtection="1"/>
    <xf numFmtId="0" fontId="2" fillId="0" borderId="0" xfId="0" applyFont="1" applyFill="1" applyBorder="1"/>
    <xf numFmtId="0" fontId="29" fillId="0" borderId="0" xfId="1" applyNumberFormat="1" applyFont="1" applyFill="1" applyBorder="1" applyAlignment="1" applyProtection="1"/>
    <xf numFmtId="164" fontId="29" fillId="0" borderId="0" xfId="1" applyFont="1" applyFill="1" applyBorder="1" applyAlignment="1" applyProtection="1"/>
    <xf numFmtId="0" fontId="2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Border="1"/>
    <xf numFmtId="164" fontId="23" fillId="0" borderId="0" xfId="1" applyFont="1" applyFill="1" applyBorder="1" applyAlignment="1">
      <alignment horizontal="center"/>
    </xf>
    <xf numFmtId="43" fontId="2" fillId="0" borderId="0" xfId="4" applyFont="1" applyFill="1" applyBorder="1"/>
    <xf numFmtId="0" fontId="27" fillId="0" borderId="4" xfId="0" quotePrefix="1" applyFont="1" applyBorder="1" applyAlignment="1">
      <alignment wrapText="1"/>
    </xf>
    <xf numFmtId="4" fontId="18" fillId="0" borderId="4" xfId="0" quotePrefix="1" applyNumberFormat="1" applyFont="1" applyBorder="1" applyAlignment="1">
      <alignment wrapText="1"/>
    </xf>
    <xf numFmtId="4" fontId="18" fillId="0" borderId="4" xfId="0" quotePrefix="1" applyNumberFormat="1" applyFont="1" applyBorder="1" applyAlignment="1">
      <alignment horizontal="center" wrapText="1"/>
    </xf>
    <xf numFmtId="0" fontId="18" fillId="0" borderId="4" xfId="0" quotePrefix="1" applyFont="1" applyBorder="1" applyAlignment="1">
      <alignment horizontal="center" wrapText="1"/>
    </xf>
    <xf numFmtId="4" fontId="18" fillId="0" borderId="4" xfId="0" applyNumberFormat="1" applyFont="1" applyBorder="1" applyAlignment="1">
      <alignment horizontal="center" wrapText="1"/>
    </xf>
    <xf numFmtId="0" fontId="33" fillId="7" borderId="4" xfId="0" applyFont="1" applyFill="1" applyBorder="1" applyAlignment="1">
      <alignment horizontal="center" vertical="center"/>
    </xf>
    <xf numFmtId="0" fontId="34" fillId="0" borderId="4" xfId="0" applyFont="1" applyBorder="1" applyAlignment="1">
      <alignment wrapText="1"/>
    </xf>
    <xf numFmtId="0" fontId="34" fillId="0" borderId="0" xfId="0" applyFont="1"/>
    <xf numFmtId="0" fontId="14" fillId="0" borderId="4" xfId="0" applyFont="1" applyBorder="1" applyAlignment="1"/>
    <xf numFmtId="2" fontId="0" fillId="0" borderId="4" xfId="0" applyNumberFormat="1" applyFill="1" applyBorder="1"/>
    <xf numFmtId="2" fontId="0" fillId="0" borderId="4" xfId="0" applyNumberFormat="1" applyFill="1" applyBorder="1" applyAlignment="1">
      <alignment horizontal="left" indent="3"/>
    </xf>
    <xf numFmtId="164" fontId="13" fillId="2" borderId="4" xfId="1" applyFont="1" applyFill="1" applyBorder="1"/>
    <xf numFmtId="2" fontId="0" fillId="0" borderId="4" xfId="0" applyNumberFormat="1" applyBorder="1"/>
    <xf numFmtId="0" fontId="3" fillId="0" borderId="4" xfId="0" applyFont="1" applyFill="1" applyBorder="1"/>
    <xf numFmtId="2" fontId="1" fillId="0" borderId="4" xfId="0" applyNumberFormat="1" applyFont="1" applyBorder="1"/>
    <xf numFmtId="0" fontId="13" fillId="0" borderId="0" xfId="0" applyFont="1" applyFill="1"/>
    <xf numFmtId="0" fontId="13" fillId="0" borderId="4" xfId="0" applyFont="1" applyFill="1" applyBorder="1"/>
    <xf numFmtId="0" fontId="0" fillId="0" borderId="4" xfId="0" applyFill="1" applyBorder="1"/>
    <xf numFmtId="0" fontId="35" fillId="0" borderId="4" xfId="6" applyFont="1" applyFill="1" applyBorder="1"/>
    <xf numFmtId="0" fontId="17" fillId="2" borderId="2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wrapText="1"/>
    </xf>
    <xf numFmtId="0" fontId="17" fillId="2" borderId="10" xfId="0" applyFont="1" applyFill="1" applyBorder="1" applyAlignment="1">
      <alignment horizontal="center" wrapText="1"/>
    </xf>
    <xf numFmtId="0" fontId="17" fillId="2" borderId="11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/>
    </xf>
    <xf numFmtId="164" fontId="15" fillId="2" borderId="1" xfId="1" applyFont="1" applyFill="1" applyBorder="1"/>
    <xf numFmtId="2" fontId="15" fillId="0" borderId="4" xfId="0" applyNumberFormat="1" applyFont="1" applyFill="1" applyBorder="1" applyAlignment="1">
      <alignment horizontal="center" vertical="center"/>
    </xf>
    <xf numFmtId="0" fontId="36" fillId="0" borderId="4" xfId="0" applyFont="1" applyFill="1" applyBorder="1"/>
    <xf numFmtId="0" fontId="36" fillId="2" borderId="4" xfId="0" applyFont="1" applyFill="1" applyBorder="1"/>
    <xf numFmtId="166" fontId="0" fillId="0" borderId="4" xfId="0" applyNumberFormat="1" applyFill="1" applyBorder="1" applyAlignment="1">
      <alignment horizontal="left" indent="3"/>
    </xf>
    <xf numFmtId="2" fontId="0" fillId="2" borderId="4" xfId="0" applyNumberFormat="1" applyFill="1" applyBorder="1" applyAlignment="1">
      <alignment horizontal="left" indent="3"/>
    </xf>
    <xf numFmtId="165" fontId="0" fillId="2" borderId="4" xfId="0" applyNumberFormat="1" applyFill="1" applyBorder="1"/>
    <xf numFmtId="165" fontId="0" fillId="0" borderId="4" xfId="0" applyNumberFormat="1" applyBorder="1"/>
    <xf numFmtId="165" fontId="1" fillId="0" borderId="4" xfId="0" applyNumberFormat="1" applyFont="1" applyBorder="1"/>
    <xf numFmtId="167" fontId="0" fillId="0" borderId="4" xfId="0" applyNumberFormat="1" applyFill="1" applyBorder="1" applyAlignment="1">
      <alignment horizontal="left" indent="3"/>
    </xf>
    <xf numFmtId="165" fontId="14" fillId="2" borderId="4" xfId="0" applyNumberFormat="1" applyFont="1" applyFill="1" applyBorder="1" applyAlignment="1">
      <alignment horizontal="center" vertical="center"/>
    </xf>
    <xf numFmtId="164" fontId="23" fillId="7" borderId="4" xfId="1" applyFont="1" applyFill="1" applyBorder="1" applyAlignment="1">
      <alignment horizontal="center"/>
    </xf>
    <xf numFmtId="0" fontId="15" fillId="0" borderId="0" xfId="0" applyFont="1" applyFill="1"/>
    <xf numFmtId="0" fontId="18" fillId="2" borderId="4" xfId="0" applyFont="1" applyFill="1" applyBorder="1" applyAlignment="1">
      <alignment wrapText="1"/>
    </xf>
    <xf numFmtId="0" fontId="18" fillId="2" borderId="4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164" fontId="17" fillId="2" borderId="4" xfId="1" applyFont="1" applyFill="1" applyBorder="1" applyAlignment="1">
      <alignment horizontal="center" wrapText="1"/>
    </xf>
    <xf numFmtId="164" fontId="17" fillId="2" borderId="6" xfId="1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/>
    </xf>
    <xf numFmtId="164" fontId="14" fillId="2" borderId="0" xfId="1" applyFont="1" applyFill="1" applyBorder="1"/>
    <xf numFmtId="0" fontId="23" fillId="0" borderId="4" xfId="0" applyFont="1" applyBorder="1" applyAlignment="1">
      <alignment wrapText="1"/>
    </xf>
    <xf numFmtId="0" fontId="22" fillId="0" borderId="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5" fillId="0" borderId="4" xfId="0" applyFont="1" applyBorder="1" applyAlignment="1">
      <alignment wrapText="1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24" fillId="0" borderId="3" xfId="0" applyFont="1" applyBorder="1" applyAlignment="1">
      <alignment horizontal="center" wrapText="1"/>
    </xf>
    <xf numFmtId="4" fontId="18" fillId="0" borderId="4" xfId="0" quotePrefix="1" applyNumberFormat="1" applyFont="1" applyBorder="1" applyAlignment="1">
      <alignment horizontal="center" wrapText="1"/>
    </xf>
    <xf numFmtId="4" fontId="18" fillId="0" borderId="4" xfId="0" applyNumberFormat="1" applyFont="1" applyBorder="1" applyAlignment="1">
      <alignment horizontal="center" wrapText="1"/>
    </xf>
    <xf numFmtId="4" fontId="17" fillId="0" borderId="4" xfId="0" applyNumberFormat="1" applyFont="1" applyBorder="1" applyAlignment="1">
      <alignment horizontal="center" wrapText="1"/>
    </xf>
    <xf numFmtId="0" fontId="15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7" fillId="2" borderId="3" xfId="0" applyFont="1" applyFill="1" applyBorder="1" applyAlignment="1">
      <alignment horizontal="center" wrapText="1"/>
    </xf>
    <xf numFmtId="0" fontId="17" fillId="2" borderId="9" xfId="0" applyFont="1" applyFill="1" applyBorder="1" applyAlignment="1">
      <alignment horizontal="center" wrapText="1"/>
    </xf>
    <xf numFmtId="0" fontId="17" fillId="2" borderId="10" xfId="0" applyFont="1" applyFill="1" applyBorder="1" applyAlignment="1">
      <alignment horizontal="center" wrapText="1"/>
    </xf>
    <xf numFmtId="0" fontId="17" fillId="2" borderId="11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7" fillId="0" borderId="4" xfId="0" applyFont="1" applyBorder="1" applyAlignment="1">
      <alignment wrapText="1"/>
    </xf>
    <xf numFmtId="0" fontId="17" fillId="2" borderId="4" xfId="0" applyFont="1" applyFill="1" applyBorder="1" applyAlignment="1">
      <alignment wrapText="1"/>
    </xf>
  </cellXfs>
  <cellStyles count="9">
    <cellStyle name="Comma" xfId="1" builtinId="3"/>
    <cellStyle name="Comma 11 2" xfId="2"/>
    <cellStyle name="Comma 2 2" xfId="3"/>
    <cellStyle name="Comma 6" xfId="4"/>
    <cellStyle name="Comma 8 2" xfId="5"/>
    <cellStyle name="Normal" xfId="0" builtinId="0"/>
    <cellStyle name="Normal 2 3 2 3" xfId="6"/>
    <cellStyle name="Normal 9 2 2 2 2" xfId="7"/>
    <cellStyle name="Normal 9 2 2 2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Q2%202022%20Capital%20Importation/Q2%202022%20Capital%20Import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ownloads/NBS%20request%202019%20Q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ownloads/Book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esktop/NBS%20request%202020%20Q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%20Q2%202023/Q2%202023%20Capital%20Importa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%20Q2%202023/Nature_Business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_Mar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195">
          <cell r="L195">
            <v>142.16267981999999</v>
          </cell>
        </row>
        <row r="196">
          <cell r="L196">
            <v>5</v>
          </cell>
        </row>
        <row r="197">
          <cell r="L197">
            <v>12.71735404</v>
          </cell>
        </row>
        <row r="198">
          <cell r="L198">
            <v>322.04234833999999</v>
          </cell>
        </row>
        <row r="199">
          <cell r="L199">
            <v>422.55810544000002</v>
          </cell>
        </row>
        <row r="201">
          <cell r="L201">
            <v>595.86654410000006</v>
          </cell>
        </row>
        <row r="203">
          <cell r="L203">
            <v>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ORAL CREDIT"/>
      <sheetName val="payment systems"/>
      <sheetName val="credit &amp; deposit statistics"/>
      <sheetName val="DMBs Staff Strength &amp; NPL"/>
      <sheetName val="Capital Import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7">
          <cell r="P117">
            <v>99.436419999999998</v>
          </cell>
        </row>
        <row r="118">
          <cell r="P118">
            <v>825.05206764000002</v>
          </cell>
        </row>
        <row r="121">
          <cell r="P121">
            <v>0.71987984000000005</v>
          </cell>
        </row>
        <row r="122">
          <cell r="P122">
            <v>6.9765830000000001E-2</v>
          </cell>
        </row>
        <row r="123">
          <cell r="P123">
            <v>2.59099982</v>
          </cell>
        </row>
        <row r="124">
          <cell r="P124">
            <v>1013.32830305</v>
          </cell>
        </row>
        <row r="125">
          <cell r="P125">
            <v>0</v>
          </cell>
        </row>
        <row r="126">
          <cell r="P126">
            <v>48.173206550000003</v>
          </cell>
        </row>
        <row r="127">
          <cell r="P127">
            <v>11.56721808</v>
          </cell>
        </row>
        <row r="128">
          <cell r="P128">
            <v>20.618732479999998</v>
          </cell>
        </row>
        <row r="129">
          <cell r="P129">
            <v>538.38955151000005</v>
          </cell>
        </row>
        <row r="130">
          <cell r="P130">
            <v>1.2014750000000001</v>
          </cell>
        </row>
        <row r="131">
          <cell r="P131">
            <v>1037.3702561499999</v>
          </cell>
        </row>
        <row r="132">
          <cell r="P132">
            <v>0</v>
          </cell>
        </row>
        <row r="133">
          <cell r="P133">
            <v>21.165039190000002</v>
          </cell>
        </row>
        <row r="134">
          <cell r="P134">
            <v>0</v>
          </cell>
        </row>
        <row r="135">
          <cell r="P135">
            <v>163.83233204000001</v>
          </cell>
        </row>
        <row r="136">
          <cell r="P136">
            <v>13.874829999999999</v>
          </cell>
        </row>
        <row r="137">
          <cell r="P13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 refreshError="1">
        <row r="131">
          <cell r="R131">
            <v>817376091.47000003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 systems"/>
      <sheetName val="credit &amp; deposit statistics"/>
      <sheetName val="SECTORAL CREDIT"/>
      <sheetName val="DMBs Staff Strength &amp; NPL"/>
      <sheetName val="Capital Importatio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4">
          <cell r="J134">
            <v>464568915.31</v>
          </cell>
        </row>
        <row r="135">
          <cell r="J135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K21">
            <v>3.9</v>
          </cell>
        </row>
        <row r="23">
          <cell r="K23">
            <v>12.5</v>
          </cell>
        </row>
        <row r="26">
          <cell r="K26">
            <v>6.3343333299999998</v>
          </cell>
        </row>
        <row r="27">
          <cell r="K27">
            <v>0.24726756999999999</v>
          </cell>
        </row>
        <row r="37">
          <cell r="K37">
            <v>1.0263871099999999</v>
          </cell>
        </row>
        <row r="38">
          <cell r="K38">
            <v>1.1180000000000001E-2</v>
          </cell>
        </row>
        <row r="42">
          <cell r="K42">
            <v>0.7</v>
          </cell>
        </row>
        <row r="47">
          <cell r="K47">
            <v>2.4470116800000001</v>
          </cell>
        </row>
        <row r="49">
          <cell r="K49">
            <v>0.84294599999999997</v>
          </cell>
        </row>
        <row r="50">
          <cell r="K50">
            <v>8.1304340000000003E-2</v>
          </cell>
        </row>
        <row r="54">
          <cell r="K54">
            <v>6.1598840000000002E-2</v>
          </cell>
        </row>
        <row r="57">
          <cell r="K57">
            <v>3.7634408600000002</v>
          </cell>
        </row>
        <row r="61">
          <cell r="K61">
            <v>8.9990000000000001E-2</v>
          </cell>
        </row>
        <row r="63">
          <cell r="K63">
            <v>0.4264</v>
          </cell>
        </row>
        <row r="66">
          <cell r="K66">
            <v>0.48068640000000001</v>
          </cell>
        </row>
        <row r="73">
          <cell r="K73">
            <v>17.04602547</v>
          </cell>
        </row>
        <row r="75">
          <cell r="K75">
            <v>1.82</v>
          </cell>
        </row>
        <row r="77">
          <cell r="K77">
            <v>59.44689047</v>
          </cell>
        </row>
        <row r="81">
          <cell r="K81">
            <v>99.736733040000004</v>
          </cell>
        </row>
        <row r="92">
          <cell r="K92">
            <v>136.95087819</v>
          </cell>
        </row>
        <row r="96">
          <cell r="K96">
            <v>1.2749999999999999E-2</v>
          </cell>
        </row>
        <row r="99">
          <cell r="K99">
            <v>177.44163280000001</v>
          </cell>
        </row>
        <row r="102">
          <cell r="K102">
            <v>1.2E-2</v>
          </cell>
        </row>
        <row r="104">
          <cell r="K104">
            <v>0.29314267999999999</v>
          </cell>
        </row>
        <row r="113">
          <cell r="K113">
            <v>101.12960275</v>
          </cell>
        </row>
        <row r="114">
          <cell r="K114">
            <v>131.49263020000001</v>
          </cell>
        </row>
        <row r="115">
          <cell r="K115">
            <v>271.91524042999998</v>
          </cell>
        </row>
        <row r="126">
          <cell r="K126">
            <v>10.01275</v>
          </cell>
        </row>
        <row r="127">
          <cell r="K127">
            <v>194.57655045999999</v>
          </cell>
        </row>
        <row r="128">
          <cell r="K128">
            <v>0.25</v>
          </cell>
        </row>
        <row r="129">
          <cell r="K129">
            <v>0</v>
          </cell>
        </row>
        <row r="130">
          <cell r="K130">
            <v>0</v>
          </cell>
        </row>
        <row r="131">
          <cell r="K131">
            <v>7.82</v>
          </cell>
        </row>
        <row r="132">
          <cell r="K132">
            <v>7.5028459999999999</v>
          </cell>
        </row>
        <row r="133">
          <cell r="K133">
            <v>63.765122349999999</v>
          </cell>
        </row>
        <row r="134">
          <cell r="K134">
            <v>0</v>
          </cell>
        </row>
        <row r="135">
          <cell r="K135">
            <v>2.1735000000000001E-2</v>
          </cell>
        </row>
        <row r="136">
          <cell r="K136">
            <v>2.1732149999999999E-2</v>
          </cell>
        </row>
        <row r="137">
          <cell r="K137">
            <v>0</v>
          </cell>
        </row>
        <row r="138">
          <cell r="K138">
            <v>605.03777428000001</v>
          </cell>
        </row>
        <row r="139">
          <cell r="K139">
            <v>0</v>
          </cell>
        </row>
        <row r="140">
          <cell r="K140">
            <v>68.625445409999998</v>
          </cell>
        </row>
        <row r="141">
          <cell r="K141">
            <v>0</v>
          </cell>
        </row>
        <row r="142">
          <cell r="K142">
            <v>25.809526859999998</v>
          </cell>
        </row>
        <row r="143">
          <cell r="K143">
            <v>0</v>
          </cell>
        </row>
        <row r="144">
          <cell r="K144">
            <v>46.636599650000001</v>
          </cell>
        </row>
        <row r="146">
          <cell r="K146">
            <v>0</v>
          </cell>
        </row>
        <row r="213">
          <cell r="K213">
            <v>13.617846</v>
          </cell>
        </row>
        <row r="214">
          <cell r="K214">
            <v>187.76988549000001</v>
          </cell>
        </row>
        <row r="217">
          <cell r="K217">
            <v>66.694516859999993</v>
          </cell>
        </row>
        <row r="220">
          <cell r="K220">
            <v>37.994625149999997</v>
          </cell>
        </row>
        <row r="221">
          <cell r="K221">
            <v>323.13361960999998</v>
          </cell>
        </row>
        <row r="222">
          <cell r="K222">
            <v>44.634</v>
          </cell>
        </row>
        <row r="224">
          <cell r="K224">
            <v>1.8484809600000001</v>
          </cell>
        </row>
        <row r="226">
          <cell r="K226">
            <v>1.2749999999999999E-2</v>
          </cell>
        </row>
        <row r="228">
          <cell r="K228">
            <v>26.522010000000002</v>
          </cell>
        </row>
        <row r="229">
          <cell r="K229">
            <v>12.437764550000001</v>
          </cell>
        </row>
        <row r="230">
          <cell r="K230">
            <v>126.03430333</v>
          </cell>
        </row>
        <row r="232">
          <cell r="K232">
            <v>45.177638700000003</v>
          </cell>
        </row>
        <row r="233">
          <cell r="K233">
            <v>1.33395843</v>
          </cell>
        </row>
        <row r="234">
          <cell r="K234">
            <v>1.7265127899999999</v>
          </cell>
        </row>
        <row r="237">
          <cell r="K237">
            <v>28.089700000000001</v>
          </cell>
        </row>
        <row r="238">
          <cell r="K238">
            <v>46.932238980000001</v>
          </cell>
        </row>
        <row r="240">
          <cell r="K240">
            <v>1.080905</v>
          </cell>
        </row>
        <row r="241">
          <cell r="K241">
            <v>65.169316309999999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4">
          <cell r="K24">
            <v>0.12998999999999999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S21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2"/>
  <sheetViews>
    <sheetView topLeftCell="B1" zoomScale="80" zoomScaleNormal="80" workbookViewId="0">
      <pane xSplit="2" ySplit="4" topLeftCell="BF6" activePane="bottomRight" state="frozen"/>
      <selection pane="topRight"/>
      <selection pane="bottomLeft"/>
      <selection pane="bottomRight" activeCell="BL17" sqref="BL17"/>
    </sheetView>
  </sheetViews>
  <sheetFormatPr defaultColWidth="9.140625" defaultRowHeight="15"/>
  <cols>
    <col min="1" max="1" width="9.140625" style="2"/>
    <col min="2" max="2" width="17.28515625" style="2" customWidth="1"/>
    <col min="3" max="3" width="14.5703125" style="2" customWidth="1"/>
    <col min="4" max="4" width="13.85546875" style="2" customWidth="1"/>
    <col min="5" max="5" width="13.140625" style="2" customWidth="1"/>
    <col min="6" max="6" width="13.42578125" style="2" customWidth="1"/>
    <col min="7" max="7" width="12.5703125" style="2" customWidth="1"/>
    <col min="8" max="8" width="13.5703125" style="2" customWidth="1"/>
    <col min="9" max="9" width="15.42578125" style="2" customWidth="1"/>
    <col min="10" max="10" width="15.7109375" style="2" customWidth="1"/>
    <col min="11" max="11" width="13.85546875" style="2" customWidth="1"/>
    <col min="12" max="12" width="14.5703125" style="2" customWidth="1"/>
    <col min="13" max="13" width="15.42578125" style="2" customWidth="1"/>
    <col min="14" max="14" width="15.140625" style="2" customWidth="1"/>
    <col min="15" max="15" width="17.42578125" style="2" customWidth="1"/>
    <col min="16" max="16" width="16" style="2" customWidth="1"/>
    <col min="17" max="17" width="14.5703125" style="2" customWidth="1"/>
    <col min="18" max="18" width="12.7109375" style="2" customWidth="1"/>
    <col min="19" max="19" width="13" style="2" customWidth="1"/>
    <col min="20" max="20" width="14.5703125" style="2" customWidth="1"/>
    <col min="21" max="21" width="11.28515625" style="2" customWidth="1"/>
    <col min="22" max="22" width="13" style="2" customWidth="1"/>
    <col min="23" max="23" width="12.7109375" style="2" customWidth="1"/>
    <col min="24" max="24" width="11.85546875" style="2" customWidth="1"/>
    <col min="25" max="25" width="15.42578125" style="2" customWidth="1"/>
    <col min="26" max="26" width="14.5703125" style="2" customWidth="1"/>
    <col min="27" max="29" width="14.28515625" style="5" customWidth="1"/>
    <col min="30" max="43" width="12.5703125" style="5" customWidth="1"/>
    <col min="44" max="53" width="13" style="5" customWidth="1"/>
    <col min="54" max="58" width="14.85546875" style="5" customWidth="1"/>
    <col min="59" max="59" width="10.28515625" style="5" customWidth="1"/>
    <col min="60" max="60" width="12.85546875" style="5" customWidth="1"/>
    <col min="61" max="62" width="13.42578125" style="5" customWidth="1"/>
    <col min="63" max="63" width="23.42578125" style="5" customWidth="1"/>
    <col min="64" max="64" width="22" style="5" customWidth="1"/>
    <col min="65" max="65" width="16" style="2" customWidth="1"/>
    <col min="66" max="66" width="9.140625" style="2"/>
    <col min="67" max="67" width="11.28515625" style="2" customWidth="1"/>
    <col min="68" max="16384" width="9.140625" style="2"/>
  </cols>
  <sheetData>
    <row r="1" spans="1:250">
      <c r="J1" s="143"/>
      <c r="O1" s="143"/>
      <c r="T1" s="143"/>
      <c r="Y1" s="143"/>
      <c r="AA1" s="151"/>
      <c r="AB1" s="151"/>
      <c r="AC1" s="151"/>
      <c r="AD1" s="152"/>
      <c r="AE1" s="151"/>
      <c r="AF1" s="151"/>
      <c r="AG1" s="151"/>
      <c r="AH1" s="151"/>
      <c r="AI1" s="159"/>
      <c r="AJ1" s="160"/>
      <c r="AK1" s="151"/>
      <c r="AL1" s="151"/>
      <c r="AM1" s="151"/>
      <c r="AN1" s="159"/>
      <c r="AO1" s="151"/>
      <c r="AP1" s="151"/>
      <c r="AQ1" s="151"/>
      <c r="AR1" s="151"/>
      <c r="AS1" s="166"/>
      <c r="AT1" s="167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</row>
    <row r="2" spans="1:250" ht="15.75">
      <c r="B2" s="248" t="s">
        <v>0</v>
      </c>
      <c r="C2" s="248"/>
      <c r="D2" s="248"/>
      <c r="E2" s="248"/>
      <c r="F2" s="248"/>
      <c r="G2" s="248"/>
      <c r="H2" s="248"/>
      <c r="I2" s="248"/>
      <c r="J2" s="134"/>
      <c r="K2" s="136" t="s">
        <v>1</v>
      </c>
      <c r="L2" s="136" t="s">
        <v>1</v>
      </c>
      <c r="M2" s="136" t="s">
        <v>1</v>
      </c>
      <c r="N2" s="136" t="s">
        <v>1</v>
      </c>
      <c r="O2" s="136"/>
      <c r="P2" s="136" t="s">
        <v>1</v>
      </c>
      <c r="Q2" s="136" t="s">
        <v>1</v>
      </c>
      <c r="R2" s="136" t="s">
        <v>1</v>
      </c>
      <c r="S2" s="136" t="s">
        <v>1</v>
      </c>
      <c r="T2" s="136"/>
      <c r="U2" s="136" t="s">
        <v>1</v>
      </c>
      <c r="V2" s="29"/>
      <c r="W2" s="29"/>
      <c r="X2" s="29"/>
      <c r="Y2" s="136"/>
      <c r="Z2" s="29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68"/>
      <c r="AS2" s="169"/>
      <c r="AT2" s="11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77" t="s">
        <v>2</v>
      </c>
      <c r="BL2" s="178" t="s">
        <v>3</v>
      </c>
    </row>
    <row r="3" spans="1:250" s="132" customFormat="1" ht="15.75">
      <c r="B3" s="135"/>
      <c r="C3" s="135"/>
      <c r="D3" s="136">
        <v>2013</v>
      </c>
      <c r="E3" s="135"/>
      <c r="F3" s="254">
        <v>2014</v>
      </c>
      <c r="G3" s="255"/>
      <c r="H3" s="255"/>
      <c r="I3" s="256"/>
      <c r="J3" s="135"/>
      <c r="K3" s="254">
        <v>2015</v>
      </c>
      <c r="L3" s="255"/>
      <c r="M3" s="255"/>
      <c r="N3" s="256"/>
      <c r="O3" s="135"/>
      <c r="P3" s="254">
        <v>2016</v>
      </c>
      <c r="Q3" s="255"/>
      <c r="R3" s="255"/>
      <c r="S3" s="256"/>
      <c r="T3" s="135"/>
      <c r="U3" s="254">
        <v>2017</v>
      </c>
      <c r="V3" s="255"/>
      <c r="W3" s="255"/>
      <c r="X3" s="256"/>
      <c r="Y3" s="135"/>
      <c r="Z3" s="249">
        <v>2018</v>
      </c>
      <c r="AA3" s="251"/>
      <c r="AB3" s="251"/>
      <c r="AC3" s="250"/>
      <c r="AD3" s="154"/>
      <c r="AE3" s="249">
        <v>2019</v>
      </c>
      <c r="AF3" s="251"/>
      <c r="AG3" s="251"/>
      <c r="AH3" s="250"/>
      <c r="AI3" s="161"/>
      <c r="AJ3" s="253">
        <v>2020</v>
      </c>
      <c r="AK3" s="253"/>
      <c r="AL3" s="253"/>
      <c r="AM3" s="253"/>
      <c r="AN3" s="11"/>
      <c r="AO3" s="249">
        <v>2021</v>
      </c>
      <c r="AP3" s="251"/>
      <c r="AQ3" s="251"/>
      <c r="AR3" s="250"/>
      <c r="AS3" s="11"/>
      <c r="AT3" s="249">
        <v>2022</v>
      </c>
      <c r="AU3" s="251"/>
      <c r="AV3" s="251"/>
      <c r="AW3" s="250"/>
      <c r="AX3" s="161"/>
      <c r="AY3" s="249">
        <v>2023</v>
      </c>
      <c r="AZ3" s="250"/>
      <c r="BA3" s="153"/>
      <c r="BB3" s="153"/>
      <c r="BC3" s="153"/>
      <c r="BD3" s="249">
        <v>2024</v>
      </c>
      <c r="BE3" s="251"/>
      <c r="BF3" s="251"/>
      <c r="BG3" s="250"/>
      <c r="BH3" s="153"/>
      <c r="BI3" s="153">
        <v>2025</v>
      </c>
      <c r="BJ3" s="153"/>
      <c r="BK3" s="207" t="s">
        <v>274</v>
      </c>
      <c r="BL3" s="179" t="s">
        <v>273</v>
      </c>
    </row>
    <row r="4" spans="1:250" s="5" customFormat="1">
      <c r="B4" s="137" t="s">
        <v>1</v>
      </c>
      <c r="C4" s="137" t="s">
        <v>1</v>
      </c>
      <c r="D4" s="137" t="s">
        <v>4</v>
      </c>
      <c r="E4" s="137" t="s">
        <v>5</v>
      </c>
      <c r="F4" s="137" t="s">
        <v>6</v>
      </c>
      <c r="G4" s="137" t="s">
        <v>7</v>
      </c>
      <c r="H4" s="137" t="s">
        <v>4</v>
      </c>
      <c r="I4" s="137" t="s">
        <v>5</v>
      </c>
      <c r="J4" s="144" t="s">
        <v>8</v>
      </c>
      <c r="K4" s="137" t="s">
        <v>6</v>
      </c>
      <c r="L4" s="137" t="s">
        <v>7</v>
      </c>
      <c r="M4" s="137" t="s">
        <v>4</v>
      </c>
      <c r="N4" s="137" t="s">
        <v>5</v>
      </c>
      <c r="O4" s="144" t="s">
        <v>9</v>
      </c>
      <c r="P4" s="137" t="s">
        <v>6</v>
      </c>
      <c r="Q4" s="137" t="s">
        <v>7</v>
      </c>
      <c r="R4" s="137" t="s">
        <v>4</v>
      </c>
      <c r="S4" s="137" t="s">
        <v>5</v>
      </c>
      <c r="T4" s="144" t="s">
        <v>10</v>
      </c>
      <c r="U4" s="137" t="s">
        <v>6</v>
      </c>
      <c r="V4" s="137" t="s">
        <v>7</v>
      </c>
      <c r="W4" s="137" t="s">
        <v>4</v>
      </c>
      <c r="X4" s="137" t="s">
        <v>5</v>
      </c>
      <c r="Y4" s="144" t="s">
        <v>11</v>
      </c>
      <c r="Z4" s="137" t="s">
        <v>6</v>
      </c>
      <c r="AA4" s="137" t="s">
        <v>7</v>
      </c>
      <c r="AB4" s="137" t="s">
        <v>4</v>
      </c>
      <c r="AC4" s="137" t="s">
        <v>5</v>
      </c>
      <c r="AD4" s="144" t="s">
        <v>12</v>
      </c>
      <c r="AE4" s="137" t="s">
        <v>6</v>
      </c>
      <c r="AF4" s="137" t="s">
        <v>7</v>
      </c>
      <c r="AG4" s="137" t="s">
        <v>4</v>
      </c>
      <c r="AH4" s="137" t="s">
        <v>5</v>
      </c>
      <c r="AI4" s="144" t="s">
        <v>13</v>
      </c>
      <c r="AJ4" s="162" t="s">
        <v>6</v>
      </c>
      <c r="AK4" s="162" t="s">
        <v>7</v>
      </c>
      <c r="AL4" s="162" t="s">
        <v>4</v>
      </c>
      <c r="AM4" s="162" t="s">
        <v>5</v>
      </c>
      <c r="AN4" s="163" t="s">
        <v>14</v>
      </c>
      <c r="AO4" s="162" t="s">
        <v>6</v>
      </c>
      <c r="AP4" s="162" t="s">
        <v>7</v>
      </c>
      <c r="AQ4" s="162" t="s">
        <v>4</v>
      </c>
      <c r="AR4" s="162" t="s">
        <v>5</v>
      </c>
      <c r="AS4" s="163" t="s">
        <v>15</v>
      </c>
      <c r="AT4" s="170" t="s">
        <v>6</v>
      </c>
      <c r="AU4" s="170" t="s">
        <v>7</v>
      </c>
      <c r="AV4" s="170" t="s">
        <v>4</v>
      </c>
      <c r="AW4" s="170" t="s">
        <v>5</v>
      </c>
      <c r="AX4" s="174" t="s">
        <v>16</v>
      </c>
      <c r="AY4" s="170" t="s">
        <v>6</v>
      </c>
      <c r="AZ4" s="170" t="s">
        <v>7</v>
      </c>
      <c r="BA4" s="170" t="s">
        <v>4</v>
      </c>
      <c r="BB4" s="170" t="s">
        <v>5</v>
      </c>
      <c r="BC4" s="174" t="s">
        <v>17</v>
      </c>
      <c r="BD4" s="170" t="s">
        <v>6</v>
      </c>
      <c r="BE4" s="170" t="s">
        <v>7</v>
      </c>
      <c r="BF4" s="170" t="s">
        <v>4</v>
      </c>
      <c r="BG4" s="170" t="s">
        <v>5</v>
      </c>
      <c r="BH4" s="174" t="s">
        <v>18</v>
      </c>
      <c r="BI4" s="180" t="s">
        <v>6</v>
      </c>
      <c r="BJ4" s="170" t="s">
        <v>7</v>
      </c>
      <c r="BK4" s="181"/>
      <c r="BL4" s="181"/>
    </row>
    <row r="5" spans="1:250" s="133" customFormat="1">
      <c r="A5" s="138"/>
      <c r="B5" s="252" t="s">
        <v>19</v>
      </c>
      <c r="C5" s="252"/>
      <c r="D5" s="137">
        <v>195.28</v>
      </c>
      <c r="E5" s="137">
        <v>121.82</v>
      </c>
      <c r="F5" s="137">
        <v>490.69</v>
      </c>
      <c r="G5" s="137">
        <v>472.99</v>
      </c>
      <c r="H5" s="137">
        <v>544.5</v>
      </c>
      <c r="I5" s="137">
        <v>768.86</v>
      </c>
      <c r="J5" s="145">
        <f>SUM(F5:I5)</f>
        <v>2277.04</v>
      </c>
      <c r="K5" s="137">
        <v>394.61</v>
      </c>
      <c r="L5" s="137">
        <v>211.14</v>
      </c>
      <c r="M5" s="137">
        <v>717.71</v>
      </c>
      <c r="N5" s="137">
        <v>123.16</v>
      </c>
      <c r="O5" s="145">
        <f>SUM(K5:N5)</f>
        <v>1446.6200000000001</v>
      </c>
      <c r="P5" s="137">
        <v>174.46</v>
      </c>
      <c r="Q5" s="137">
        <v>184.29</v>
      </c>
      <c r="R5" s="137">
        <v>340.64</v>
      </c>
      <c r="S5" s="137">
        <v>344.63</v>
      </c>
      <c r="T5" s="145">
        <f>SUM(P5:S5)</f>
        <v>1044.02</v>
      </c>
      <c r="U5" s="137">
        <v>211.38</v>
      </c>
      <c r="V5" s="146">
        <v>274.36988187999998</v>
      </c>
      <c r="W5" s="146">
        <f>SUM(W6:W7)</f>
        <v>117.59506864000001</v>
      </c>
      <c r="X5" s="146">
        <f>SUM(X6:X7)</f>
        <v>378.41</v>
      </c>
      <c r="Y5" s="145">
        <f>SUM(U5:X5)</f>
        <v>981.75495051999997</v>
      </c>
      <c r="Z5" s="155">
        <f>SUM(Z6:Z7)</f>
        <v>246.61605839999999</v>
      </c>
      <c r="AA5" s="155">
        <f>SUM(AA6:AA7)</f>
        <v>261.34717744</v>
      </c>
      <c r="AB5" s="155">
        <f>SUM(AB6:AB7)</f>
        <v>530.62585406999995</v>
      </c>
      <c r="AC5" s="155">
        <f>SUM(AC6:AC7)</f>
        <v>156.08000000000001</v>
      </c>
      <c r="AD5" s="156">
        <f>SUM(Z5:AC5)</f>
        <v>1194.6690899099999</v>
      </c>
      <c r="AE5" s="155">
        <f>SUM(AE6:AE7)</f>
        <v>247.36999999999998</v>
      </c>
      <c r="AF5" s="155">
        <f>SUM(AF6:AF7)</f>
        <v>223.14</v>
      </c>
      <c r="AG5" s="155">
        <f>SUM(AG6:AG7)</f>
        <v>206.57999999999998</v>
      </c>
      <c r="AH5" s="155">
        <f>SUM(AH6:AH7)</f>
        <v>257.24847110000002</v>
      </c>
      <c r="AI5" s="156">
        <f>SUM(AE5:AH5)</f>
        <v>934.33847109999988</v>
      </c>
      <c r="AJ5" s="155">
        <f>SUM(AJ6:AJ7)</f>
        <v>214.25410880999999</v>
      </c>
      <c r="AK5" s="155">
        <f>SUM(AK6:AK7)</f>
        <v>148.58999501</v>
      </c>
      <c r="AL5" s="155">
        <f>SUM(AL6:AL7)</f>
        <v>414.79476592999998</v>
      </c>
      <c r="AM5" s="155">
        <f t="shared" ref="AM5:AR5" si="0">SUM(AM6:AM7)</f>
        <v>250.03936487000001</v>
      </c>
      <c r="AN5" s="164">
        <f>SUM(AJ5:AM5)</f>
        <v>1027.67823462</v>
      </c>
      <c r="AO5" s="155">
        <f t="shared" si="0"/>
        <v>154.762348900012</v>
      </c>
      <c r="AP5" s="155">
        <f t="shared" si="0"/>
        <v>77.973667370000001</v>
      </c>
      <c r="AQ5" s="155">
        <f t="shared" si="0"/>
        <v>107.8120983</v>
      </c>
      <c r="AR5" s="155">
        <f t="shared" si="0"/>
        <v>358.23073792999998</v>
      </c>
      <c r="AS5" s="164">
        <f>SUM(AO5:AR5)</f>
        <v>698.77885250001191</v>
      </c>
      <c r="AT5" s="11">
        <v>154.97</v>
      </c>
      <c r="AU5" s="171">
        <f>SUM(AU6:AU7)</f>
        <v>147.16267981999999</v>
      </c>
      <c r="AV5" s="171">
        <f>SUM(AV6:AV7)</f>
        <v>81.716479829999997</v>
      </c>
      <c r="AW5" s="171">
        <f>SUM(AW6:AW7)</f>
        <v>84.227234190000004</v>
      </c>
      <c r="AX5" s="164">
        <f>SUM(AT5:AW5)</f>
        <v>468.07639384000004</v>
      </c>
      <c r="AY5" s="175">
        <v>47.604615879999997</v>
      </c>
      <c r="AZ5" s="175">
        <v>86.028138409999997</v>
      </c>
      <c r="BA5" s="175">
        <v>59.770236799999999</v>
      </c>
      <c r="BB5" s="175">
        <v>183.97306974</v>
      </c>
      <c r="BC5" s="164">
        <f>SUM(AY5:BB5)</f>
        <v>377.37606082999997</v>
      </c>
      <c r="BD5" s="175">
        <v>119.17922117000001</v>
      </c>
      <c r="BE5" s="175">
        <v>29.827739780000002</v>
      </c>
      <c r="BF5" s="175">
        <v>103.82235946999999</v>
      </c>
      <c r="BG5" s="182">
        <v>421.88072199999999</v>
      </c>
      <c r="BH5" s="183">
        <f>SUM(BD5:BG5)</f>
        <v>674.71004242000004</v>
      </c>
      <c r="BI5" s="175">
        <f>SUM(BI6:BI7)</f>
        <v>126.29160822</v>
      </c>
      <c r="BJ5" s="175">
        <f>SUM(BJ6:BJ7)</f>
        <v>142.67144162</v>
      </c>
      <c r="BK5" s="184">
        <f>(BJ5-BI5)/BI5*100</f>
        <v>12.969850990785012</v>
      </c>
      <c r="BL5" s="185">
        <f>(BJ5-BE5)/BE5*100</f>
        <v>378.31797740056584</v>
      </c>
      <c r="BM5" s="5"/>
      <c r="BN5" s="5"/>
      <c r="BO5" s="172"/>
      <c r="BP5" s="172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>
      <c r="B6" s="139" t="s">
        <v>1</v>
      </c>
      <c r="C6" s="140" t="s">
        <v>20</v>
      </c>
      <c r="D6" s="140">
        <v>194.63</v>
      </c>
      <c r="E6" s="140">
        <v>113.95</v>
      </c>
      <c r="F6" s="140">
        <v>490.39</v>
      </c>
      <c r="G6" s="140">
        <v>461.58</v>
      </c>
      <c r="H6" s="140">
        <v>544.21</v>
      </c>
      <c r="I6" s="140">
        <v>767.83</v>
      </c>
      <c r="J6" s="145">
        <f t="shared" ref="J6:J17" si="1">SUM(F6:I6)</f>
        <v>2264.0100000000002</v>
      </c>
      <c r="K6" s="140">
        <v>394.56</v>
      </c>
      <c r="L6" s="140">
        <v>211.01</v>
      </c>
      <c r="M6" s="140">
        <v>715.86</v>
      </c>
      <c r="N6" s="140">
        <v>120.98</v>
      </c>
      <c r="O6" s="145">
        <f t="shared" ref="O6:O17" si="2">SUM(K6:N6)</f>
        <v>1442.4099999999999</v>
      </c>
      <c r="P6" s="140">
        <v>173.73</v>
      </c>
      <c r="Q6" s="140">
        <v>184.21</v>
      </c>
      <c r="R6" s="140">
        <v>340.64</v>
      </c>
      <c r="S6" s="140">
        <v>344.57</v>
      </c>
      <c r="T6" s="145">
        <f t="shared" ref="T6:T17" si="3">SUM(P6:S6)</f>
        <v>1043.1499999999999</v>
      </c>
      <c r="U6" s="140">
        <v>210.1</v>
      </c>
      <c r="V6" s="147">
        <v>274.06988188000003</v>
      </c>
      <c r="W6" s="148">
        <v>117.46884221000001</v>
      </c>
      <c r="X6" s="29">
        <v>377.8</v>
      </c>
      <c r="Y6" s="145">
        <f t="shared" ref="Y6:Y17" si="4">SUM(U6:X6)</f>
        <v>979.43872409000005</v>
      </c>
      <c r="Z6" s="155">
        <v>246.6110784</v>
      </c>
      <c r="AA6" s="157">
        <v>255.71379719999999</v>
      </c>
      <c r="AB6" s="157">
        <v>530.62585406999995</v>
      </c>
      <c r="AC6" s="157">
        <v>156.08000000000001</v>
      </c>
      <c r="AD6" s="156">
        <f t="shared" ref="AD6:AD17" si="5">SUM(Z6:AC6)</f>
        <v>1189.0307296699998</v>
      </c>
      <c r="AE6" s="157">
        <v>246.67</v>
      </c>
      <c r="AF6" s="157">
        <v>223.14</v>
      </c>
      <c r="AG6" s="157">
        <v>202.88</v>
      </c>
      <c r="AH6" s="157">
        <v>249.55029041</v>
      </c>
      <c r="AI6" s="156">
        <f t="shared" ref="AI6:AI17" si="6">SUM(AE6:AH6)</f>
        <v>922.24029040999994</v>
      </c>
      <c r="AJ6" s="157">
        <v>213.84393596999999</v>
      </c>
      <c r="AK6" s="157">
        <v>148.58999501</v>
      </c>
      <c r="AL6" s="155">
        <v>414.79476592999998</v>
      </c>
      <c r="AM6" s="155">
        <v>247.50305681</v>
      </c>
      <c r="AN6" s="164">
        <f t="shared" ref="AN6:AN17" si="7">SUM(AJ6:AM6)</f>
        <v>1024.7317537200001</v>
      </c>
      <c r="AO6" s="155">
        <v>148.560058900012</v>
      </c>
      <c r="AP6" s="155">
        <v>77.973667370000001</v>
      </c>
      <c r="AQ6" s="155">
        <v>107.8120983</v>
      </c>
      <c r="AR6" s="155">
        <v>358.23073792999998</v>
      </c>
      <c r="AS6" s="164">
        <f t="shared" ref="AS6:AS17" si="8">SUM(AO6:AR6)</f>
        <v>692.57656250001196</v>
      </c>
      <c r="AT6" s="11">
        <v>154.97</v>
      </c>
      <c r="AU6" s="171">
        <f>'[1]Capital Importation'!$L$195</f>
        <v>142.16267981999999</v>
      </c>
      <c r="AV6" s="171">
        <v>81.716479829999997</v>
      </c>
      <c r="AW6" s="171">
        <v>84.064484190000002</v>
      </c>
      <c r="AX6" s="164">
        <f t="shared" ref="AX6:AX17" si="9">SUM(AT6:AW6)</f>
        <v>462.91364384000008</v>
      </c>
      <c r="AY6" s="175">
        <v>47.59186588</v>
      </c>
      <c r="AZ6" s="175">
        <v>86.01538841</v>
      </c>
      <c r="BA6" s="175">
        <v>59.757486800000002</v>
      </c>
      <c r="BB6" s="175">
        <v>183.96031973999999</v>
      </c>
      <c r="BC6" s="164">
        <f t="shared" ref="BC6:BC17" si="10">SUM(AY6:BB6)</f>
        <v>377.32506082999998</v>
      </c>
      <c r="BD6" s="175">
        <v>119.16647116999999</v>
      </c>
      <c r="BE6" s="175">
        <v>29.81923978</v>
      </c>
      <c r="BF6" s="175">
        <v>97.115822780000002</v>
      </c>
      <c r="BG6" s="186">
        <v>419.40800200000001</v>
      </c>
      <c r="BH6" s="183"/>
      <c r="BI6" s="175">
        <v>124.31394093999999</v>
      </c>
      <c r="BJ6" s="175">
        <v>140.40751662</v>
      </c>
      <c r="BK6" s="184">
        <f t="shared" ref="BK6:BK14" si="11">(BJ6-BI6)/BI6*100</f>
        <v>12.945913835816331</v>
      </c>
      <c r="BL6" s="185">
        <f t="shared" ref="BL6:BL14" si="12">(BJ6-BE6)/BE6*100</f>
        <v>370.86216032298859</v>
      </c>
      <c r="BM6" s="5"/>
      <c r="BN6" s="5"/>
      <c r="BO6" s="172"/>
      <c r="BP6" s="172"/>
    </row>
    <row r="7" spans="1:250">
      <c r="B7" s="139" t="s">
        <v>1</v>
      </c>
      <c r="C7" s="140" t="s">
        <v>21</v>
      </c>
      <c r="D7" s="140">
        <v>0.65</v>
      </c>
      <c r="E7" s="140">
        <v>7.87</v>
      </c>
      <c r="F7" s="140">
        <v>0.3</v>
      </c>
      <c r="G7" s="140">
        <v>11.41</v>
      </c>
      <c r="H7" s="140">
        <v>0.28999999999999998</v>
      </c>
      <c r="I7" s="140">
        <v>1.03</v>
      </c>
      <c r="J7" s="145">
        <f t="shared" si="1"/>
        <v>13.03</v>
      </c>
      <c r="K7" s="140">
        <v>0.05</v>
      </c>
      <c r="L7" s="140">
        <v>0.13</v>
      </c>
      <c r="M7" s="140">
        <v>1.86</v>
      </c>
      <c r="N7" s="140">
        <v>2.17</v>
      </c>
      <c r="O7" s="145">
        <f t="shared" si="2"/>
        <v>4.21</v>
      </c>
      <c r="P7" s="140">
        <v>0.73</v>
      </c>
      <c r="Q7" s="140">
        <v>0.08</v>
      </c>
      <c r="R7" s="202" t="s">
        <v>22</v>
      </c>
      <c r="S7" s="140">
        <v>7.0000000000000007E-2</v>
      </c>
      <c r="T7" s="145">
        <f t="shared" si="3"/>
        <v>0.87999999999999989</v>
      </c>
      <c r="U7" s="140">
        <v>1.28</v>
      </c>
      <c r="V7" s="147">
        <v>0.3</v>
      </c>
      <c r="W7" s="148">
        <v>0.12622643</v>
      </c>
      <c r="X7" s="29">
        <v>0.61</v>
      </c>
      <c r="Y7" s="145">
        <f t="shared" si="4"/>
        <v>2.3162264299999999</v>
      </c>
      <c r="Z7" s="155">
        <v>4.9800000000000001E-3</v>
      </c>
      <c r="AA7" s="157">
        <v>5.6333802400000001</v>
      </c>
      <c r="AB7" s="157">
        <v>0</v>
      </c>
      <c r="AC7" s="157" t="s">
        <v>22</v>
      </c>
      <c r="AD7" s="156">
        <f t="shared" si="5"/>
        <v>5.6383602399999999</v>
      </c>
      <c r="AE7" s="157">
        <v>0.7</v>
      </c>
      <c r="AF7" s="157">
        <v>0</v>
      </c>
      <c r="AG7" s="157">
        <v>3.7</v>
      </c>
      <c r="AH7" s="157">
        <v>7.69818069</v>
      </c>
      <c r="AI7" s="156">
        <f t="shared" si="6"/>
        <v>12.09818069</v>
      </c>
      <c r="AJ7" s="157">
        <v>0.41017283999999998</v>
      </c>
      <c r="AK7" s="157">
        <v>0</v>
      </c>
      <c r="AL7" s="155">
        <v>0</v>
      </c>
      <c r="AM7" s="155">
        <v>2.5363080600000001</v>
      </c>
      <c r="AN7" s="164">
        <f t="shared" si="7"/>
        <v>2.9464809000000001</v>
      </c>
      <c r="AO7" s="155">
        <v>6.2022899999999996</v>
      </c>
      <c r="AP7" s="155">
        <v>0</v>
      </c>
      <c r="AQ7" s="155">
        <v>0</v>
      </c>
      <c r="AR7" s="155">
        <v>0</v>
      </c>
      <c r="AS7" s="164">
        <f t="shared" si="8"/>
        <v>6.2022899999999996</v>
      </c>
      <c r="AT7" s="38">
        <v>0</v>
      </c>
      <c r="AU7" s="38">
        <f>'[1]Capital Importation'!$L$196</f>
        <v>5</v>
      </c>
      <c r="AV7" s="171">
        <v>0</v>
      </c>
      <c r="AW7" s="171">
        <v>0.16275000000000001</v>
      </c>
      <c r="AX7" s="164">
        <f t="shared" si="9"/>
        <v>5.16275</v>
      </c>
      <c r="AY7" s="175">
        <v>1.2749999999999999E-2</v>
      </c>
      <c r="AZ7" s="175">
        <v>1.2749999999999999E-2</v>
      </c>
      <c r="BA7" s="175">
        <v>1.2749999999999999E-2</v>
      </c>
      <c r="BB7" s="175">
        <v>1.2749999999999999E-2</v>
      </c>
      <c r="BC7" s="164">
        <f t="shared" si="10"/>
        <v>5.0999999999999997E-2</v>
      </c>
      <c r="BD7" s="175">
        <v>1.2749999999999999E-2</v>
      </c>
      <c r="BE7" s="175">
        <v>8.5000000000000006E-3</v>
      </c>
      <c r="BF7" s="175">
        <v>6.7065366900000001</v>
      </c>
      <c r="BG7" s="187">
        <v>2.4727199999999998</v>
      </c>
      <c r="BH7" s="183">
        <f t="shared" ref="BH7:BH16" si="13">SUM(BD7:BG7)</f>
        <v>9.200506690000001</v>
      </c>
      <c r="BI7" s="175">
        <v>1.9776672799999999</v>
      </c>
      <c r="BJ7" s="175">
        <v>2.263925</v>
      </c>
      <c r="BK7" s="184">
        <f t="shared" si="11"/>
        <v>14.474513630017688</v>
      </c>
      <c r="BL7" s="185">
        <f>(BJ7-BE7)/BE7*100</f>
        <v>26534.411764705881</v>
      </c>
      <c r="BM7" s="5"/>
      <c r="BN7" s="5"/>
      <c r="BO7" s="172"/>
      <c r="BP7" s="172"/>
    </row>
    <row r="8" spans="1:250" s="133" customFormat="1">
      <c r="A8" s="138"/>
      <c r="B8" s="252" t="s">
        <v>23</v>
      </c>
      <c r="C8" s="252"/>
      <c r="D8" s="141">
        <v>3735.48</v>
      </c>
      <c r="E8" s="141">
        <v>3395.76</v>
      </c>
      <c r="F8" s="141">
        <v>2869.19</v>
      </c>
      <c r="G8" s="141">
        <v>4917.13</v>
      </c>
      <c r="H8" s="141">
        <v>5127.75</v>
      </c>
      <c r="I8" s="141">
        <v>2003.1</v>
      </c>
      <c r="J8" s="145">
        <f t="shared" si="1"/>
        <v>14917.17</v>
      </c>
      <c r="K8" s="141">
        <v>1860.65</v>
      </c>
      <c r="L8" s="141">
        <v>2183.15</v>
      </c>
      <c r="M8" s="141">
        <v>1009.13</v>
      </c>
      <c r="N8" s="137">
        <v>952.5</v>
      </c>
      <c r="O8" s="145">
        <f t="shared" si="2"/>
        <v>6005.43</v>
      </c>
      <c r="P8" s="137">
        <v>271.02999999999997</v>
      </c>
      <c r="Q8" s="137">
        <v>337.31</v>
      </c>
      <c r="R8" s="137">
        <v>920.32</v>
      </c>
      <c r="S8" s="137">
        <v>284.22000000000003</v>
      </c>
      <c r="T8" s="145">
        <f t="shared" si="3"/>
        <v>1812.8799999999999</v>
      </c>
      <c r="U8" s="137">
        <v>313.61</v>
      </c>
      <c r="V8" s="146">
        <v>770.50856019000003</v>
      </c>
      <c r="W8" s="146">
        <f>SUM(W9:W11)</f>
        <v>2767.41595065</v>
      </c>
      <c r="X8" s="146">
        <f>SUM(X9:X11)</f>
        <v>3477.5299999999997</v>
      </c>
      <c r="Y8" s="145">
        <f t="shared" si="4"/>
        <v>7329.0645108400004</v>
      </c>
      <c r="Z8" s="155">
        <f>SUM(Z9:Z11)</f>
        <v>4565.0886117</v>
      </c>
      <c r="AA8" s="155">
        <f>SUM(AA9:AA11)</f>
        <v>4119.4565235</v>
      </c>
      <c r="AB8" s="155">
        <f>SUM(AB9:AB11)</f>
        <v>1723.0479728399998</v>
      </c>
      <c r="AC8" s="155">
        <f>SUM(AC9:AC11)</f>
        <v>1394.6759557099999</v>
      </c>
      <c r="AD8" s="156">
        <f t="shared" si="5"/>
        <v>11802.26906375</v>
      </c>
      <c r="AE8" s="146">
        <f>SUM(AE9:AE11)</f>
        <v>7106.16</v>
      </c>
      <c r="AF8" s="146">
        <f>SUM(AF9:AF11)</f>
        <v>4348.67</v>
      </c>
      <c r="AG8" s="146">
        <f>SUM(AG9:AG11)</f>
        <v>3027.05</v>
      </c>
      <c r="AH8" s="146">
        <f t="shared" ref="AH8" si="14">SUM(AH9:AH11)</f>
        <v>1883.5825997500001</v>
      </c>
      <c r="AI8" s="156">
        <f t="shared" si="6"/>
        <v>16365.462599750001</v>
      </c>
      <c r="AJ8" s="155">
        <f>SUM(AJ9:AJ11)</f>
        <v>4309.4747533700001</v>
      </c>
      <c r="AK8" s="155">
        <f>SUM(AK9:AK11)</f>
        <v>385.31994453999999</v>
      </c>
      <c r="AL8" s="155">
        <f>SUM(AL9:AL11)</f>
        <v>407.25010199999997</v>
      </c>
      <c r="AM8" s="155">
        <f t="shared" ref="AM8:AR8" si="15">SUM(AM9:AM11)</f>
        <v>35.153944249999995</v>
      </c>
      <c r="AN8" s="164">
        <f t="shared" si="7"/>
        <v>5137.1987441599995</v>
      </c>
      <c r="AO8" s="155">
        <f t="shared" si="15"/>
        <v>974.13831323179204</v>
      </c>
      <c r="AP8" s="155">
        <f t="shared" si="15"/>
        <v>551.36981251999998</v>
      </c>
      <c r="AQ8" s="155">
        <f t="shared" si="15"/>
        <v>1217.2092560799999</v>
      </c>
      <c r="AR8" s="155">
        <f t="shared" si="15"/>
        <v>642.87250196000002</v>
      </c>
      <c r="AS8" s="164">
        <f t="shared" si="8"/>
        <v>3385.5898837917921</v>
      </c>
      <c r="AT8" s="11">
        <f>SUM(AT9:AT11)</f>
        <v>957.58</v>
      </c>
      <c r="AU8" s="171">
        <f>SUM(AU9:AU11)</f>
        <v>757.31780781999998</v>
      </c>
      <c r="AV8" s="171">
        <f>SUM(AV9:AV11)</f>
        <v>442.07910206999998</v>
      </c>
      <c r="AW8" s="171">
        <f>SUM(AW9:AW11)</f>
        <v>285.26479344000001</v>
      </c>
      <c r="AX8" s="164">
        <f t="shared" si="9"/>
        <v>2442.2417033300003</v>
      </c>
      <c r="AY8" s="175">
        <v>649.28337081999996</v>
      </c>
      <c r="AZ8" s="175">
        <v>106.8462253</v>
      </c>
      <c r="BA8" s="175">
        <v>87.109549610000002</v>
      </c>
      <c r="BB8" s="175">
        <v>309.76444989999999</v>
      </c>
      <c r="BC8" s="164">
        <f t="shared" si="10"/>
        <v>1153.0035956300001</v>
      </c>
      <c r="BD8" s="175">
        <v>2075.5851425300002</v>
      </c>
      <c r="BE8" s="175">
        <v>1404.7008263</v>
      </c>
      <c r="BF8" s="175">
        <v>899.30643851000002</v>
      </c>
      <c r="BG8" s="188">
        <v>3999.1732049699999</v>
      </c>
      <c r="BH8" s="183">
        <f t="shared" si="13"/>
        <v>8378.7656123100005</v>
      </c>
      <c r="BI8" s="175">
        <f>SUM(BI9:BI11)</f>
        <v>5204.6077086200003</v>
      </c>
      <c r="BJ8" s="175">
        <f>SUM(BJ9:BJ11)</f>
        <v>4200.03344672</v>
      </c>
      <c r="BK8" s="184">
        <f t="shared" si="11"/>
        <v>-19.301632671300077</v>
      </c>
      <c r="BL8" s="185">
        <f t="shared" si="12"/>
        <v>198.99843212756855</v>
      </c>
      <c r="BM8" s="5"/>
      <c r="BN8" s="5"/>
      <c r="BO8" s="172"/>
      <c r="BP8" s="172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>
      <c r="B9" s="139" t="s">
        <v>1</v>
      </c>
      <c r="C9" s="140" t="s">
        <v>20</v>
      </c>
      <c r="D9" s="142">
        <v>3532.53</v>
      </c>
      <c r="E9" s="142">
        <v>2719.29</v>
      </c>
      <c r="F9" s="142">
        <v>2260.36</v>
      </c>
      <c r="G9" s="142">
        <v>3875.35</v>
      </c>
      <c r="H9" s="142">
        <v>3770.37</v>
      </c>
      <c r="I9" s="142">
        <v>1542.08</v>
      </c>
      <c r="J9" s="145">
        <f t="shared" si="1"/>
        <v>11448.16</v>
      </c>
      <c r="K9" s="142">
        <v>1139.3800000000001</v>
      </c>
      <c r="L9" s="142">
        <v>1846.08</v>
      </c>
      <c r="M9" s="140">
        <v>879.97</v>
      </c>
      <c r="N9" s="140">
        <v>792.12</v>
      </c>
      <c r="O9" s="145">
        <f t="shared" si="2"/>
        <v>4657.55</v>
      </c>
      <c r="P9" s="140">
        <v>201.69</v>
      </c>
      <c r="Q9" s="140">
        <v>279.81</v>
      </c>
      <c r="R9" s="140">
        <v>201.12</v>
      </c>
      <c r="S9" s="140">
        <v>176.44</v>
      </c>
      <c r="T9" s="145">
        <f t="shared" si="3"/>
        <v>859.06</v>
      </c>
      <c r="U9" s="140">
        <v>101.99</v>
      </c>
      <c r="V9" s="147">
        <v>614.05410073999997</v>
      </c>
      <c r="W9" s="148">
        <v>1932.0681639300001</v>
      </c>
      <c r="X9" s="29">
        <v>989.2</v>
      </c>
      <c r="Y9" s="145">
        <f t="shared" si="4"/>
        <v>3637.3122646700003</v>
      </c>
      <c r="Z9" s="155">
        <v>701.60979167999994</v>
      </c>
      <c r="AA9" s="157">
        <v>1048.38559528</v>
      </c>
      <c r="AB9" s="157">
        <v>394.46822057999998</v>
      </c>
      <c r="AC9" s="157">
        <v>218.26616605000001</v>
      </c>
      <c r="AD9" s="156">
        <f t="shared" si="5"/>
        <v>2362.7297735899997</v>
      </c>
      <c r="AE9" s="157">
        <v>656.23</v>
      </c>
      <c r="AF9" s="157">
        <v>497.62</v>
      </c>
      <c r="AG9" s="157">
        <v>385.69</v>
      </c>
      <c r="AH9" s="157">
        <v>353.65366563999999</v>
      </c>
      <c r="AI9" s="156">
        <f t="shared" si="6"/>
        <v>1893.1936656399998</v>
      </c>
      <c r="AJ9" s="157">
        <v>639.71752351999999</v>
      </c>
      <c r="AK9" s="157">
        <v>53.247956709999997</v>
      </c>
      <c r="AL9" s="155">
        <v>44.104886950000001</v>
      </c>
      <c r="AM9" s="155">
        <v>18.04915531</v>
      </c>
      <c r="AN9" s="164">
        <f t="shared" si="7"/>
        <v>755.11952249000001</v>
      </c>
      <c r="AO9" s="155">
        <v>26.878500191804999</v>
      </c>
      <c r="AP9" s="155">
        <v>85.160707450000004</v>
      </c>
      <c r="AQ9" s="155">
        <v>56.495691739999998</v>
      </c>
      <c r="AR9" s="155">
        <v>38.003094189999999</v>
      </c>
      <c r="AS9" s="164">
        <f t="shared" si="8"/>
        <v>206.53799357180503</v>
      </c>
      <c r="AT9" s="11">
        <v>31.78</v>
      </c>
      <c r="AU9" s="171">
        <f>'[1]Capital Importation'!$L$197</f>
        <v>12.71735404</v>
      </c>
      <c r="AV9" s="171">
        <v>7.20602374</v>
      </c>
      <c r="AW9" s="171">
        <v>4.8623513100000002</v>
      </c>
      <c r="AX9" s="164">
        <f t="shared" si="9"/>
        <v>56.565729090000005</v>
      </c>
      <c r="AY9" s="175">
        <v>222.30757661999999</v>
      </c>
      <c r="AZ9" s="175">
        <v>8.5194826300000006</v>
      </c>
      <c r="BA9" s="175">
        <v>8.3665505200000005</v>
      </c>
      <c r="BB9" s="175">
        <v>10.83185192</v>
      </c>
      <c r="BC9" s="164">
        <f t="shared" si="10"/>
        <v>250.02546168999999</v>
      </c>
      <c r="BD9" s="175">
        <v>49.365397289999997</v>
      </c>
      <c r="BE9" s="175">
        <v>149.92942613</v>
      </c>
      <c r="BF9" s="175">
        <v>84.692665259999998</v>
      </c>
      <c r="BG9" s="187">
        <v>144.30070670000001</v>
      </c>
      <c r="BH9" s="183">
        <f t="shared" si="13"/>
        <v>428.28819538000005</v>
      </c>
      <c r="BI9" s="175">
        <v>117.33357676</v>
      </c>
      <c r="BJ9" s="175">
        <v>145.17636610999998</v>
      </c>
      <c r="BK9" s="184">
        <f t="shared" si="11"/>
        <v>23.729600783372536</v>
      </c>
      <c r="BL9" s="185">
        <f t="shared" si="12"/>
        <v>-3.1701982343871329</v>
      </c>
      <c r="BM9" s="5"/>
      <c r="BN9" s="5"/>
      <c r="BO9" s="172"/>
      <c r="BP9" s="172"/>
    </row>
    <row r="10" spans="1:250">
      <c r="B10" s="139" t="s">
        <v>1</v>
      </c>
      <c r="C10" s="140" t="s">
        <v>24</v>
      </c>
      <c r="D10" s="140">
        <v>31.64</v>
      </c>
      <c r="E10" s="140">
        <v>427.65</v>
      </c>
      <c r="F10" s="140">
        <v>482.49</v>
      </c>
      <c r="G10" s="140">
        <v>731.74</v>
      </c>
      <c r="H10" s="142">
        <v>1000.28</v>
      </c>
      <c r="I10" s="140">
        <v>229.48</v>
      </c>
      <c r="J10" s="145">
        <f t="shared" si="1"/>
        <v>2443.9900000000002</v>
      </c>
      <c r="K10" s="140">
        <v>705.12</v>
      </c>
      <c r="L10" s="140">
        <v>50.54</v>
      </c>
      <c r="M10" s="140">
        <v>20.34</v>
      </c>
      <c r="N10" s="140">
        <v>0.28000000000000003</v>
      </c>
      <c r="O10" s="145">
        <f t="shared" si="2"/>
        <v>776.28</v>
      </c>
      <c r="P10" s="140">
        <v>1.5</v>
      </c>
      <c r="Q10" s="202" t="s">
        <v>22</v>
      </c>
      <c r="R10" s="140">
        <v>369</v>
      </c>
      <c r="S10" s="140">
        <v>25.4</v>
      </c>
      <c r="T10" s="145">
        <f t="shared" si="3"/>
        <v>395.9</v>
      </c>
      <c r="U10" s="202" t="s">
        <v>22</v>
      </c>
      <c r="V10" s="147">
        <v>57.869459450000001</v>
      </c>
      <c r="W10" s="148">
        <v>115.434144</v>
      </c>
      <c r="X10" s="29">
        <v>309.54000000000002</v>
      </c>
      <c r="Y10" s="145">
        <f t="shared" si="4"/>
        <v>482.84360345000005</v>
      </c>
      <c r="Z10" s="155">
        <v>335.87719170000003</v>
      </c>
      <c r="AA10" s="157">
        <v>400.13919719</v>
      </c>
      <c r="AB10" s="157">
        <v>37.47503502</v>
      </c>
      <c r="AC10" s="157">
        <v>193.32620065</v>
      </c>
      <c r="AD10" s="156">
        <f t="shared" si="5"/>
        <v>966.81762456000001</v>
      </c>
      <c r="AE10" s="157">
        <v>567.15</v>
      </c>
      <c r="AF10" s="157">
        <v>316.27999999999997</v>
      </c>
      <c r="AG10" s="157">
        <v>91.6</v>
      </c>
      <c r="AH10" s="157">
        <v>47.358903820000002</v>
      </c>
      <c r="AI10" s="156">
        <f t="shared" si="6"/>
        <v>1022.38890382</v>
      </c>
      <c r="AJ10" s="157">
        <v>231.21977458000001</v>
      </c>
      <c r="AK10" s="157">
        <v>0</v>
      </c>
      <c r="AL10" s="155">
        <v>0</v>
      </c>
      <c r="AM10" s="155">
        <v>0</v>
      </c>
      <c r="AN10" s="164">
        <f t="shared" si="7"/>
        <v>231.21977458000001</v>
      </c>
      <c r="AO10" s="155">
        <v>138.68542953999301</v>
      </c>
      <c r="AP10" s="155">
        <v>14.53962099</v>
      </c>
      <c r="AQ10" s="155">
        <v>364.97056223999999</v>
      </c>
      <c r="AR10" s="155">
        <v>45.909815080000001</v>
      </c>
      <c r="AS10" s="164">
        <f t="shared" si="8"/>
        <v>564.10542784999302</v>
      </c>
      <c r="AT10" s="11">
        <v>310.06</v>
      </c>
      <c r="AU10" s="171">
        <f>'[1]Capital Importation'!$L$198</f>
        <v>322.04234833999999</v>
      </c>
      <c r="AV10" s="171">
        <v>203.79524443</v>
      </c>
      <c r="AW10" s="171">
        <v>144.44261191000001</v>
      </c>
      <c r="AX10" s="164">
        <f t="shared" si="9"/>
        <v>980.34020467999994</v>
      </c>
      <c r="AY10" s="175">
        <v>301.08061357000003</v>
      </c>
      <c r="AZ10" s="175">
        <v>85.286977480000004</v>
      </c>
      <c r="BA10" s="175">
        <v>20.557913360000001</v>
      </c>
      <c r="BB10" s="175">
        <v>67.157373719999995</v>
      </c>
      <c r="BC10" s="164">
        <f t="shared" si="10"/>
        <v>474.08287813000004</v>
      </c>
      <c r="BD10" s="175">
        <v>420.81455806999998</v>
      </c>
      <c r="BE10" s="175">
        <v>177.79377446000001</v>
      </c>
      <c r="BF10" s="175">
        <v>69.874861139999993</v>
      </c>
      <c r="BG10" s="187">
        <v>330.505</v>
      </c>
      <c r="BH10" s="183">
        <f t="shared" si="13"/>
        <v>998.98819366999999</v>
      </c>
      <c r="BI10" s="175">
        <v>877.41048338999997</v>
      </c>
      <c r="BJ10" s="175">
        <v>469.71954289999996</v>
      </c>
      <c r="BK10" s="184">
        <f t="shared" si="11"/>
        <v>-46.46524610862047</v>
      </c>
      <c r="BL10" s="185">
        <f t="shared" si="12"/>
        <v>164.19347039942465</v>
      </c>
      <c r="BM10" s="5"/>
      <c r="BN10" s="5"/>
      <c r="BO10" s="172"/>
      <c r="BP10" s="172"/>
    </row>
    <row r="11" spans="1:250" ht="26.25">
      <c r="B11" s="139" t="s">
        <v>1</v>
      </c>
      <c r="C11" s="140" t="s">
        <v>25</v>
      </c>
      <c r="D11" s="140">
        <v>171.32</v>
      </c>
      <c r="E11" s="140">
        <v>248.83</v>
      </c>
      <c r="F11" s="140">
        <v>126.34</v>
      </c>
      <c r="G11" s="140">
        <v>310.04000000000002</v>
      </c>
      <c r="H11" s="140">
        <v>357.1</v>
      </c>
      <c r="I11" s="140">
        <v>231.54</v>
      </c>
      <c r="J11" s="145">
        <f t="shared" si="1"/>
        <v>1025.02</v>
      </c>
      <c r="K11" s="140">
        <v>16.14</v>
      </c>
      <c r="L11" s="140">
        <v>286.52999999999997</v>
      </c>
      <c r="M11" s="140">
        <v>108.82</v>
      </c>
      <c r="N11" s="140">
        <v>160.1</v>
      </c>
      <c r="O11" s="145">
        <f t="shared" si="2"/>
        <v>571.58999999999992</v>
      </c>
      <c r="P11" s="140">
        <v>67.849999999999994</v>
      </c>
      <c r="Q11" s="140">
        <v>57.5</v>
      </c>
      <c r="R11" s="140">
        <v>350.2</v>
      </c>
      <c r="S11" s="140">
        <v>82.37</v>
      </c>
      <c r="T11" s="145">
        <f t="shared" si="3"/>
        <v>557.91999999999996</v>
      </c>
      <c r="U11" s="140">
        <v>211.61</v>
      </c>
      <c r="V11" s="147">
        <v>98.584999999999994</v>
      </c>
      <c r="W11" s="148">
        <v>719.91364271999998</v>
      </c>
      <c r="X11" s="149">
        <v>2178.79</v>
      </c>
      <c r="Y11" s="145">
        <f t="shared" si="4"/>
        <v>3208.8986427199998</v>
      </c>
      <c r="Z11" s="155">
        <v>3527.6016283200001</v>
      </c>
      <c r="AA11" s="157">
        <v>2670.9317310299998</v>
      </c>
      <c r="AB11" s="157">
        <v>1291.1047172399999</v>
      </c>
      <c r="AC11" s="157">
        <v>983.08358900999997</v>
      </c>
      <c r="AD11" s="156">
        <f t="shared" si="5"/>
        <v>8472.7216656000001</v>
      </c>
      <c r="AE11" s="157">
        <v>5882.78</v>
      </c>
      <c r="AF11" s="157">
        <v>3534.77</v>
      </c>
      <c r="AG11" s="157">
        <v>2549.7600000000002</v>
      </c>
      <c r="AH11" s="157">
        <v>1482.57003029</v>
      </c>
      <c r="AI11" s="156">
        <f t="shared" si="6"/>
        <v>13449.88003029</v>
      </c>
      <c r="AJ11" s="157">
        <v>3438.53745527</v>
      </c>
      <c r="AK11" s="157">
        <v>332.07198783000001</v>
      </c>
      <c r="AL11" s="155">
        <v>363.14521504999999</v>
      </c>
      <c r="AM11" s="155">
        <v>17.104788939999999</v>
      </c>
      <c r="AN11" s="164">
        <f t="shared" si="7"/>
        <v>4150.8594470899998</v>
      </c>
      <c r="AO11" s="155">
        <v>808.57438349999404</v>
      </c>
      <c r="AP11" s="155">
        <v>451.66948408000002</v>
      </c>
      <c r="AQ11" s="155">
        <v>795.74300210000001</v>
      </c>
      <c r="AR11" s="155">
        <v>558.95959269000002</v>
      </c>
      <c r="AS11" s="164">
        <f t="shared" si="8"/>
        <v>2614.9464623699942</v>
      </c>
      <c r="AT11" s="11">
        <v>615.74</v>
      </c>
      <c r="AU11" s="171">
        <f>'[1]Capital Importation'!$L$199</f>
        <v>422.55810544000002</v>
      </c>
      <c r="AV11" s="171">
        <v>231.0778339</v>
      </c>
      <c r="AW11" s="171">
        <v>135.95983021999999</v>
      </c>
      <c r="AX11" s="164">
        <f t="shared" si="9"/>
        <v>1405.33576956</v>
      </c>
      <c r="AY11" s="175">
        <v>125.89518063</v>
      </c>
      <c r="AZ11" s="175">
        <v>13.039765190000001</v>
      </c>
      <c r="BA11" s="175">
        <v>58.185085729999997</v>
      </c>
      <c r="BB11" s="175">
        <v>231.77522425999999</v>
      </c>
      <c r="BC11" s="164">
        <f t="shared" si="10"/>
        <v>428.89525580999998</v>
      </c>
      <c r="BD11" s="175">
        <v>1605.4051871700001</v>
      </c>
      <c r="BE11" s="175">
        <v>1076.97762571</v>
      </c>
      <c r="BF11" s="175">
        <v>744.73891211</v>
      </c>
      <c r="BG11" s="189">
        <v>3524.3674982699999</v>
      </c>
      <c r="BH11" s="183">
        <f t="shared" si="13"/>
        <v>6951.4892232599996</v>
      </c>
      <c r="BI11" s="175">
        <v>4209.86364847</v>
      </c>
      <c r="BJ11" s="175">
        <v>3585.1375377099998</v>
      </c>
      <c r="BK11" s="184">
        <f t="shared" si="11"/>
        <v>-14.839580635516445</v>
      </c>
      <c r="BL11" s="185">
        <f t="shared" si="12"/>
        <v>232.88876687168778</v>
      </c>
      <c r="BM11" s="5"/>
      <c r="BN11" s="5"/>
      <c r="BO11" s="172"/>
      <c r="BP11" s="172"/>
    </row>
    <row r="12" spans="1:250" s="133" customFormat="1">
      <c r="A12" s="138"/>
      <c r="B12" s="252" t="s">
        <v>26</v>
      </c>
      <c r="C12" s="252"/>
      <c r="D12" s="137">
        <v>488</v>
      </c>
      <c r="E12" s="141">
        <v>1163.81</v>
      </c>
      <c r="F12" s="137">
        <v>544.66999999999996</v>
      </c>
      <c r="G12" s="137">
        <v>413.76</v>
      </c>
      <c r="H12" s="137">
        <v>870.33</v>
      </c>
      <c r="I12" s="141">
        <v>1727.78</v>
      </c>
      <c r="J12" s="145">
        <f t="shared" si="1"/>
        <v>3556.54</v>
      </c>
      <c r="K12" s="137">
        <v>416.34</v>
      </c>
      <c r="L12" s="137">
        <v>272.07</v>
      </c>
      <c r="M12" s="141">
        <v>1021.26</v>
      </c>
      <c r="N12" s="137">
        <v>481.3</v>
      </c>
      <c r="O12" s="145">
        <f t="shared" si="2"/>
        <v>2190.9700000000003</v>
      </c>
      <c r="P12" s="137">
        <v>265.48</v>
      </c>
      <c r="Q12" s="137">
        <v>520.57000000000005</v>
      </c>
      <c r="R12" s="137">
        <v>561.16</v>
      </c>
      <c r="S12" s="137">
        <v>920.03</v>
      </c>
      <c r="T12" s="145">
        <f t="shared" si="3"/>
        <v>2267.2399999999998</v>
      </c>
      <c r="U12" s="137">
        <v>383.28</v>
      </c>
      <c r="V12" s="146">
        <v>747.46630030999995</v>
      </c>
      <c r="W12" s="146">
        <f>SUM(W13:W16)</f>
        <v>1260.08432036</v>
      </c>
      <c r="X12" s="38">
        <f>SUM(X13:X16)</f>
        <v>1526.92</v>
      </c>
      <c r="Y12" s="145">
        <f t="shared" si="4"/>
        <v>3917.75062067</v>
      </c>
      <c r="Z12" s="155">
        <f>SUM(Z13:Z16)</f>
        <v>1491.92746511</v>
      </c>
      <c r="AA12" s="155">
        <f>SUM(AA13:AA16)</f>
        <v>1132.74790057</v>
      </c>
      <c r="AB12" s="155">
        <f>SUM(AB13:AB16)</f>
        <v>601.53180837000014</v>
      </c>
      <c r="AC12" s="155">
        <f>SUM(AC13:AC16)</f>
        <v>589.32400049</v>
      </c>
      <c r="AD12" s="156">
        <f t="shared" si="5"/>
        <v>3815.5311745400004</v>
      </c>
      <c r="AE12" s="146">
        <f>SUM(AE13:AE16)</f>
        <v>1154.95</v>
      </c>
      <c r="AF12" s="146">
        <f>SUM(AF13:AF16)</f>
        <v>1480.5</v>
      </c>
      <c r="AG12" s="146">
        <f>SUM(AG13:AG16)</f>
        <v>2393.25</v>
      </c>
      <c r="AH12" s="146">
        <f t="shared" ref="AH12" si="16">SUM(AH13:AH16)</f>
        <v>1661.55172672</v>
      </c>
      <c r="AI12" s="156">
        <f t="shared" si="6"/>
        <v>6690.2517267200001</v>
      </c>
      <c r="AJ12" s="155">
        <f>SUM(AJ13:AJ16)</f>
        <v>1330.6500131399998</v>
      </c>
      <c r="AK12" s="155">
        <f>SUM(AK13:AK16)</f>
        <v>761.03492016999996</v>
      </c>
      <c r="AL12" s="155">
        <f>SUM(AL13:AL16)</f>
        <v>639.44194941000001</v>
      </c>
      <c r="AM12" s="155">
        <f t="shared" ref="AM12:AR12" si="17">SUM(AM13:AM16)</f>
        <v>760.12559528999998</v>
      </c>
      <c r="AN12" s="164">
        <f t="shared" si="7"/>
        <v>3491.2524780100002</v>
      </c>
      <c r="AO12" s="155">
        <f t="shared" si="17"/>
        <v>776.98736807499995</v>
      </c>
      <c r="AP12" s="155">
        <f t="shared" si="17"/>
        <v>246.27358921999999</v>
      </c>
      <c r="AQ12" s="155">
        <f t="shared" si="17"/>
        <v>406.35269958999999</v>
      </c>
      <c r="AR12" s="155">
        <f t="shared" si="17"/>
        <v>1186.5281468999999</v>
      </c>
      <c r="AS12" s="164">
        <f t="shared" si="8"/>
        <v>2616.1418037849999</v>
      </c>
      <c r="AT12" s="146">
        <f>SUM(AT13:AT16)</f>
        <v>460.59</v>
      </c>
      <c r="AU12" s="146">
        <f>SUM(AU13:AU16)</f>
        <v>630.86654410000006</v>
      </c>
      <c r="AV12" s="171">
        <f>SUM(AV13:AV16)</f>
        <v>635.87363083000002</v>
      </c>
      <c r="AW12" s="171">
        <f>SUM(AW13:AW16)</f>
        <v>691.23349390999999</v>
      </c>
      <c r="AX12" s="164">
        <f t="shared" si="9"/>
        <v>2418.56366884</v>
      </c>
      <c r="AY12" s="175">
        <v>435.75739479999999</v>
      </c>
      <c r="AZ12" s="175">
        <v>837.33570844999997</v>
      </c>
      <c r="BA12" s="175">
        <v>507.77453227000001</v>
      </c>
      <c r="BB12" s="175">
        <v>594.74689771999999</v>
      </c>
      <c r="BC12" s="164">
        <f t="shared" si="10"/>
        <v>2375.6145332400001</v>
      </c>
      <c r="BD12" s="175">
        <v>1181.2479770100001</v>
      </c>
      <c r="BE12" s="175">
        <v>1169.9670794599999</v>
      </c>
      <c r="BF12" s="175">
        <v>249.53025371000001</v>
      </c>
      <c r="BG12" s="189">
        <f>SUM(BG14,BG16)</f>
        <v>668.10396227000001</v>
      </c>
      <c r="BH12" s="183">
        <f t="shared" si="13"/>
        <v>3268.8492724500002</v>
      </c>
      <c r="BI12" s="175">
        <v>311.17</v>
      </c>
      <c r="BJ12" s="175">
        <f>SUM(BJ13:BJ16)</f>
        <v>777.79700535999996</v>
      </c>
      <c r="BK12" s="184">
        <f t="shared" si="11"/>
        <v>149.9588666516695</v>
      </c>
      <c r="BL12" s="185">
        <f t="shared" si="12"/>
        <v>-33.519752904586568</v>
      </c>
      <c r="BM12" s="5"/>
      <c r="BN12" s="5"/>
      <c r="BO12" s="172"/>
      <c r="BP12" s="172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</row>
    <row r="13" spans="1:250">
      <c r="B13" s="139" t="s">
        <v>1</v>
      </c>
      <c r="C13" s="140" t="s">
        <v>27</v>
      </c>
      <c r="D13" s="202" t="s">
        <v>22</v>
      </c>
      <c r="E13" s="202" t="s">
        <v>22</v>
      </c>
      <c r="F13" s="140">
        <v>14.7</v>
      </c>
      <c r="G13" s="140">
        <v>1.37</v>
      </c>
      <c r="H13" s="140">
        <v>5.08</v>
      </c>
      <c r="I13" s="140">
        <v>0.88</v>
      </c>
      <c r="J13" s="145">
        <f t="shared" si="1"/>
        <v>22.029999999999998</v>
      </c>
      <c r="K13" s="202" t="s">
        <v>22</v>
      </c>
      <c r="L13" s="202" t="s">
        <v>22</v>
      </c>
      <c r="M13" s="202" t="s">
        <v>22</v>
      </c>
      <c r="N13" s="202" t="s">
        <v>22</v>
      </c>
      <c r="O13" s="145">
        <f t="shared" si="2"/>
        <v>0</v>
      </c>
      <c r="P13" s="202" t="s">
        <v>22</v>
      </c>
      <c r="Q13" s="202" t="s">
        <v>22</v>
      </c>
      <c r="R13" s="202" t="s">
        <v>22</v>
      </c>
      <c r="S13" s="140">
        <v>0.16</v>
      </c>
      <c r="T13" s="145">
        <f t="shared" si="3"/>
        <v>0.16</v>
      </c>
      <c r="U13" s="202" t="s">
        <v>22</v>
      </c>
      <c r="V13" s="147">
        <v>0</v>
      </c>
      <c r="W13" s="148">
        <v>0</v>
      </c>
      <c r="X13" s="149">
        <v>10</v>
      </c>
      <c r="Y13" s="145">
        <f t="shared" si="4"/>
        <v>10</v>
      </c>
      <c r="Z13" s="155">
        <v>0</v>
      </c>
      <c r="AA13" s="157">
        <v>0</v>
      </c>
      <c r="AB13" s="157">
        <v>6.2910000000000004</v>
      </c>
      <c r="AC13" s="157">
        <v>0.63270599999999999</v>
      </c>
      <c r="AD13" s="156">
        <f t="shared" si="5"/>
        <v>6.9237060000000001</v>
      </c>
      <c r="AE13" s="157">
        <v>0</v>
      </c>
      <c r="AF13" s="157">
        <v>0.11</v>
      </c>
      <c r="AG13" s="157">
        <v>0</v>
      </c>
      <c r="AH13" s="157">
        <v>0</v>
      </c>
      <c r="AI13" s="156">
        <f t="shared" si="6"/>
        <v>0.11</v>
      </c>
      <c r="AJ13" s="157">
        <v>4.6288500000000003E-2</v>
      </c>
      <c r="AK13" s="157">
        <v>0</v>
      </c>
      <c r="AL13" s="155">
        <v>0</v>
      </c>
      <c r="AM13" s="155">
        <v>0</v>
      </c>
      <c r="AN13" s="164">
        <f t="shared" si="7"/>
        <v>4.6288500000000003E-2</v>
      </c>
      <c r="AO13" s="155">
        <v>0</v>
      </c>
      <c r="AP13" s="155">
        <v>1.5</v>
      </c>
      <c r="AQ13" s="155">
        <v>0</v>
      </c>
      <c r="AR13" s="155">
        <v>0.54923480000000002</v>
      </c>
      <c r="AS13" s="164">
        <f t="shared" si="8"/>
        <v>2.0492347999999998</v>
      </c>
      <c r="AT13" s="155">
        <v>0</v>
      </c>
      <c r="AU13" s="155" t="s">
        <v>22</v>
      </c>
      <c r="AV13" s="155">
        <v>3.0127723099999999</v>
      </c>
      <c r="AW13" s="155">
        <v>0</v>
      </c>
      <c r="AX13" s="164">
        <f t="shared" si="9"/>
        <v>3.0127723099999999</v>
      </c>
      <c r="AY13" s="175">
        <v>0</v>
      </c>
      <c r="AZ13" s="175"/>
      <c r="BA13" s="175">
        <v>0</v>
      </c>
      <c r="BB13" s="175">
        <v>0</v>
      </c>
      <c r="BC13" s="164">
        <f t="shared" si="10"/>
        <v>0</v>
      </c>
      <c r="BD13" s="175" t="s">
        <v>22</v>
      </c>
      <c r="BE13" s="175">
        <v>0</v>
      </c>
      <c r="BF13" s="175" t="s">
        <v>22</v>
      </c>
      <c r="BG13" s="190"/>
      <c r="BH13" s="183">
        <f t="shared" si="13"/>
        <v>0</v>
      </c>
      <c r="BI13" s="175"/>
      <c r="BJ13" s="175">
        <v>0</v>
      </c>
      <c r="BK13" s="184"/>
      <c r="BL13" s="185"/>
      <c r="BM13" s="5"/>
      <c r="BN13" s="5"/>
      <c r="BO13" s="172"/>
      <c r="BP13" s="172"/>
    </row>
    <row r="14" spans="1:250">
      <c r="B14" s="139" t="s">
        <v>1</v>
      </c>
      <c r="C14" s="140" t="s">
        <v>28</v>
      </c>
      <c r="D14" s="140">
        <v>239.69</v>
      </c>
      <c r="E14" s="140">
        <v>920.52</v>
      </c>
      <c r="F14" s="140">
        <v>436.41</v>
      </c>
      <c r="G14" s="140">
        <v>236.99</v>
      </c>
      <c r="H14" s="140">
        <v>349.93</v>
      </c>
      <c r="I14" s="140">
        <v>391</v>
      </c>
      <c r="J14" s="145">
        <f t="shared" si="1"/>
        <v>1414.3300000000002</v>
      </c>
      <c r="K14" s="140">
        <v>384.83</v>
      </c>
      <c r="L14" s="140">
        <v>153.22999999999999</v>
      </c>
      <c r="M14" s="140">
        <v>696.38</v>
      </c>
      <c r="N14" s="140">
        <v>420.84</v>
      </c>
      <c r="O14" s="145">
        <f t="shared" si="2"/>
        <v>1655.28</v>
      </c>
      <c r="P14" s="140">
        <v>241.81</v>
      </c>
      <c r="Q14" s="140">
        <v>520.19000000000005</v>
      </c>
      <c r="R14" s="140">
        <v>561.1</v>
      </c>
      <c r="S14" s="140">
        <v>917.01</v>
      </c>
      <c r="T14" s="145">
        <f t="shared" si="3"/>
        <v>2240.1099999999997</v>
      </c>
      <c r="U14" s="140">
        <v>369.28</v>
      </c>
      <c r="V14" s="147">
        <v>747.46630030999995</v>
      </c>
      <c r="W14" s="148">
        <v>956.68665593000003</v>
      </c>
      <c r="X14" s="150">
        <v>1091.2</v>
      </c>
      <c r="Y14" s="145">
        <f t="shared" si="4"/>
        <v>3164.6329562399997</v>
      </c>
      <c r="Z14" s="155">
        <v>1268.44137419</v>
      </c>
      <c r="AA14" s="157">
        <v>1121.6638837200001</v>
      </c>
      <c r="AB14" s="157">
        <v>561.24184947000003</v>
      </c>
      <c r="AC14" s="157">
        <v>571.47988994000002</v>
      </c>
      <c r="AD14" s="156">
        <f t="shared" si="5"/>
        <v>3522.8269973200004</v>
      </c>
      <c r="AE14" s="157">
        <v>755.94</v>
      </c>
      <c r="AF14" s="157">
        <v>1067.02</v>
      </c>
      <c r="AG14" s="157">
        <v>1774.88</v>
      </c>
      <c r="AH14" s="155">
        <v>1480.9397791700001</v>
      </c>
      <c r="AI14" s="156">
        <f t="shared" si="6"/>
        <v>5078.7797791700004</v>
      </c>
      <c r="AJ14" s="155">
        <v>559.79229931999998</v>
      </c>
      <c r="AK14" s="155">
        <v>725.99992017</v>
      </c>
      <c r="AL14" s="155">
        <v>624.44838442000002</v>
      </c>
      <c r="AM14" s="155">
        <v>645.52559528999996</v>
      </c>
      <c r="AN14" s="164">
        <f t="shared" si="7"/>
        <v>2555.7661992000003</v>
      </c>
      <c r="AO14" s="155">
        <v>759.99744108499999</v>
      </c>
      <c r="AP14" s="155">
        <v>209.77358921999999</v>
      </c>
      <c r="AQ14" s="155">
        <v>334.35179958999998</v>
      </c>
      <c r="AR14" s="155">
        <v>1074.38405371</v>
      </c>
      <c r="AS14" s="164">
        <f t="shared" si="8"/>
        <v>2378.506883605</v>
      </c>
      <c r="AT14" s="11">
        <v>430.59</v>
      </c>
      <c r="AU14" s="171">
        <f>'[1]Capital Importation'!$L$201</f>
        <v>595.86654410000006</v>
      </c>
      <c r="AV14" s="171">
        <v>619.16085852000003</v>
      </c>
      <c r="AW14" s="171">
        <v>665.61218209000003</v>
      </c>
      <c r="AX14" s="164">
        <f t="shared" si="9"/>
        <v>2311.2295847100004</v>
      </c>
      <c r="AY14" s="175">
        <v>433.87194548000002</v>
      </c>
      <c r="AZ14" s="175">
        <v>771.52618158999996</v>
      </c>
      <c r="BA14" s="175">
        <v>507.70953227000001</v>
      </c>
      <c r="BB14" s="175">
        <v>594.74689771999999</v>
      </c>
      <c r="BC14" s="164">
        <f t="shared" si="10"/>
        <v>2307.8545570599999</v>
      </c>
      <c r="BD14" s="175">
        <v>1151.1779770099999</v>
      </c>
      <c r="BE14" s="175">
        <v>1153.95828508</v>
      </c>
      <c r="BF14" s="175">
        <v>235.42491523999999</v>
      </c>
      <c r="BG14" s="189">
        <v>666.30396227000006</v>
      </c>
      <c r="BH14" s="183">
        <f t="shared" si="13"/>
        <v>3206.8651395999996</v>
      </c>
      <c r="BI14" s="175">
        <v>311.17401586</v>
      </c>
      <c r="BJ14" s="175">
        <v>774.80565410999998</v>
      </c>
      <c r="BK14" s="184">
        <f t="shared" si="11"/>
        <v>148.99432941682124</v>
      </c>
      <c r="BL14" s="185">
        <f t="shared" si="12"/>
        <v>-32.856701656569385</v>
      </c>
      <c r="BM14" s="5"/>
      <c r="BN14" s="5"/>
      <c r="BO14" s="172"/>
      <c r="BP14" s="172"/>
    </row>
    <row r="15" spans="1:250" ht="26.25">
      <c r="B15" s="139" t="s">
        <v>1</v>
      </c>
      <c r="C15" s="140" t="s">
        <v>29</v>
      </c>
      <c r="D15" s="202" t="s">
        <v>22</v>
      </c>
      <c r="E15" s="140">
        <v>2.48</v>
      </c>
      <c r="F15" s="202" t="s">
        <v>22</v>
      </c>
      <c r="G15" s="202" t="s">
        <v>22</v>
      </c>
      <c r="H15" s="202" t="s">
        <v>22</v>
      </c>
      <c r="I15" s="202" t="s">
        <v>22</v>
      </c>
      <c r="J15" s="145">
        <f t="shared" si="1"/>
        <v>0</v>
      </c>
      <c r="K15" s="202" t="s">
        <v>22</v>
      </c>
      <c r="L15" s="140">
        <v>0.99</v>
      </c>
      <c r="M15" s="140">
        <v>7.11</v>
      </c>
      <c r="N15" s="202" t="s">
        <v>22</v>
      </c>
      <c r="O15" s="145">
        <f t="shared" si="2"/>
        <v>8.1</v>
      </c>
      <c r="P15" s="202" t="s">
        <v>22</v>
      </c>
      <c r="Q15" s="202" t="s">
        <v>22</v>
      </c>
      <c r="R15" s="202" t="s">
        <v>22</v>
      </c>
      <c r="S15" s="140">
        <v>0.03</v>
      </c>
      <c r="T15" s="145">
        <f t="shared" si="3"/>
        <v>0.03</v>
      </c>
      <c r="U15" s="140">
        <v>3</v>
      </c>
      <c r="V15" s="147">
        <v>0</v>
      </c>
      <c r="W15" s="148">
        <v>0.51794885999999996</v>
      </c>
      <c r="X15" s="29">
        <v>0</v>
      </c>
      <c r="Y15" s="145">
        <f t="shared" si="4"/>
        <v>3.5179488599999997</v>
      </c>
      <c r="Z15" s="155">
        <v>0</v>
      </c>
      <c r="AA15" s="157">
        <v>0</v>
      </c>
      <c r="AB15" s="157">
        <v>0</v>
      </c>
      <c r="AC15" s="157">
        <v>1.0335467300000001</v>
      </c>
      <c r="AD15" s="156">
        <f t="shared" si="5"/>
        <v>1.0335467300000001</v>
      </c>
      <c r="AE15" s="157">
        <v>0</v>
      </c>
      <c r="AF15" s="157">
        <v>0</v>
      </c>
      <c r="AG15" s="157">
        <v>0</v>
      </c>
      <c r="AH15" s="157">
        <v>2.9590801999999998</v>
      </c>
      <c r="AI15" s="156">
        <f t="shared" si="6"/>
        <v>2.9590801999999998</v>
      </c>
      <c r="AJ15" s="157">
        <v>0.82482599999999995</v>
      </c>
      <c r="AK15" s="157">
        <v>0</v>
      </c>
      <c r="AL15" s="155">
        <v>0</v>
      </c>
      <c r="AM15" s="155">
        <v>0</v>
      </c>
      <c r="AN15" s="164">
        <f t="shared" si="7"/>
        <v>0.82482599999999995</v>
      </c>
      <c r="AO15" s="155">
        <v>0</v>
      </c>
      <c r="AP15" s="155">
        <v>0</v>
      </c>
      <c r="AQ15" s="155">
        <v>8.9999999999999998E-4</v>
      </c>
      <c r="AR15" s="155">
        <v>6.5948583899999997</v>
      </c>
      <c r="AS15" s="164">
        <f t="shared" si="8"/>
        <v>6.5957583899999994</v>
      </c>
      <c r="AT15" s="155">
        <v>0</v>
      </c>
      <c r="AU15" s="155" t="s">
        <v>22</v>
      </c>
      <c r="AV15" s="155">
        <v>3.7</v>
      </c>
      <c r="AW15" s="155">
        <v>5.6213118199999998</v>
      </c>
      <c r="AX15" s="164">
        <f t="shared" si="9"/>
        <v>9.32131182</v>
      </c>
      <c r="AY15" s="175">
        <v>1.84050632</v>
      </c>
      <c r="AZ15" s="175">
        <v>0</v>
      </c>
      <c r="BA15" s="175">
        <v>6.5000000000000002E-2</v>
      </c>
      <c r="BB15" s="175">
        <v>0</v>
      </c>
      <c r="BC15" s="164">
        <f t="shared" si="10"/>
        <v>1.90550632</v>
      </c>
      <c r="BD15" s="175">
        <v>0</v>
      </c>
      <c r="BE15" s="175">
        <v>0</v>
      </c>
      <c r="BF15" s="175">
        <v>0.03</v>
      </c>
      <c r="BG15" s="175"/>
      <c r="BH15" s="183">
        <f t="shared" si="13"/>
        <v>0.03</v>
      </c>
      <c r="BI15" s="175"/>
      <c r="BJ15" s="175">
        <v>0</v>
      </c>
      <c r="BK15" s="238">
        <v>0</v>
      </c>
      <c r="BL15" s="238">
        <v>0</v>
      </c>
      <c r="BM15" s="5"/>
      <c r="BN15" s="5"/>
      <c r="BO15" s="172"/>
      <c r="BP15" s="172"/>
    </row>
    <row r="16" spans="1:250">
      <c r="B16" s="139" t="s">
        <v>1</v>
      </c>
      <c r="C16" s="140" t="s">
        <v>30</v>
      </c>
      <c r="D16" s="140">
        <v>248.3</v>
      </c>
      <c r="E16" s="140">
        <v>240.81</v>
      </c>
      <c r="F16" s="140">
        <v>93.56</v>
      </c>
      <c r="G16" s="140">
        <v>175.4</v>
      </c>
      <c r="H16" s="140">
        <v>515.30999999999995</v>
      </c>
      <c r="I16" s="142">
        <v>1335.91</v>
      </c>
      <c r="J16" s="145">
        <f t="shared" si="1"/>
        <v>2120.1800000000003</v>
      </c>
      <c r="K16" s="140">
        <v>31.51</v>
      </c>
      <c r="L16" s="140">
        <v>117.85</v>
      </c>
      <c r="M16" s="140">
        <v>317.77</v>
      </c>
      <c r="N16" s="140">
        <v>60.46</v>
      </c>
      <c r="O16" s="145">
        <f t="shared" si="2"/>
        <v>527.59</v>
      </c>
      <c r="P16" s="140">
        <v>23.66</v>
      </c>
      <c r="Q16" s="140">
        <v>0.38</v>
      </c>
      <c r="R16" s="140">
        <v>0.06</v>
      </c>
      <c r="S16" s="140">
        <v>2.83</v>
      </c>
      <c r="T16" s="145">
        <f t="shared" si="3"/>
        <v>26.93</v>
      </c>
      <c r="U16" s="140">
        <v>11</v>
      </c>
      <c r="V16" s="147">
        <v>0</v>
      </c>
      <c r="W16" s="148">
        <v>302.87971556999997</v>
      </c>
      <c r="X16" s="29">
        <v>425.72</v>
      </c>
      <c r="Y16" s="145">
        <f t="shared" si="4"/>
        <v>739.59971556999994</v>
      </c>
      <c r="Z16" s="155">
        <v>223.48609092000001</v>
      </c>
      <c r="AA16" s="157">
        <v>11.084016849999999</v>
      </c>
      <c r="AB16" s="157">
        <v>33.998958899999998</v>
      </c>
      <c r="AC16" s="157">
        <v>16.17785782</v>
      </c>
      <c r="AD16" s="156">
        <f t="shared" si="5"/>
        <v>284.74692449000003</v>
      </c>
      <c r="AE16" s="157">
        <v>399.01</v>
      </c>
      <c r="AF16" s="157">
        <v>413.37</v>
      </c>
      <c r="AG16" s="157">
        <v>618.37</v>
      </c>
      <c r="AH16" s="157">
        <v>177.65286735000001</v>
      </c>
      <c r="AI16" s="156">
        <f t="shared" si="6"/>
        <v>1608.40286735</v>
      </c>
      <c r="AJ16" s="157">
        <v>769.98659931999998</v>
      </c>
      <c r="AK16" s="157">
        <v>35.034999999999997</v>
      </c>
      <c r="AL16" s="155">
        <v>14.993564989999999</v>
      </c>
      <c r="AM16" s="155">
        <v>114.6</v>
      </c>
      <c r="AN16" s="164">
        <f t="shared" si="7"/>
        <v>934.61516430999995</v>
      </c>
      <c r="AO16" s="155">
        <v>16.989926990000001</v>
      </c>
      <c r="AP16" s="155">
        <v>35</v>
      </c>
      <c r="AQ16" s="155">
        <v>72</v>
      </c>
      <c r="AR16" s="155">
        <v>105</v>
      </c>
      <c r="AS16" s="164">
        <f t="shared" si="8"/>
        <v>228.98992699000001</v>
      </c>
      <c r="AT16" s="155">
        <v>30</v>
      </c>
      <c r="AU16" s="155">
        <f>'[1]Capital Importation'!$L$203</f>
        <v>35</v>
      </c>
      <c r="AV16" s="155">
        <v>10</v>
      </c>
      <c r="AW16" s="155">
        <v>20</v>
      </c>
      <c r="AX16" s="164">
        <f t="shared" si="9"/>
        <v>95</v>
      </c>
      <c r="AY16" s="175">
        <v>4.4942999999999997E-2</v>
      </c>
      <c r="AZ16" s="175">
        <v>65.809526860000005</v>
      </c>
      <c r="BA16" s="175">
        <v>0</v>
      </c>
      <c r="BB16" s="175">
        <v>0</v>
      </c>
      <c r="BC16" s="164">
        <f t="shared" si="10"/>
        <v>65.854469860000009</v>
      </c>
      <c r="BD16" s="175">
        <v>30.07</v>
      </c>
      <c r="BE16" s="175">
        <v>16.008794380000001</v>
      </c>
      <c r="BF16" s="175">
        <v>14.07533847</v>
      </c>
      <c r="BG16" s="175">
        <v>1.8</v>
      </c>
      <c r="BH16" s="183">
        <f t="shared" si="13"/>
        <v>61.954132850000001</v>
      </c>
      <c r="BI16" s="175"/>
      <c r="BJ16" s="175">
        <v>2.9913512500000001</v>
      </c>
      <c r="BK16" s="184"/>
      <c r="BL16" s="185">
        <f>(BJ16-BE16)/BE16*100</f>
        <v>-81.314325245271831</v>
      </c>
      <c r="BM16" s="5"/>
      <c r="BN16" s="194"/>
      <c r="BO16" s="172"/>
      <c r="BP16" s="172"/>
    </row>
    <row r="17" spans="1:250" s="133" customFormat="1">
      <c r="A17" s="138"/>
      <c r="B17" s="248" t="s">
        <v>31</v>
      </c>
      <c r="C17" s="248"/>
      <c r="D17" s="141">
        <v>4418.75</v>
      </c>
      <c r="E17" s="141">
        <v>4681.3900000000003</v>
      </c>
      <c r="F17" s="141">
        <v>3904.55</v>
      </c>
      <c r="G17" s="141">
        <v>5803.89</v>
      </c>
      <c r="H17" s="141">
        <v>6542.58</v>
      </c>
      <c r="I17" s="141">
        <v>4499.74</v>
      </c>
      <c r="J17" s="145">
        <f t="shared" si="1"/>
        <v>20750.760000000002</v>
      </c>
      <c r="K17" s="141">
        <v>2671.59</v>
      </c>
      <c r="L17" s="141">
        <v>2666.36</v>
      </c>
      <c r="M17" s="141">
        <v>2748.1</v>
      </c>
      <c r="N17" s="141">
        <v>1556.95</v>
      </c>
      <c r="O17" s="145">
        <f t="shared" si="2"/>
        <v>9643.0000000000018</v>
      </c>
      <c r="P17" s="137">
        <v>710.97</v>
      </c>
      <c r="Q17" s="141">
        <v>1042.17</v>
      </c>
      <c r="R17" s="141">
        <v>1822.12</v>
      </c>
      <c r="S17" s="141">
        <v>1548.88</v>
      </c>
      <c r="T17" s="145">
        <f t="shared" si="3"/>
        <v>5124.1400000000003</v>
      </c>
      <c r="U17" s="141">
        <f>U12+U8+U5</f>
        <v>908.27</v>
      </c>
      <c r="V17" s="141">
        <f>V12+V8+V5</f>
        <v>1792.3447423799998</v>
      </c>
      <c r="W17" s="141">
        <f>W12+W8+W5</f>
        <v>4145.0953396499999</v>
      </c>
      <c r="X17" s="141">
        <v>5382.86</v>
      </c>
      <c r="Y17" s="145">
        <f t="shared" si="4"/>
        <v>12228.570082030001</v>
      </c>
      <c r="Z17" s="158">
        <f>Z12+Z8+Z5</f>
        <v>6303.6321352099994</v>
      </c>
      <c r="AA17" s="158">
        <f>AA12+AA8+AA5</f>
        <v>5513.5516015100002</v>
      </c>
      <c r="AB17" s="158">
        <f>AB12+AB8+AB5</f>
        <v>2855.20563528</v>
      </c>
      <c r="AC17" s="158">
        <f>AC12+AC8+AC5</f>
        <v>2140.0799561999997</v>
      </c>
      <c r="AD17" s="156">
        <f t="shared" si="5"/>
        <v>16812.469328199997</v>
      </c>
      <c r="AE17" s="155">
        <f>SUM(AE5,AE8,AE12)</f>
        <v>8508.48</v>
      </c>
      <c r="AF17" s="155">
        <f t="shared" ref="AF17:AH17" si="18">SUM(AF5,AF8,AF12)</f>
        <v>6052.31</v>
      </c>
      <c r="AG17" s="155">
        <f t="shared" si="18"/>
        <v>5626.88</v>
      </c>
      <c r="AH17" s="155">
        <f t="shared" si="18"/>
        <v>3802.3827975700005</v>
      </c>
      <c r="AI17" s="156">
        <f t="shared" si="6"/>
        <v>23990.052797570002</v>
      </c>
      <c r="AJ17" s="155">
        <f>SUM(AJ5,AJ8,AJ12)</f>
        <v>5854.3788753199997</v>
      </c>
      <c r="AK17" s="155">
        <f>SUM(AK5,AK8,AK12)</f>
        <v>1294.9448597199998</v>
      </c>
      <c r="AL17" s="155">
        <f>SUM(AL5,AL8,AL12)</f>
        <v>1461.48681734</v>
      </c>
      <c r="AM17" s="155">
        <f t="shared" ref="AM17:AR17" si="19">SUM(AM5,AM8,AM12)</f>
        <v>1045.31890441</v>
      </c>
      <c r="AN17" s="164">
        <f t="shared" si="7"/>
        <v>9656.1294567900004</v>
      </c>
      <c r="AO17" s="155">
        <f t="shared" si="19"/>
        <v>1905.8880302068039</v>
      </c>
      <c r="AP17" s="155">
        <f t="shared" si="19"/>
        <v>875.61706910999999</v>
      </c>
      <c r="AQ17" s="155">
        <f t="shared" si="19"/>
        <v>1731.37405397</v>
      </c>
      <c r="AR17" s="155">
        <f t="shared" si="19"/>
        <v>2187.6313867899999</v>
      </c>
      <c r="AS17" s="164">
        <f t="shared" si="8"/>
        <v>6700.5105400768034</v>
      </c>
      <c r="AT17" s="155">
        <f>SUM(AT5,AT8,AT12)</f>
        <v>1573.1399999999999</v>
      </c>
      <c r="AU17" s="155">
        <f>SUM(AU5,AU8,AU12)</f>
        <v>1535.3470317400001</v>
      </c>
      <c r="AV17" s="155">
        <f>SUM(AV5,AV8,AV12)</f>
        <v>1159.66921273</v>
      </c>
      <c r="AW17" s="155">
        <f>SUM(AW5,AW8,AW12)</f>
        <v>1060.72552154</v>
      </c>
      <c r="AX17" s="164">
        <f t="shared" si="9"/>
        <v>5328.8817660100003</v>
      </c>
      <c r="AY17" s="175">
        <v>1132.6453815</v>
      </c>
      <c r="AZ17" s="175">
        <v>1030.21007216</v>
      </c>
      <c r="BA17" s="175">
        <v>654.65431867999996</v>
      </c>
      <c r="BB17" s="175">
        <v>1088.48441736</v>
      </c>
      <c r="BC17" s="164">
        <f t="shared" si="10"/>
        <v>3905.9941896999999</v>
      </c>
      <c r="BD17" s="175">
        <v>3376.01234071</v>
      </c>
      <c r="BE17" s="175">
        <v>2604.4956455400002</v>
      </c>
      <c r="BF17" s="175">
        <v>1252.6590516900001</v>
      </c>
      <c r="BG17" s="172">
        <v>5089.1578892400003</v>
      </c>
      <c r="BH17" s="183">
        <f>SUM(BD17:BG17)</f>
        <v>12322.324927180001</v>
      </c>
      <c r="BI17" s="175">
        <v>5642.0733326999998</v>
      </c>
      <c r="BJ17" s="175">
        <f>SUM(BJ5+BJ8+BJ12)</f>
        <v>5120.5018937000004</v>
      </c>
      <c r="BK17" s="184">
        <f>(BJ17-BI17)/BI17*100</f>
        <v>-9.2443222241920537</v>
      </c>
      <c r="BL17" s="185">
        <f>(BJ17-BE17)/BE17*100</f>
        <v>96.602436347646375</v>
      </c>
      <c r="BM17" s="5"/>
      <c r="BN17" s="196"/>
      <c r="BO17" s="172"/>
      <c r="BP17" s="172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</row>
    <row r="18" spans="1:250">
      <c r="AS18" s="172"/>
      <c r="AX18" s="172"/>
      <c r="AY18" s="176"/>
      <c r="AZ18" s="176"/>
      <c r="BA18" s="176"/>
      <c r="BB18" s="176"/>
      <c r="BC18" s="176"/>
      <c r="BD18" s="176"/>
      <c r="BE18" s="176"/>
      <c r="BF18" s="176"/>
      <c r="BG18" s="165"/>
      <c r="BH18" s="165"/>
      <c r="BI18" s="165"/>
      <c r="BJ18" s="165"/>
      <c r="BK18" s="191"/>
      <c r="BL18" s="191"/>
      <c r="BM18" s="192"/>
      <c r="BN18" s="198"/>
      <c r="BO18" s="199"/>
    </row>
    <row r="19" spans="1:250">
      <c r="C19" s="28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93"/>
      <c r="BI19" s="165"/>
      <c r="BJ19" s="165"/>
      <c r="BK19" s="165"/>
      <c r="BL19" s="165"/>
      <c r="BM19" s="192"/>
      <c r="BN19" s="194"/>
      <c r="BO19" s="199"/>
    </row>
    <row r="20" spans="1:250"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94"/>
      <c r="BH20" s="193"/>
      <c r="BI20" s="165"/>
      <c r="BJ20" s="165"/>
      <c r="BK20" s="165"/>
      <c r="BL20" s="165"/>
      <c r="BM20" s="195"/>
      <c r="BN20" s="194"/>
      <c r="BO20" s="199"/>
    </row>
    <row r="21" spans="1:250">
      <c r="AP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96"/>
      <c r="BH21" s="197"/>
      <c r="BI21" s="165"/>
      <c r="BJ21" s="165"/>
      <c r="BK21" s="165"/>
      <c r="BL21" s="165"/>
      <c r="BM21" s="195"/>
      <c r="BN21" s="194"/>
      <c r="BO21" s="199"/>
    </row>
    <row r="22" spans="1:250">
      <c r="AP22" s="173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98"/>
      <c r="BH22" s="165"/>
      <c r="BI22" s="165"/>
      <c r="BJ22" s="165"/>
      <c r="BK22" s="165"/>
      <c r="BL22" s="165"/>
      <c r="BM22" s="195"/>
      <c r="BN22" s="198"/>
      <c r="BO22" s="199"/>
    </row>
    <row r="23" spans="1:250"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94"/>
      <c r="BH23" s="199"/>
      <c r="BI23" s="199"/>
      <c r="BJ23" s="199"/>
      <c r="BK23" s="199"/>
      <c r="BL23" s="199"/>
      <c r="BM23" s="165"/>
      <c r="BN23" s="198"/>
      <c r="BO23" s="199"/>
    </row>
    <row r="24" spans="1:250">
      <c r="BG24" s="194"/>
      <c r="BH24" s="191"/>
      <c r="BI24" s="191"/>
      <c r="BJ24" s="191"/>
      <c r="BK24" s="191"/>
      <c r="BL24" s="191"/>
      <c r="BM24" s="195"/>
      <c r="BN24" s="194"/>
      <c r="BO24" s="199"/>
    </row>
    <row r="25" spans="1:250">
      <c r="BG25" s="194"/>
      <c r="BH25" s="191"/>
      <c r="BI25" s="191"/>
      <c r="BJ25" s="191"/>
      <c r="BK25" s="191"/>
      <c r="BL25" s="191"/>
      <c r="BM25" s="195"/>
      <c r="BN25" s="201"/>
      <c r="BO25" s="199"/>
    </row>
    <row r="26" spans="1:250">
      <c r="BG26" s="198"/>
      <c r="BH26" s="191"/>
      <c r="BI26" s="191"/>
      <c r="BJ26" s="191"/>
      <c r="BK26" s="191"/>
      <c r="BL26" s="191"/>
      <c r="BM26" s="195"/>
      <c r="BN26" s="195"/>
      <c r="BO26" s="195"/>
    </row>
    <row r="27" spans="1:250">
      <c r="BG27" s="198"/>
      <c r="BH27" s="191"/>
      <c r="BI27" s="191"/>
      <c r="BJ27" s="191"/>
      <c r="BK27" s="191"/>
      <c r="BL27" s="191"/>
      <c r="BM27" s="195"/>
      <c r="BN27" s="195"/>
      <c r="BO27" s="195"/>
    </row>
    <row r="28" spans="1:250">
      <c r="BG28" s="194"/>
      <c r="BH28" s="191"/>
      <c r="BI28" s="191"/>
      <c r="BJ28" s="191"/>
      <c r="BK28" s="191"/>
      <c r="BL28" s="191"/>
      <c r="BM28" s="195"/>
      <c r="BN28" s="195"/>
      <c r="BO28" s="195"/>
    </row>
    <row r="29" spans="1:250">
      <c r="BG29" s="200"/>
      <c r="BH29" s="191"/>
      <c r="BI29" s="191"/>
      <c r="BJ29" s="191"/>
      <c r="BK29" s="191"/>
      <c r="BL29" s="191"/>
      <c r="BM29" s="195"/>
      <c r="BN29" s="195"/>
      <c r="BO29" s="195"/>
    </row>
    <row r="30" spans="1:250">
      <c r="BG30" s="200"/>
      <c r="BH30" s="191"/>
      <c r="BI30" s="191"/>
      <c r="BJ30" s="191"/>
      <c r="BK30" s="191"/>
      <c r="BL30" s="191"/>
      <c r="BM30" s="195"/>
      <c r="BN30" s="195"/>
      <c r="BO30" s="195"/>
    </row>
    <row r="31" spans="1:250">
      <c r="BG31" s="199"/>
      <c r="BH31" s="191"/>
      <c r="BI31" s="191"/>
      <c r="BJ31" s="191"/>
      <c r="BK31" s="191"/>
      <c r="BL31" s="191"/>
      <c r="BM31" s="195"/>
      <c r="BN31" s="195"/>
      <c r="BO31" s="195"/>
    </row>
    <row r="32" spans="1:250">
      <c r="BG32" s="191"/>
      <c r="BH32" s="191"/>
      <c r="BI32" s="191"/>
      <c r="BJ32" s="191"/>
      <c r="BK32" s="191"/>
      <c r="BL32" s="191"/>
      <c r="BM32" s="195"/>
      <c r="BN32" s="195"/>
      <c r="BO32" s="195"/>
    </row>
  </sheetData>
  <mergeCells count="16">
    <mergeCell ref="B2:I2"/>
    <mergeCell ref="F3:I3"/>
    <mergeCell ref="K3:N3"/>
    <mergeCell ref="P3:S3"/>
    <mergeCell ref="U3:X3"/>
    <mergeCell ref="B17:C17"/>
    <mergeCell ref="AY3:AZ3"/>
    <mergeCell ref="BD3:BG3"/>
    <mergeCell ref="B5:C5"/>
    <mergeCell ref="B8:C8"/>
    <mergeCell ref="B12:C12"/>
    <mergeCell ref="Z3:AC3"/>
    <mergeCell ref="AE3:AH3"/>
    <mergeCell ref="AJ3:AM3"/>
    <mergeCell ref="AO3:AR3"/>
    <mergeCell ref="AT3:AW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77"/>
  <sheetViews>
    <sheetView tabSelected="1" zoomScale="80" zoomScaleNormal="80" workbookViewId="0">
      <pane xSplit="1" ySplit="5" topLeftCell="AZ30" activePane="bottomRight" state="frozen"/>
      <selection pane="topRight"/>
      <selection pane="bottomLeft"/>
      <selection pane="bottomRight" activeCell="AZ47" sqref="AZ47"/>
    </sheetView>
  </sheetViews>
  <sheetFormatPr defaultColWidth="9.140625" defaultRowHeight="12.75"/>
  <cols>
    <col min="1" max="1" width="34.42578125" style="70" customWidth="1"/>
    <col min="2" max="2" width="15.42578125" style="70" customWidth="1"/>
    <col min="3" max="3" width="16.42578125" style="70" customWidth="1"/>
    <col min="4" max="4" width="17.42578125" style="70" customWidth="1"/>
    <col min="5" max="5" width="16.42578125" style="70" customWidth="1"/>
    <col min="6" max="6" width="18.85546875" style="70" customWidth="1"/>
    <col min="7" max="7" width="15.42578125" style="70" customWidth="1"/>
    <col min="8" max="8" width="13.5703125" style="42" customWidth="1"/>
    <col min="9" max="9" width="16.42578125" style="70" customWidth="1"/>
    <col min="10" max="11" width="15.42578125" style="70" customWidth="1"/>
    <col min="12" max="12" width="15.7109375" style="70" customWidth="1"/>
    <col min="13" max="13" width="9.42578125" style="42" customWidth="1"/>
    <col min="14" max="14" width="16.140625" style="70" customWidth="1"/>
    <col min="15" max="16" width="15.42578125" style="70" customWidth="1"/>
    <col min="17" max="19" width="9.140625" style="70" customWidth="1"/>
    <col min="20" max="20" width="9.5703125" style="70" customWidth="1"/>
    <col min="21" max="21" width="13.5703125" style="70" customWidth="1"/>
    <col min="22" max="22" width="12.5703125" style="70" customWidth="1"/>
    <col min="23" max="23" width="11.5703125" style="70" customWidth="1"/>
    <col min="24" max="24" width="13.42578125" style="70" customWidth="1"/>
    <col min="25" max="25" width="11.85546875" style="70" customWidth="1"/>
    <col min="26" max="26" width="10.42578125" style="70" customWidth="1"/>
    <col min="27" max="27" width="9.140625" style="42" customWidth="1"/>
    <col min="28" max="28" width="9.140625" style="70" customWidth="1"/>
    <col min="29" max="29" width="9.140625" style="42" customWidth="1"/>
    <col min="30" max="30" width="10.28515625" style="42" customWidth="1"/>
    <col min="31" max="34" width="9.5703125" style="42" customWidth="1"/>
    <col min="35" max="35" width="10.28515625" style="42" customWidth="1"/>
    <col min="36" max="37" width="9.5703125" style="41" customWidth="1"/>
    <col min="38" max="41" width="10.28515625" style="41" customWidth="1"/>
    <col min="42" max="42" width="9.5703125" style="41" customWidth="1"/>
    <col min="43" max="45" width="10.28515625" style="41" customWidth="1"/>
    <col min="46" max="46" width="11" style="41" customWidth="1"/>
    <col min="47" max="47" width="11.42578125" style="41" customWidth="1"/>
    <col min="48" max="48" width="12.5703125" style="41" customWidth="1"/>
    <col min="49" max="62" width="11.85546875" style="41" customWidth="1"/>
    <col min="63" max="63" width="16.5703125" style="70" customWidth="1"/>
    <col min="64" max="16384" width="9.140625" style="70"/>
  </cols>
  <sheetData>
    <row r="1" spans="1:63">
      <c r="H1" s="67"/>
      <c r="M1" s="67"/>
      <c r="T1" s="92"/>
      <c r="Y1" s="92"/>
      <c r="AB1" s="42"/>
      <c r="AD1" s="67"/>
      <c r="AI1" s="67"/>
      <c r="AJ1" s="116"/>
      <c r="AK1" s="117"/>
      <c r="AL1" s="117"/>
      <c r="AM1" s="117"/>
      <c r="AN1" s="117"/>
      <c r="AO1" s="117"/>
      <c r="AP1" s="117"/>
      <c r="AQ1" s="117"/>
      <c r="AR1" s="117"/>
      <c r="AS1" s="117"/>
    </row>
    <row r="2" spans="1:63">
      <c r="H2" s="67"/>
      <c r="M2" s="67"/>
      <c r="T2" s="92"/>
      <c r="U2" s="93"/>
      <c r="V2" s="93"/>
      <c r="W2" s="94"/>
      <c r="X2" s="94"/>
      <c r="Y2" s="92"/>
      <c r="AB2" s="42"/>
      <c r="AD2" s="67"/>
      <c r="AI2" s="67"/>
      <c r="AJ2" s="118"/>
      <c r="AK2" s="117"/>
      <c r="AL2" s="117"/>
      <c r="AM2" s="117"/>
      <c r="AN2" s="117"/>
      <c r="AO2" s="117"/>
      <c r="AP2" s="117"/>
      <c r="AQ2" s="117"/>
      <c r="AR2" s="117"/>
      <c r="AS2" s="117"/>
    </row>
    <row r="3" spans="1:63">
      <c r="A3" s="268" t="s">
        <v>32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 t="s">
        <v>1</v>
      </c>
      <c r="R3" s="268"/>
      <c r="S3" s="268" t="s">
        <v>1</v>
      </c>
      <c r="T3" s="268"/>
      <c r="U3" s="268"/>
      <c r="V3" s="71"/>
      <c r="W3" s="95"/>
      <c r="X3" s="95"/>
      <c r="Y3" s="95"/>
      <c r="Z3" s="95"/>
      <c r="AA3" s="106"/>
      <c r="AB3" s="106"/>
      <c r="AC3" s="106"/>
      <c r="AD3" s="98"/>
      <c r="AE3" s="106"/>
      <c r="AF3" s="106"/>
      <c r="AG3" s="106"/>
      <c r="AH3" s="106"/>
      <c r="AI3" s="98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</row>
    <row r="4" spans="1:63" s="239" customFormat="1">
      <c r="A4" s="222" t="s">
        <v>1</v>
      </c>
      <c r="B4" s="222">
        <v>2013</v>
      </c>
      <c r="C4" s="222" t="s">
        <v>1</v>
      </c>
      <c r="D4" s="261">
        <v>2014</v>
      </c>
      <c r="E4" s="262"/>
      <c r="F4" s="262"/>
      <c r="G4" s="263"/>
      <c r="H4" s="222"/>
      <c r="I4" s="222">
        <v>2015</v>
      </c>
      <c r="J4" s="222" t="s">
        <v>1</v>
      </c>
      <c r="K4" s="222" t="s">
        <v>1</v>
      </c>
      <c r="L4" s="222" t="s">
        <v>1</v>
      </c>
      <c r="M4" s="222"/>
      <c r="N4" s="222">
        <v>2016</v>
      </c>
      <c r="O4" s="222" t="s">
        <v>1</v>
      </c>
      <c r="P4" s="269" t="s">
        <v>1</v>
      </c>
      <c r="Q4" s="269"/>
      <c r="R4" s="269" t="s">
        <v>1</v>
      </c>
      <c r="S4" s="269"/>
      <c r="T4" s="222"/>
      <c r="U4" s="96">
        <v>2017</v>
      </c>
      <c r="V4" s="97" t="s">
        <v>1</v>
      </c>
      <c r="W4" s="98"/>
      <c r="X4" s="98"/>
      <c r="Y4" s="222"/>
      <c r="Z4" s="98">
        <v>2018</v>
      </c>
      <c r="AA4" s="98"/>
      <c r="AB4" s="107"/>
      <c r="AC4" s="98"/>
      <c r="AD4" s="98"/>
      <c r="AE4" s="261">
        <v>2019</v>
      </c>
      <c r="AF4" s="262"/>
      <c r="AG4" s="262"/>
      <c r="AH4" s="263"/>
      <c r="AI4" s="98"/>
      <c r="AJ4" s="261">
        <v>2020</v>
      </c>
      <c r="AK4" s="262"/>
      <c r="AL4" s="262"/>
      <c r="AM4" s="263"/>
      <c r="AN4" s="221"/>
      <c r="AO4" s="264">
        <v>2021</v>
      </c>
      <c r="AP4" s="265"/>
      <c r="AQ4" s="265"/>
      <c r="AR4" s="266"/>
      <c r="AS4" s="224"/>
      <c r="AT4" s="261">
        <v>2022</v>
      </c>
      <c r="AU4" s="262"/>
      <c r="AV4" s="262"/>
      <c r="AW4" s="263"/>
      <c r="AX4" s="224"/>
      <c r="AY4" s="224">
        <v>2023</v>
      </c>
      <c r="AZ4" s="224">
        <v>2023</v>
      </c>
      <c r="BA4" s="224">
        <v>2023</v>
      </c>
      <c r="BB4" s="224">
        <v>2023</v>
      </c>
      <c r="BC4" s="224"/>
      <c r="BD4" s="224">
        <v>2024</v>
      </c>
      <c r="BE4" s="224">
        <v>2024</v>
      </c>
      <c r="BF4" s="224">
        <v>2024</v>
      </c>
      <c r="BG4" s="224">
        <v>2024</v>
      </c>
      <c r="BH4" s="223">
        <v>2024</v>
      </c>
      <c r="BI4" s="96">
        <v>2025</v>
      </c>
      <c r="BJ4" s="96">
        <v>2025</v>
      </c>
      <c r="BK4" s="260" t="s">
        <v>275</v>
      </c>
    </row>
    <row r="5" spans="1:63">
      <c r="A5" s="240" t="s">
        <v>1</v>
      </c>
      <c r="B5" s="241" t="s">
        <v>4</v>
      </c>
      <c r="C5" s="241" t="s">
        <v>5</v>
      </c>
      <c r="D5" s="240" t="s">
        <v>6</v>
      </c>
      <c r="E5" s="240" t="s">
        <v>7</v>
      </c>
      <c r="F5" s="240" t="s">
        <v>4</v>
      </c>
      <c r="G5" s="240" t="s">
        <v>5</v>
      </c>
      <c r="H5" s="222" t="s">
        <v>8</v>
      </c>
      <c r="I5" s="240" t="s">
        <v>6</v>
      </c>
      <c r="J5" s="240" t="s">
        <v>7</v>
      </c>
      <c r="K5" s="240" t="s">
        <v>4</v>
      </c>
      <c r="L5" s="240" t="s">
        <v>5</v>
      </c>
      <c r="M5" s="222" t="s">
        <v>9</v>
      </c>
      <c r="N5" s="241" t="s">
        <v>6</v>
      </c>
      <c r="O5" s="241" t="s">
        <v>7</v>
      </c>
      <c r="P5" s="267" t="s">
        <v>4</v>
      </c>
      <c r="Q5" s="267"/>
      <c r="R5" s="267" t="s">
        <v>5</v>
      </c>
      <c r="S5" s="267"/>
      <c r="T5" s="96" t="s">
        <v>10</v>
      </c>
      <c r="U5" s="241" t="s">
        <v>6</v>
      </c>
      <c r="V5" s="241" t="s">
        <v>7</v>
      </c>
      <c r="W5" s="241" t="s">
        <v>4</v>
      </c>
      <c r="X5" s="241" t="s">
        <v>5</v>
      </c>
      <c r="Y5" s="96" t="s">
        <v>11</v>
      </c>
      <c r="Z5" s="242" t="s">
        <v>33</v>
      </c>
      <c r="AA5" s="243" t="s">
        <v>7</v>
      </c>
      <c r="AB5" s="242" t="s">
        <v>4</v>
      </c>
      <c r="AC5" s="243" t="s">
        <v>5</v>
      </c>
      <c r="AD5" s="96" t="s">
        <v>12</v>
      </c>
      <c r="AE5" s="96" t="s">
        <v>33</v>
      </c>
      <c r="AF5" s="96" t="s">
        <v>34</v>
      </c>
      <c r="AG5" s="96" t="s">
        <v>35</v>
      </c>
      <c r="AH5" s="96" t="s">
        <v>36</v>
      </c>
      <c r="AI5" s="96" t="s">
        <v>13</v>
      </c>
      <c r="AJ5" s="244" t="s">
        <v>33</v>
      </c>
      <c r="AK5" s="244" t="s">
        <v>34</v>
      </c>
      <c r="AL5" s="244" t="s">
        <v>4</v>
      </c>
      <c r="AM5" s="244" t="s">
        <v>5</v>
      </c>
      <c r="AN5" s="96">
        <v>2020</v>
      </c>
      <c r="AO5" s="244" t="s">
        <v>6</v>
      </c>
      <c r="AP5" s="244" t="s">
        <v>7</v>
      </c>
      <c r="AQ5" s="244" t="s">
        <v>4</v>
      </c>
      <c r="AR5" s="245" t="s">
        <v>5</v>
      </c>
      <c r="AS5" s="96">
        <v>2021</v>
      </c>
      <c r="AT5" s="224" t="s">
        <v>6</v>
      </c>
      <c r="AU5" s="224" t="s">
        <v>7</v>
      </c>
      <c r="AV5" s="224" t="s">
        <v>4</v>
      </c>
      <c r="AW5" s="224" t="s">
        <v>5</v>
      </c>
      <c r="AX5" s="128">
        <v>2022</v>
      </c>
      <c r="AY5" s="128" t="s">
        <v>6</v>
      </c>
      <c r="AZ5" s="128" t="s">
        <v>7</v>
      </c>
      <c r="BA5" s="128" t="s">
        <v>4</v>
      </c>
      <c r="BB5" s="128" t="s">
        <v>5</v>
      </c>
      <c r="BC5" s="128">
        <v>2023</v>
      </c>
      <c r="BD5" s="128" t="s">
        <v>6</v>
      </c>
      <c r="BE5" s="128" t="s">
        <v>7</v>
      </c>
      <c r="BF5" s="128" t="s">
        <v>4</v>
      </c>
      <c r="BG5" s="128" t="s">
        <v>5</v>
      </c>
      <c r="BH5" s="225"/>
      <c r="BI5" s="96" t="s">
        <v>6</v>
      </c>
      <c r="BJ5" s="96" t="s">
        <v>7</v>
      </c>
      <c r="BK5" s="260"/>
    </row>
    <row r="6" spans="1:63" s="68" customFormat="1">
      <c r="A6" s="73" t="s">
        <v>37</v>
      </c>
      <c r="B6" s="74"/>
      <c r="C6" s="74"/>
      <c r="D6" s="73"/>
      <c r="E6" s="73"/>
      <c r="F6" s="73"/>
      <c r="G6" s="73"/>
      <c r="H6" s="75"/>
      <c r="I6" s="73"/>
      <c r="J6" s="73"/>
      <c r="K6" s="73"/>
      <c r="L6" s="73"/>
      <c r="M6" s="75"/>
      <c r="N6" s="74"/>
      <c r="O6" s="74"/>
      <c r="P6" s="74"/>
      <c r="Q6" s="74"/>
      <c r="R6" s="74"/>
      <c r="S6" s="74"/>
      <c r="T6" s="99"/>
      <c r="U6" s="74"/>
      <c r="V6" s="74"/>
      <c r="W6" s="74"/>
      <c r="X6" s="74"/>
      <c r="Y6" s="99"/>
      <c r="Z6" s="103"/>
      <c r="AA6" s="108"/>
      <c r="AB6" s="103"/>
      <c r="AC6" s="108"/>
      <c r="AD6" s="99"/>
      <c r="AE6" s="109"/>
      <c r="AF6" s="109"/>
      <c r="AG6" s="109"/>
      <c r="AH6" s="109"/>
      <c r="AI6" s="99"/>
      <c r="AJ6" s="119"/>
      <c r="AK6" s="119"/>
      <c r="AL6" s="119"/>
      <c r="AM6" s="119"/>
      <c r="AN6" s="99"/>
      <c r="AO6" s="119"/>
      <c r="AP6" s="119"/>
      <c r="AQ6" s="119"/>
      <c r="AR6" s="126"/>
      <c r="AS6" s="99"/>
      <c r="AT6" s="246"/>
      <c r="AU6" s="246"/>
      <c r="AV6" s="246"/>
      <c r="AW6" s="246"/>
      <c r="AX6" s="129"/>
      <c r="AY6" s="130"/>
      <c r="AZ6" s="130"/>
      <c r="BA6" s="130"/>
      <c r="BB6" s="130"/>
      <c r="BC6" s="129"/>
      <c r="BD6" s="130"/>
      <c r="BE6" s="130"/>
      <c r="BF6" s="130"/>
      <c r="BG6" s="130"/>
      <c r="BH6" s="226"/>
      <c r="BI6" s="228">
        <v>0.14853</v>
      </c>
      <c r="BJ6" s="228"/>
      <c r="BK6" s="237">
        <f>BJ6/$BJ$40*100</f>
        <v>0</v>
      </c>
    </row>
    <row r="7" spans="1:63">
      <c r="A7" s="76" t="s">
        <v>38</v>
      </c>
      <c r="B7" s="77">
        <v>3476.7</v>
      </c>
      <c r="C7" s="77">
        <v>3046.67</v>
      </c>
      <c r="D7" s="78">
        <v>2773.36</v>
      </c>
      <c r="E7" s="78">
        <v>4575.25</v>
      </c>
      <c r="F7" s="78">
        <v>4523.8599999999997</v>
      </c>
      <c r="G7" s="78">
        <v>1934.32</v>
      </c>
      <c r="H7" s="79">
        <f>SUM(D7:G7)</f>
        <v>13806.79</v>
      </c>
      <c r="I7" s="78">
        <v>1280.67</v>
      </c>
      <c r="J7" s="78">
        <v>1877.26</v>
      </c>
      <c r="K7" s="78">
        <v>1736.48</v>
      </c>
      <c r="L7" s="78">
        <v>831.88</v>
      </c>
      <c r="M7" s="89">
        <f>SUM(I7:L7)</f>
        <v>5726.29</v>
      </c>
      <c r="N7" s="77">
        <v>243.53</v>
      </c>
      <c r="O7" s="77">
        <v>347.99</v>
      </c>
      <c r="P7" s="258">
        <v>646.28</v>
      </c>
      <c r="Q7" s="258"/>
      <c r="R7" s="258">
        <v>228.24</v>
      </c>
      <c r="S7" s="258"/>
      <c r="T7" s="100">
        <f>SUM(N7:S7)</f>
        <v>1466.04</v>
      </c>
      <c r="U7" s="78">
        <v>143.81</v>
      </c>
      <c r="V7" s="101">
        <v>932.58</v>
      </c>
      <c r="W7" s="101">
        <v>2745.7874500399998</v>
      </c>
      <c r="X7" s="102">
        <v>3680.34</v>
      </c>
      <c r="Y7" s="100">
        <f t="shared" ref="Y7:Y36" si="0">SUM(U7:X7)</f>
        <v>7502.5174500399999</v>
      </c>
      <c r="Z7" s="110">
        <v>3792.7266562300001</v>
      </c>
      <c r="AA7" s="110">
        <f>4091.54579173-0.15</f>
        <v>4091.3957917299999</v>
      </c>
      <c r="AB7" s="110">
        <v>1667.7570076500001</v>
      </c>
      <c r="AC7" s="110">
        <v>873.29623747999995</v>
      </c>
      <c r="AD7" s="111">
        <f>SUM(Z7:AC7)</f>
        <v>10425.175693090001</v>
      </c>
      <c r="AE7" s="112">
        <v>2403.2257481400002</v>
      </c>
      <c r="AF7" s="113">
        <v>1119.9100000000001</v>
      </c>
      <c r="AG7" s="112">
        <v>774.79237897999997</v>
      </c>
      <c r="AH7" s="112">
        <f>'[2]Capital Importation'!$P$131</f>
        <v>1037.3702561499999</v>
      </c>
      <c r="AI7" s="120">
        <f>SUM(AE7:AH7)</f>
        <v>5335.2983832699992</v>
      </c>
      <c r="AJ7" s="116">
        <f>'[3]Capital Importation'!R131/1000000</f>
        <v>817.37609147000001</v>
      </c>
      <c r="AK7" s="116">
        <f>'[4]Capital Importation '!J134/1000000</f>
        <v>464.56891531000002</v>
      </c>
      <c r="AL7" s="116">
        <v>283.21691673999999</v>
      </c>
      <c r="AM7" s="116">
        <v>287.04163011000003</v>
      </c>
      <c r="AN7" s="120">
        <f>SUM(AJ7:AM7)</f>
        <v>1852.20355363</v>
      </c>
      <c r="AO7" s="116">
        <v>706.71697630680399</v>
      </c>
      <c r="AP7" s="116">
        <v>194.58652695999999</v>
      </c>
      <c r="AQ7" s="116">
        <v>160.91249325999999</v>
      </c>
      <c r="AR7" s="116">
        <v>31.67288009</v>
      </c>
      <c r="AS7" s="120">
        <f>SUM(AO7:AR7)</f>
        <v>1093.8888766168041</v>
      </c>
      <c r="AT7" s="127">
        <v>149.48144485</v>
      </c>
      <c r="AU7" s="127">
        <v>152.40761952</v>
      </c>
      <c r="AV7" s="127">
        <v>104.57952011</v>
      </c>
      <c r="AW7" s="127">
        <v>62.946840790000003</v>
      </c>
      <c r="AX7" s="120">
        <f>SUM(AT7:AW7)</f>
        <v>469.41542527000001</v>
      </c>
      <c r="AY7" s="127">
        <v>88.513243700000004</v>
      </c>
      <c r="AZ7" s="127">
        <f>'[5]Capital Importation'!$K$140</f>
        <v>68.625445409999998</v>
      </c>
      <c r="BA7" s="127">
        <v>85.489930409999999</v>
      </c>
      <c r="BB7" s="127">
        <v>51.452043099999997</v>
      </c>
      <c r="BC7" s="120">
        <f>SUM(AY7:BB7)</f>
        <v>294.08066262</v>
      </c>
      <c r="BD7" s="127">
        <v>98.709508420000006</v>
      </c>
      <c r="BE7" s="127">
        <v>78.005901499999993</v>
      </c>
      <c r="BF7" s="127">
        <v>43.753414679999999</v>
      </c>
      <c r="BG7" s="127">
        <v>105.57086595</v>
      </c>
      <c r="BH7" s="227">
        <f>SUM(BD7:BG7)</f>
        <v>326.03969054999999</v>
      </c>
      <c r="BI7" s="127">
        <v>115.26231113999999</v>
      </c>
      <c r="BJ7" s="127">
        <v>33.474864440000005</v>
      </c>
      <c r="BK7" s="237">
        <f t="shared" ref="BK7:BK40" si="1">BJ7/$BJ$40*100</f>
        <v>0.65374186231989762</v>
      </c>
    </row>
    <row r="8" spans="1:63">
      <c r="A8" s="210" t="s">
        <v>268</v>
      </c>
      <c r="B8" s="206"/>
      <c r="C8" s="206"/>
      <c r="D8" s="78"/>
      <c r="E8" s="78"/>
      <c r="F8" s="78"/>
      <c r="G8" s="78"/>
      <c r="H8" s="79"/>
      <c r="I8" s="78"/>
      <c r="J8" s="78"/>
      <c r="K8" s="78"/>
      <c r="L8" s="78"/>
      <c r="M8" s="89"/>
      <c r="N8" s="206"/>
      <c r="O8" s="206"/>
      <c r="P8" s="206"/>
      <c r="Q8" s="206"/>
      <c r="R8" s="206"/>
      <c r="S8" s="206"/>
      <c r="T8" s="100"/>
      <c r="U8" s="78"/>
      <c r="V8" s="101"/>
      <c r="W8" s="101"/>
      <c r="X8" s="102"/>
      <c r="Y8" s="100"/>
      <c r="Z8" s="110"/>
      <c r="AA8" s="110"/>
      <c r="AB8" s="110"/>
      <c r="AC8" s="110"/>
      <c r="AD8" s="111"/>
      <c r="AE8" s="112"/>
      <c r="AF8" s="113"/>
      <c r="AG8" s="112"/>
      <c r="AH8" s="112"/>
      <c r="AI8" s="120"/>
      <c r="AJ8" s="116"/>
      <c r="AK8" s="116"/>
      <c r="AL8" s="116"/>
      <c r="AM8" s="116"/>
      <c r="AN8" s="120"/>
      <c r="AO8" s="116"/>
      <c r="AP8" s="116"/>
      <c r="AQ8" s="116"/>
      <c r="AR8" s="116"/>
      <c r="AS8" s="120"/>
      <c r="AT8" s="127"/>
      <c r="AU8" s="127"/>
      <c r="AV8" s="127"/>
      <c r="AW8" s="127"/>
      <c r="AX8" s="120"/>
      <c r="AY8" s="127"/>
      <c r="AZ8" s="127"/>
      <c r="BA8" s="127"/>
      <c r="BB8" s="127"/>
      <c r="BC8" s="120"/>
      <c r="BD8" s="127"/>
      <c r="BE8" s="127"/>
      <c r="BF8" s="127"/>
      <c r="BG8" s="127"/>
      <c r="BH8" s="227"/>
      <c r="BI8" s="127"/>
      <c r="BJ8" s="127"/>
      <c r="BK8" s="237">
        <f t="shared" si="1"/>
        <v>0</v>
      </c>
    </row>
    <row r="9" spans="1:63">
      <c r="A9" s="76" t="s">
        <v>39</v>
      </c>
      <c r="B9" s="72">
        <v>40.1</v>
      </c>
      <c r="C9" s="72">
        <v>24.85</v>
      </c>
      <c r="D9" s="78">
        <v>15.08</v>
      </c>
      <c r="E9" s="78">
        <v>0.22</v>
      </c>
      <c r="F9" s="78">
        <v>0.83</v>
      </c>
      <c r="G9" s="78">
        <v>8.19</v>
      </c>
      <c r="H9" s="79">
        <f t="shared" ref="H9:H36" si="2">SUM(D9:G9)</f>
        <v>24.32</v>
      </c>
      <c r="I9" s="78">
        <v>2.68</v>
      </c>
      <c r="J9" s="78">
        <v>0.05</v>
      </c>
      <c r="K9" s="78">
        <v>95.1</v>
      </c>
      <c r="L9" s="78">
        <v>0.5</v>
      </c>
      <c r="M9" s="89">
        <f t="shared" ref="M9:M36" si="3">SUM(I9:L9)</f>
        <v>98.33</v>
      </c>
      <c r="N9" s="77">
        <v>0.2</v>
      </c>
      <c r="O9" s="77">
        <v>1</v>
      </c>
      <c r="P9" s="258">
        <v>10.9</v>
      </c>
      <c r="Q9" s="258"/>
      <c r="R9" s="258">
        <v>10.37</v>
      </c>
      <c r="S9" s="258"/>
      <c r="T9" s="100">
        <f t="shared" ref="T9:T36" si="4">SUM(N9:S9)</f>
        <v>22.47</v>
      </c>
      <c r="U9" s="78">
        <v>30</v>
      </c>
      <c r="V9" s="101">
        <v>23.705078839999999</v>
      </c>
      <c r="W9" s="101">
        <v>42.890903289999997</v>
      </c>
      <c r="X9" s="103">
        <v>62.46</v>
      </c>
      <c r="Y9" s="100">
        <f t="shared" si="0"/>
        <v>159.05598212999999</v>
      </c>
      <c r="Z9" s="110">
        <v>130.89600167</v>
      </c>
      <c r="AA9" s="113">
        <v>104.97075270000001</v>
      </c>
      <c r="AB9" s="110">
        <v>23.308762860000002</v>
      </c>
      <c r="AC9" s="110">
        <v>30.306975019999999</v>
      </c>
      <c r="AD9" s="111">
        <f t="shared" ref="AD9:AD36" si="5">SUM(Z9:AC9)</f>
        <v>289.48249225000001</v>
      </c>
      <c r="AE9" s="112">
        <v>125.761161</v>
      </c>
      <c r="AF9" s="113">
        <v>197.85</v>
      </c>
      <c r="AG9" s="112">
        <v>66.859397999999999</v>
      </c>
      <c r="AH9" s="112">
        <f>'[2]Capital Importation'!$P$117</f>
        <v>99.436419999999998</v>
      </c>
      <c r="AI9" s="120">
        <f t="shared" ref="AI9:AI35" si="6">SUM(AE9:AH9)</f>
        <v>489.90697899999998</v>
      </c>
      <c r="AJ9" s="116">
        <v>54.168646350000003</v>
      </c>
      <c r="AK9" s="116">
        <v>48.751031300000001</v>
      </c>
      <c r="AL9" s="116">
        <v>51.708615909999999</v>
      </c>
      <c r="AM9" s="116">
        <v>146.14765618999999</v>
      </c>
      <c r="AN9" s="120">
        <f t="shared" ref="AN9:AN36" si="7">SUM(AJ9:AM9)</f>
        <v>300.77594975</v>
      </c>
      <c r="AO9" s="116">
        <v>66.403310050000002</v>
      </c>
      <c r="AP9" s="116">
        <v>28.910286920000001</v>
      </c>
      <c r="AQ9" s="116">
        <v>32.928962660000003</v>
      </c>
      <c r="AR9" s="116">
        <v>237.82933911999999</v>
      </c>
      <c r="AS9" s="120">
        <f t="shared" ref="AS9:AS36" si="8">SUM(AO9:AR9)</f>
        <v>366.07189875</v>
      </c>
      <c r="AT9" s="127">
        <v>1.7550049999999999</v>
      </c>
      <c r="AU9" s="127">
        <v>57.41016492</v>
      </c>
      <c r="AV9" s="127">
        <v>29.6832402</v>
      </c>
      <c r="AW9" s="127">
        <v>6.9496200000000004</v>
      </c>
      <c r="AX9" s="120">
        <f t="shared" ref="AX9:AX36" si="9">SUM(AT9:AW9)</f>
        <v>95.798030119999993</v>
      </c>
      <c r="AY9" s="127">
        <v>4.8399740099999997</v>
      </c>
      <c r="AZ9" s="127">
        <f>'[5]Capital Importation'!$K$126</f>
        <v>10.01275</v>
      </c>
      <c r="BA9" s="127">
        <v>4.6367500000000001</v>
      </c>
      <c r="BB9" s="127">
        <v>0.417715</v>
      </c>
      <c r="BC9" s="120">
        <f t="shared" ref="BC9:BC36" si="10">SUM(AY9:BB9)</f>
        <v>19.90718901</v>
      </c>
      <c r="BD9" s="127">
        <v>15.802198750000001</v>
      </c>
      <c r="BE9" s="127">
        <v>5.9135</v>
      </c>
      <c r="BF9" s="127">
        <v>13.705382</v>
      </c>
      <c r="BG9" s="127">
        <v>16.235765000000001</v>
      </c>
      <c r="BH9" s="227">
        <f t="shared" ref="BH9:BH39" si="11">SUM(BD9:BG9)</f>
        <v>51.656845750000002</v>
      </c>
      <c r="BI9" s="127">
        <v>24.153370599999999</v>
      </c>
      <c r="BJ9" s="127">
        <v>67.235650419999999</v>
      </c>
      <c r="BK9" s="237">
        <f t="shared" si="1"/>
        <v>1.3130675823540512</v>
      </c>
    </row>
    <row r="10" spans="1:63">
      <c r="A10" s="76" t="s">
        <v>40</v>
      </c>
      <c r="B10" s="72"/>
      <c r="C10" s="72"/>
      <c r="D10" s="78"/>
      <c r="E10" s="78"/>
      <c r="F10" s="78"/>
      <c r="G10" s="78"/>
      <c r="H10" s="79"/>
      <c r="I10" s="78"/>
      <c r="J10" s="78"/>
      <c r="K10" s="78"/>
      <c r="L10" s="78"/>
      <c r="M10" s="89"/>
      <c r="N10" s="77"/>
      <c r="O10" s="77"/>
      <c r="P10" s="77"/>
      <c r="Q10" s="77"/>
      <c r="R10" s="77"/>
      <c r="S10" s="77"/>
      <c r="T10" s="100"/>
      <c r="U10" s="78"/>
      <c r="V10" s="101"/>
      <c r="W10" s="101"/>
      <c r="X10" s="103"/>
      <c r="Y10" s="100"/>
      <c r="Z10" s="110"/>
      <c r="AA10" s="113"/>
      <c r="AB10" s="110"/>
      <c r="AC10" s="110"/>
      <c r="AD10" s="111"/>
      <c r="AE10" s="112"/>
      <c r="AF10" s="113"/>
      <c r="AG10" s="112"/>
      <c r="AH10" s="112"/>
      <c r="AI10" s="120"/>
      <c r="AJ10" s="116"/>
      <c r="AK10" s="116"/>
      <c r="AL10" s="116"/>
      <c r="AM10" s="116"/>
      <c r="AN10" s="120"/>
      <c r="AO10" s="116"/>
      <c r="AP10" s="116"/>
      <c r="AQ10" s="116"/>
      <c r="AR10" s="116"/>
      <c r="AS10" s="120"/>
      <c r="AT10" s="127"/>
      <c r="AU10" s="127"/>
      <c r="AV10" s="127"/>
      <c r="AW10" s="127"/>
      <c r="AX10" s="120"/>
      <c r="AY10" s="127"/>
      <c r="AZ10" s="127"/>
      <c r="BA10" s="127"/>
      <c r="BB10" s="127"/>
      <c r="BC10" s="120"/>
      <c r="BD10" s="127"/>
      <c r="BE10" s="127"/>
      <c r="BF10" s="127"/>
      <c r="BG10" s="127">
        <v>0</v>
      </c>
      <c r="BH10" s="227">
        <f t="shared" si="11"/>
        <v>0</v>
      </c>
      <c r="BI10" s="127">
        <v>0.72342499999999998</v>
      </c>
      <c r="BJ10" s="95"/>
      <c r="BK10" s="237">
        <f>BJ10/$BJ$40*100</f>
        <v>0</v>
      </c>
    </row>
    <row r="11" spans="1:63">
      <c r="A11" s="76" t="s">
        <v>41</v>
      </c>
      <c r="B11" s="72">
        <v>55.65</v>
      </c>
      <c r="C11" s="72">
        <v>94.48</v>
      </c>
      <c r="D11" s="78">
        <v>104.93</v>
      </c>
      <c r="E11" s="78">
        <v>191.1</v>
      </c>
      <c r="F11" s="78">
        <v>330.99</v>
      </c>
      <c r="G11" s="78">
        <v>337.16</v>
      </c>
      <c r="H11" s="79">
        <f t="shared" si="2"/>
        <v>964.18000000000006</v>
      </c>
      <c r="I11" s="78">
        <v>114.89</v>
      </c>
      <c r="J11" s="78">
        <v>360.92</v>
      </c>
      <c r="K11" s="78">
        <v>244.24</v>
      </c>
      <c r="L11" s="78">
        <v>193.49</v>
      </c>
      <c r="M11" s="89">
        <f t="shared" si="3"/>
        <v>913.54</v>
      </c>
      <c r="N11" s="77">
        <v>107.58</v>
      </c>
      <c r="O11" s="77">
        <v>108.11</v>
      </c>
      <c r="P11" s="258">
        <v>555.52</v>
      </c>
      <c r="Q11" s="258"/>
      <c r="R11" s="258">
        <v>161.30000000000001</v>
      </c>
      <c r="S11" s="258"/>
      <c r="T11" s="100">
        <f t="shared" si="4"/>
        <v>932.51</v>
      </c>
      <c r="U11" s="78">
        <v>126</v>
      </c>
      <c r="V11" s="101">
        <v>89.804777060000006</v>
      </c>
      <c r="W11" s="101">
        <v>177.94231250000001</v>
      </c>
      <c r="X11" s="103">
        <v>543.37</v>
      </c>
      <c r="Y11" s="100">
        <f t="shared" si="0"/>
        <v>937.11708956000007</v>
      </c>
      <c r="Z11" s="110">
        <v>1180.8126005500001</v>
      </c>
      <c r="AA11" s="113">
        <v>294.96386792999999</v>
      </c>
      <c r="AB11" s="110">
        <v>289.4387322</v>
      </c>
      <c r="AC11" s="110">
        <v>257.54132264999998</v>
      </c>
      <c r="AD11" s="111">
        <f t="shared" si="5"/>
        <v>2022.7565233299999</v>
      </c>
      <c r="AE11" s="112">
        <v>2878.0861403899999</v>
      </c>
      <c r="AF11" s="113">
        <v>1947.5</v>
      </c>
      <c r="AG11" s="112">
        <v>2007.8549105100001</v>
      </c>
      <c r="AH11" s="112">
        <f>'[2]Capital Importation'!$P$118</f>
        <v>825.05206764000002</v>
      </c>
      <c r="AI11" s="120">
        <f t="shared" si="6"/>
        <v>7658.4931185400001</v>
      </c>
      <c r="AJ11" s="116">
        <v>2990.2108855199999</v>
      </c>
      <c r="AK11" s="116">
        <v>140.18531307999999</v>
      </c>
      <c r="AL11" s="116">
        <v>384.39749701</v>
      </c>
      <c r="AM11" s="116">
        <v>236.27613474</v>
      </c>
      <c r="AN11" s="120">
        <f t="shared" si="7"/>
        <v>3751.0698303499998</v>
      </c>
      <c r="AO11" s="116">
        <v>703.93266922999999</v>
      </c>
      <c r="AP11" s="116">
        <v>296.51246271000002</v>
      </c>
      <c r="AQ11" s="116">
        <v>460.39184978999998</v>
      </c>
      <c r="AR11" s="116">
        <v>0</v>
      </c>
      <c r="AS11" s="120">
        <f t="shared" si="8"/>
        <v>1460.8369817299999</v>
      </c>
      <c r="AT11" s="127">
        <v>818.84452850000002</v>
      </c>
      <c r="AU11" s="127">
        <v>646.35722086999999</v>
      </c>
      <c r="AV11" s="127">
        <v>368.95202592999999</v>
      </c>
      <c r="AW11" s="127">
        <v>255.4508548</v>
      </c>
      <c r="AX11" s="120">
        <f t="shared" si="9"/>
        <v>2089.6046301000001</v>
      </c>
      <c r="AY11" s="127">
        <v>304.56238497999999</v>
      </c>
      <c r="AZ11" s="127">
        <f>'[5]Capital Importation'!$K$127</f>
        <v>194.57655045999999</v>
      </c>
      <c r="BA11" s="127">
        <v>50.196693799999998</v>
      </c>
      <c r="BB11" s="127">
        <v>283.30492256999997</v>
      </c>
      <c r="BC11" s="120">
        <f t="shared" si="10"/>
        <v>832.64055181000003</v>
      </c>
      <c r="BD11" s="127">
        <v>2067.4417114500002</v>
      </c>
      <c r="BE11" s="127">
        <v>1123.95190847</v>
      </c>
      <c r="BF11" s="127">
        <v>579.47913100000005</v>
      </c>
      <c r="BG11" s="127">
        <v>3229.6170978700002</v>
      </c>
      <c r="BH11" s="227">
        <f t="shared" si="11"/>
        <v>7000.4898487900009</v>
      </c>
      <c r="BI11" s="127">
        <v>3127.9209970799998</v>
      </c>
      <c r="BJ11" s="127">
        <v>3407.9669122199998</v>
      </c>
      <c r="BK11" s="237">
        <f t="shared" si="1"/>
        <v>66.555329594018602</v>
      </c>
    </row>
    <row r="12" spans="1:63">
      <c r="A12" s="76" t="s">
        <v>42</v>
      </c>
      <c r="B12" s="72"/>
      <c r="C12" s="72"/>
      <c r="D12" s="78"/>
      <c r="E12" s="78"/>
      <c r="F12" s="78"/>
      <c r="G12" s="78"/>
      <c r="H12" s="79"/>
      <c r="I12" s="78"/>
      <c r="J12" s="78"/>
      <c r="K12" s="78"/>
      <c r="L12" s="78"/>
      <c r="M12" s="89"/>
      <c r="N12" s="77"/>
      <c r="O12" s="77"/>
      <c r="P12" s="77"/>
      <c r="Q12" s="77"/>
      <c r="R12" s="77"/>
      <c r="S12" s="77"/>
      <c r="T12" s="100"/>
      <c r="U12" s="78"/>
      <c r="V12" s="101"/>
      <c r="W12" s="101"/>
      <c r="X12" s="103"/>
      <c r="Y12" s="100"/>
      <c r="Z12" s="110"/>
      <c r="AA12" s="113"/>
      <c r="AB12" s="110"/>
      <c r="AC12" s="110"/>
      <c r="AD12" s="111"/>
      <c r="AE12" s="112"/>
      <c r="AF12" s="113"/>
      <c r="AG12" s="112"/>
      <c r="AH12" s="112"/>
      <c r="AI12" s="120"/>
      <c r="AJ12" s="116"/>
      <c r="AK12" s="116"/>
      <c r="AL12" s="116"/>
      <c r="AM12" s="116"/>
      <c r="AN12" s="120"/>
      <c r="AO12" s="116"/>
      <c r="AP12" s="116"/>
      <c r="AQ12" s="116"/>
      <c r="AR12" s="116"/>
      <c r="AS12" s="120"/>
      <c r="AT12" s="127"/>
      <c r="AU12" s="127"/>
      <c r="AV12" s="127"/>
      <c r="AW12" s="127"/>
      <c r="AX12" s="120"/>
      <c r="AY12" s="127"/>
      <c r="AZ12" s="127"/>
      <c r="BA12" s="127"/>
      <c r="BB12" s="127"/>
      <c r="BC12" s="120"/>
      <c r="BD12" s="127"/>
      <c r="BE12" s="127"/>
      <c r="BF12" s="127"/>
      <c r="BG12" s="127">
        <v>3.4375000000000003E-2</v>
      </c>
      <c r="BH12" s="227">
        <f t="shared" si="11"/>
        <v>3.4375000000000003E-2</v>
      </c>
      <c r="BI12" s="127">
        <v>0</v>
      </c>
      <c r="BJ12" s="127">
        <v>0</v>
      </c>
      <c r="BK12" s="237">
        <f t="shared" si="1"/>
        <v>0</v>
      </c>
    </row>
    <row r="13" spans="1:63">
      <c r="A13" s="76" t="s">
        <v>43</v>
      </c>
      <c r="B13" s="72">
        <v>3.82</v>
      </c>
      <c r="C13" s="72">
        <v>0.76</v>
      </c>
      <c r="D13" s="203" t="s">
        <v>22</v>
      </c>
      <c r="E13" s="203" t="s">
        <v>22</v>
      </c>
      <c r="F13" s="203" t="s">
        <v>22</v>
      </c>
      <c r="G13" s="203" t="s">
        <v>22</v>
      </c>
      <c r="H13" s="79">
        <f t="shared" si="2"/>
        <v>0</v>
      </c>
      <c r="I13" s="203" t="s">
        <v>22</v>
      </c>
      <c r="J13" s="203" t="s">
        <v>22</v>
      </c>
      <c r="K13" s="78">
        <v>9.06</v>
      </c>
      <c r="L13" s="203" t="s">
        <v>22</v>
      </c>
      <c r="M13" s="89">
        <f t="shared" si="3"/>
        <v>9.06</v>
      </c>
      <c r="N13" s="77">
        <v>11.64</v>
      </c>
      <c r="O13" s="77">
        <v>11.32</v>
      </c>
      <c r="P13" s="258">
        <v>5.63</v>
      </c>
      <c r="Q13" s="258"/>
      <c r="R13" s="258">
        <v>25.67</v>
      </c>
      <c r="S13" s="258"/>
      <c r="T13" s="100">
        <f t="shared" si="4"/>
        <v>54.260000000000005</v>
      </c>
      <c r="U13" s="78">
        <v>16.059999999999999</v>
      </c>
      <c r="V13" s="101">
        <v>4.8284229999999999</v>
      </c>
      <c r="W13" s="101">
        <v>4</v>
      </c>
      <c r="X13" s="103">
        <v>2.2999999999999998</v>
      </c>
      <c r="Y13" s="100">
        <f t="shared" si="0"/>
        <v>27.188423</v>
      </c>
      <c r="Z13" s="110">
        <v>1</v>
      </c>
      <c r="AA13" s="113">
        <v>0.70106435</v>
      </c>
      <c r="AB13" s="110">
        <v>0.30499999999999999</v>
      </c>
      <c r="AC13" s="110">
        <v>2.8</v>
      </c>
      <c r="AD13" s="111">
        <f t="shared" si="5"/>
        <v>4.8060643499999998</v>
      </c>
      <c r="AE13" s="112">
        <v>0</v>
      </c>
      <c r="AF13" s="113">
        <v>24.94</v>
      </c>
      <c r="AG13" s="112">
        <v>1.2499800000000001</v>
      </c>
      <c r="AH13" s="116">
        <v>0</v>
      </c>
      <c r="AI13" s="120">
        <f t="shared" si="6"/>
        <v>26.189980000000002</v>
      </c>
      <c r="AJ13" s="116">
        <v>0</v>
      </c>
      <c r="AK13" s="116">
        <v>20</v>
      </c>
      <c r="AL13" s="116">
        <v>1.974728</v>
      </c>
      <c r="AM13" s="116">
        <v>8.4</v>
      </c>
      <c r="AN13" s="120">
        <f t="shared" si="7"/>
        <v>30.374727999999998</v>
      </c>
      <c r="AO13" s="116">
        <v>0</v>
      </c>
      <c r="AP13" s="116">
        <v>0</v>
      </c>
      <c r="AQ13" s="116">
        <v>0</v>
      </c>
      <c r="AR13" s="116">
        <v>0.80750606000000003</v>
      </c>
      <c r="AS13" s="120">
        <f t="shared" si="8"/>
        <v>0.80750606000000003</v>
      </c>
      <c r="AT13" s="127">
        <v>0</v>
      </c>
      <c r="AU13" s="127">
        <v>0</v>
      </c>
      <c r="AV13" s="127">
        <v>0.48249999999999998</v>
      </c>
      <c r="AW13" s="127">
        <v>6.5580310000000003E-2</v>
      </c>
      <c r="AX13" s="120">
        <f t="shared" si="9"/>
        <v>0.54808031000000001</v>
      </c>
      <c r="AY13" s="127">
        <v>0.65</v>
      </c>
      <c r="AZ13" s="127">
        <f>'[5]Capital Importation'!$K$128</f>
        <v>0.25</v>
      </c>
      <c r="BA13" s="127">
        <v>0</v>
      </c>
      <c r="BB13" s="127">
        <v>0</v>
      </c>
      <c r="BC13" s="120">
        <f t="shared" si="10"/>
        <v>0.9</v>
      </c>
      <c r="BD13" s="127" t="s">
        <v>22</v>
      </c>
      <c r="BE13" s="127">
        <v>0</v>
      </c>
      <c r="BF13" s="127">
        <v>0</v>
      </c>
      <c r="BG13" s="127">
        <v>105.01616124</v>
      </c>
      <c r="BH13" s="227">
        <f t="shared" si="11"/>
        <v>105.01616124</v>
      </c>
      <c r="BI13" s="127">
        <v>0.69452440000000004</v>
      </c>
      <c r="BJ13" s="127">
        <v>14.5</v>
      </c>
      <c r="BK13" s="237">
        <f t="shared" si="1"/>
        <v>0.2831753664194529</v>
      </c>
    </row>
    <row r="14" spans="1:63">
      <c r="A14" s="76" t="s">
        <v>44</v>
      </c>
      <c r="B14" s="72">
        <v>22.29</v>
      </c>
      <c r="C14" s="72">
        <v>2.0299999999999998</v>
      </c>
      <c r="D14" s="78">
        <v>10.63</v>
      </c>
      <c r="E14" s="78">
        <v>4.62</v>
      </c>
      <c r="F14" s="78">
        <v>4.88</v>
      </c>
      <c r="G14" s="78">
        <v>35.56</v>
      </c>
      <c r="H14" s="79">
        <f t="shared" si="2"/>
        <v>55.69</v>
      </c>
      <c r="I14" s="78">
        <v>4.3</v>
      </c>
      <c r="J14" s="78">
        <v>3.24</v>
      </c>
      <c r="K14" s="78">
        <v>11.1</v>
      </c>
      <c r="L14" s="78">
        <v>9.3800000000000008</v>
      </c>
      <c r="M14" s="89">
        <f t="shared" si="3"/>
        <v>28.020000000000003</v>
      </c>
      <c r="N14" s="77">
        <v>10.16</v>
      </c>
      <c r="O14" s="77">
        <v>14.95</v>
      </c>
      <c r="P14" s="258">
        <v>3.62</v>
      </c>
      <c r="Q14" s="258"/>
      <c r="R14" s="258">
        <v>3.75</v>
      </c>
      <c r="S14" s="258"/>
      <c r="T14" s="100">
        <f t="shared" si="4"/>
        <v>32.480000000000004</v>
      </c>
      <c r="U14" s="78">
        <v>1.57</v>
      </c>
      <c r="V14" s="101">
        <v>1.7099800000000001</v>
      </c>
      <c r="W14" s="101">
        <v>2.3614999999999999</v>
      </c>
      <c r="X14" s="103">
        <v>92.71</v>
      </c>
      <c r="Y14" s="100">
        <f t="shared" si="0"/>
        <v>98.351479999999995</v>
      </c>
      <c r="Z14" s="110">
        <v>6.2049296099999998</v>
      </c>
      <c r="AA14" s="113">
        <v>11.766865129999999</v>
      </c>
      <c r="AB14" s="110">
        <v>25.47381141</v>
      </c>
      <c r="AC14" s="110">
        <v>10.276677859999999</v>
      </c>
      <c r="AD14" s="111">
        <f t="shared" si="5"/>
        <v>53.722284010000003</v>
      </c>
      <c r="AE14" s="112">
        <v>3.8758430000000001</v>
      </c>
      <c r="AF14" s="113">
        <v>13.38</v>
      </c>
      <c r="AG14" s="112">
        <v>8.0372278399999999</v>
      </c>
      <c r="AH14" s="116">
        <v>4.99</v>
      </c>
      <c r="AI14" s="120">
        <f t="shared" si="6"/>
        <v>30.283070840000001</v>
      </c>
      <c r="AJ14" s="116">
        <v>11.671127350000001</v>
      </c>
      <c r="AK14" s="116">
        <v>6.4008298999999997</v>
      </c>
      <c r="AL14" s="116">
        <v>2.2837483600000001</v>
      </c>
      <c r="AM14" s="116">
        <v>1.64248957</v>
      </c>
      <c r="AN14" s="120">
        <f t="shared" si="7"/>
        <v>21.99819518</v>
      </c>
      <c r="AO14" s="116">
        <v>1.5016995200000001</v>
      </c>
      <c r="AP14" s="116">
        <v>0</v>
      </c>
      <c r="AQ14" s="116">
        <v>2.1999999999999999E-2</v>
      </c>
      <c r="AR14" s="116">
        <v>0.112459</v>
      </c>
      <c r="AS14" s="120">
        <f t="shared" si="8"/>
        <v>1.6361585200000002</v>
      </c>
      <c r="AT14" s="127">
        <v>0.39997300000000002</v>
      </c>
      <c r="AU14" s="127">
        <v>4.7091200899999999</v>
      </c>
      <c r="AV14" s="127">
        <v>2.7052610000000001</v>
      </c>
      <c r="AW14" s="127">
        <v>0</v>
      </c>
      <c r="AX14" s="120">
        <f t="shared" si="9"/>
        <v>7.8143540900000001</v>
      </c>
      <c r="AY14" s="127">
        <v>0</v>
      </c>
      <c r="AZ14" s="127">
        <f>'[5]Capital Importation'!$K$129</f>
        <v>0</v>
      </c>
      <c r="BA14" s="127">
        <v>0.2</v>
      </c>
      <c r="BB14" s="127">
        <v>0.24615418</v>
      </c>
      <c r="BC14" s="120">
        <f t="shared" si="10"/>
        <v>0.44615418000000001</v>
      </c>
      <c r="BD14" s="127">
        <v>0.60504891999999999</v>
      </c>
      <c r="BE14" s="127">
        <v>0.1</v>
      </c>
      <c r="BF14" s="127">
        <v>0.36249999999999999</v>
      </c>
      <c r="BG14" s="127">
        <v>65.138273999999996</v>
      </c>
      <c r="BH14" s="227">
        <f t="shared" si="11"/>
        <v>66.205822919999989</v>
      </c>
      <c r="BI14" s="127">
        <v>1.29389</v>
      </c>
      <c r="BJ14" s="127">
        <v>1.5202960599999999</v>
      </c>
      <c r="BK14" s="237">
        <f t="shared" si="1"/>
        <v>2.9690371990106931E-2</v>
      </c>
    </row>
    <row r="15" spans="1:63">
      <c r="A15" s="76" t="s">
        <v>45</v>
      </c>
      <c r="B15" s="72">
        <v>0.51</v>
      </c>
      <c r="C15" s="72">
        <v>12.81</v>
      </c>
      <c r="D15" s="78">
        <v>2.81</v>
      </c>
      <c r="E15" s="78">
        <v>6.96</v>
      </c>
      <c r="F15" s="78">
        <v>7.74</v>
      </c>
      <c r="G15" s="78">
        <v>8.91</v>
      </c>
      <c r="H15" s="79">
        <f t="shared" si="2"/>
        <v>26.419999999999998</v>
      </c>
      <c r="I15" s="78">
        <v>0.7</v>
      </c>
      <c r="J15" s="78">
        <v>0.1</v>
      </c>
      <c r="K15" s="78">
        <v>0.23</v>
      </c>
      <c r="L15" s="78">
        <v>9.56</v>
      </c>
      <c r="M15" s="89">
        <f t="shared" si="3"/>
        <v>10.59</v>
      </c>
      <c r="N15" s="77">
        <v>0.14000000000000001</v>
      </c>
      <c r="O15" s="77">
        <v>0.2</v>
      </c>
      <c r="P15" s="258">
        <v>2.14</v>
      </c>
      <c r="Q15" s="258"/>
      <c r="R15" s="258">
        <v>0.44</v>
      </c>
      <c r="S15" s="258"/>
      <c r="T15" s="100">
        <f t="shared" si="4"/>
        <v>2.92</v>
      </c>
      <c r="U15" s="78">
        <v>4.8899999999999997</v>
      </c>
      <c r="V15" s="101">
        <v>4.2037125</v>
      </c>
      <c r="W15" s="101">
        <v>2.5152628899999998</v>
      </c>
      <c r="X15" s="103">
        <v>2.06</v>
      </c>
      <c r="Y15" s="100">
        <f t="shared" si="0"/>
        <v>13.668975389999998</v>
      </c>
      <c r="Z15" s="110">
        <v>0.995</v>
      </c>
      <c r="AA15" s="113">
        <v>1.825</v>
      </c>
      <c r="AB15" s="110">
        <v>0.91834543999999996</v>
      </c>
      <c r="AC15" s="110">
        <v>0.96099999999999997</v>
      </c>
      <c r="AD15" s="111">
        <f t="shared" si="5"/>
        <v>4.6993454400000001</v>
      </c>
      <c r="AE15" s="112">
        <v>1.1399999999999999</v>
      </c>
      <c r="AF15" s="113">
        <v>1.05</v>
      </c>
      <c r="AG15" s="112">
        <v>1.6429996899999999</v>
      </c>
      <c r="AH15" s="112">
        <f t="array" ref="AH15:AH16">'[2]Capital Importation'!$P$121:$P$122</f>
        <v>0.71987984000000005</v>
      </c>
      <c r="AI15" s="120">
        <f t="shared" si="6"/>
        <v>4.5528795300000002</v>
      </c>
      <c r="AJ15" s="116">
        <v>0.68177712999999995</v>
      </c>
      <c r="AK15" s="116">
        <v>0.35</v>
      </c>
      <c r="AL15" s="116">
        <v>1.34998</v>
      </c>
      <c r="AM15" s="116">
        <v>0.2887769</v>
      </c>
      <c r="AN15" s="120">
        <f t="shared" si="7"/>
        <v>2.6705340299999998</v>
      </c>
      <c r="AO15" s="116">
        <v>0.01</v>
      </c>
      <c r="AP15" s="116">
        <v>2.7330900000000002E-2</v>
      </c>
      <c r="AQ15" s="116">
        <v>2.8245699900000001</v>
      </c>
      <c r="AR15" s="116">
        <v>0</v>
      </c>
      <c r="AS15" s="120">
        <f t="shared" si="8"/>
        <v>2.8619008900000003</v>
      </c>
      <c r="AT15" s="127">
        <v>3.4438999999999997E-2</v>
      </c>
      <c r="AU15" s="127">
        <v>6.6000000000000003E-2</v>
      </c>
      <c r="AV15" s="127">
        <v>0.02</v>
      </c>
      <c r="AW15" s="127">
        <v>0</v>
      </c>
      <c r="AX15" s="120">
        <f t="shared" si="9"/>
        <v>0.120439</v>
      </c>
      <c r="AY15" s="127">
        <v>2.2222220000000001E-2</v>
      </c>
      <c r="AZ15" s="127">
        <f>'[5]Capital Importation'!$K$130</f>
        <v>0</v>
      </c>
      <c r="BA15" s="127">
        <v>4.9929319999999999E-2</v>
      </c>
      <c r="BB15" s="127">
        <v>0.5</v>
      </c>
      <c r="BC15" s="120">
        <f t="shared" si="10"/>
        <v>0.57215154000000001</v>
      </c>
      <c r="BD15" s="127">
        <v>0.29998000000000002</v>
      </c>
      <c r="BE15" s="127">
        <v>0</v>
      </c>
      <c r="BF15" s="127">
        <v>0.49831979999999998</v>
      </c>
      <c r="BG15" s="127"/>
      <c r="BH15" s="227">
        <f t="shared" si="11"/>
        <v>0.7982998</v>
      </c>
      <c r="BI15" s="127">
        <v>0.25695000000000001</v>
      </c>
      <c r="BJ15" s="127">
        <v>0.75887059999999995</v>
      </c>
      <c r="BK15" s="237">
        <f t="shared" si="1"/>
        <v>1.4820238635858624E-2</v>
      </c>
    </row>
    <row r="16" spans="1:63">
      <c r="A16" s="76" t="s">
        <v>46</v>
      </c>
      <c r="B16" s="72">
        <v>0.21</v>
      </c>
      <c r="C16" s="72">
        <v>0.06</v>
      </c>
      <c r="D16" s="78">
        <v>0.01</v>
      </c>
      <c r="E16" s="78">
        <v>1.01</v>
      </c>
      <c r="F16" s="78">
        <v>39.24</v>
      </c>
      <c r="G16" s="78">
        <v>1</v>
      </c>
      <c r="H16" s="79">
        <f t="shared" si="2"/>
        <v>41.260000000000005</v>
      </c>
      <c r="I16" s="78">
        <v>1.01</v>
      </c>
      <c r="J16" s="78">
        <v>0.01</v>
      </c>
      <c r="K16" s="78">
        <v>0.13</v>
      </c>
      <c r="L16" s="78">
        <v>0.17</v>
      </c>
      <c r="M16" s="89">
        <f t="shared" si="3"/>
        <v>1.3199999999999998</v>
      </c>
      <c r="N16" s="204" t="s">
        <v>22</v>
      </c>
      <c r="O16" s="77">
        <v>0.41</v>
      </c>
      <c r="P16" s="258">
        <v>0.05</v>
      </c>
      <c r="Q16" s="258"/>
      <c r="R16" s="258">
        <v>0</v>
      </c>
      <c r="S16" s="258"/>
      <c r="T16" s="100">
        <f t="shared" si="4"/>
        <v>0.45999999999999996</v>
      </c>
      <c r="U16" s="78">
        <v>0</v>
      </c>
      <c r="V16" s="101">
        <v>1.2077599999999999</v>
      </c>
      <c r="W16" s="101">
        <v>0.29997499999999999</v>
      </c>
      <c r="X16" s="103">
        <v>0.3</v>
      </c>
      <c r="Y16" s="100">
        <f t="shared" si="0"/>
        <v>1.8077349999999999</v>
      </c>
      <c r="Z16" s="110">
        <v>9.0599699999999999</v>
      </c>
      <c r="AA16" s="113">
        <v>0</v>
      </c>
      <c r="AB16" s="110">
        <v>0</v>
      </c>
      <c r="AC16" s="110">
        <v>0</v>
      </c>
      <c r="AD16" s="111">
        <f t="shared" si="5"/>
        <v>9.0599699999999999</v>
      </c>
      <c r="AE16" s="112">
        <v>0</v>
      </c>
      <c r="AF16" s="113">
        <v>0</v>
      </c>
      <c r="AG16" s="112">
        <v>0</v>
      </c>
      <c r="AH16" s="112">
        <v>6.9765830000000001E-2</v>
      </c>
      <c r="AI16" s="120">
        <f t="shared" si="6"/>
        <v>6.9765830000000001E-2</v>
      </c>
      <c r="AJ16" s="116">
        <v>2.9700000000000001E-2</v>
      </c>
      <c r="AK16" s="116">
        <v>0</v>
      </c>
      <c r="AL16" s="116">
        <v>0</v>
      </c>
      <c r="AM16" s="116">
        <v>2.9999999999999997E-4</v>
      </c>
      <c r="AN16" s="120">
        <f t="shared" si="7"/>
        <v>3.0000000000000002E-2</v>
      </c>
      <c r="AO16" s="116">
        <v>0</v>
      </c>
      <c r="AP16" s="116">
        <v>13.993505649999999</v>
      </c>
      <c r="AQ16" s="116">
        <v>0</v>
      </c>
      <c r="AR16" s="116">
        <v>0.55062100000000003</v>
      </c>
      <c r="AS16" s="120">
        <f t="shared" si="8"/>
        <v>14.544126649999999</v>
      </c>
      <c r="AT16" s="127">
        <v>0</v>
      </c>
      <c r="AU16" s="127">
        <v>1.7636666999999999</v>
      </c>
      <c r="AV16" s="127">
        <v>0</v>
      </c>
      <c r="AW16" s="127">
        <v>0</v>
      </c>
      <c r="AX16" s="120">
        <f t="shared" si="9"/>
        <v>1.7636666999999999</v>
      </c>
      <c r="AY16" s="127">
        <v>0</v>
      </c>
      <c r="AZ16" s="127">
        <f>'[5]Capital Importation'!$K$131</f>
        <v>7.82</v>
      </c>
      <c r="BA16" s="127">
        <v>0</v>
      </c>
      <c r="BB16" s="127">
        <v>2.11</v>
      </c>
      <c r="BC16" s="120">
        <f t="shared" si="10"/>
        <v>9.93</v>
      </c>
      <c r="BD16" s="127" t="s">
        <v>22</v>
      </c>
      <c r="BE16" s="127">
        <v>1</v>
      </c>
      <c r="BF16" s="127">
        <v>1.1000000000000001</v>
      </c>
      <c r="BG16" s="127"/>
      <c r="BH16" s="227">
        <f t="shared" si="11"/>
        <v>2.1</v>
      </c>
      <c r="BI16" s="127"/>
      <c r="BJ16" s="127">
        <v>0</v>
      </c>
      <c r="BK16" s="237">
        <f t="shared" si="1"/>
        <v>0</v>
      </c>
    </row>
    <row r="17" spans="1:63">
      <c r="A17" s="76" t="s">
        <v>47</v>
      </c>
      <c r="B17" s="72"/>
      <c r="C17" s="72"/>
      <c r="D17" s="78"/>
      <c r="E17" s="78"/>
      <c r="F17" s="78"/>
      <c r="G17" s="78"/>
      <c r="H17" s="79"/>
      <c r="I17" s="78"/>
      <c r="J17" s="78"/>
      <c r="K17" s="78"/>
      <c r="L17" s="78"/>
      <c r="M17" s="89"/>
      <c r="N17" s="77"/>
      <c r="O17" s="77"/>
      <c r="P17" s="77"/>
      <c r="Q17" s="77"/>
      <c r="R17" s="77"/>
      <c r="S17" s="77"/>
      <c r="T17" s="100"/>
      <c r="U17" s="78"/>
      <c r="V17" s="101"/>
      <c r="W17" s="101"/>
      <c r="X17" s="103"/>
      <c r="Y17" s="100"/>
      <c r="Z17" s="110"/>
      <c r="AA17" s="113"/>
      <c r="AB17" s="110"/>
      <c r="AC17" s="110"/>
      <c r="AD17" s="111"/>
      <c r="AE17" s="112"/>
      <c r="AF17" s="113"/>
      <c r="AG17" s="112"/>
      <c r="AH17" s="112"/>
      <c r="AI17" s="120"/>
      <c r="AJ17" s="116"/>
      <c r="AK17" s="116"/>
      <c r="AL17" s="116"/>
      <c r="AM17" s="116"/>
      <c r="AN17" s="120"/>
      <c r="AO17" s="116"/>
      <c r="AP17" s="116"/>
      <c r="AQ17" s="116"/>
      <c r="AR17" s="116"/>
      <c r="AS17" s="120"/>
      <c r="AT17" s="127"/>
      <c r="AU17" s="127"/>
      <c r="AV17" s="127"/>
      <c r="AW17" s="127"/>
      <c r="AX17" s="120"/>
      <c r="AY17" s="127"/>
      <c r="AZ17" s="127"/>
      <c r="BA17" s="127"/>
      <c r="BB17" s="127"/>
      <c r="BC17" s="120"/>
      <c r="BD17" s="127"/>
      <c r="BE17" s="127"/>
      <c r="BF17" s="127"/>
      <c r="BG17" s="127"/>
      <c r="BH17" s="227">
        <f t="shared" si="11"/>
        <v>0</v>
      </c>
      <c r="BI17" s="127">
        <v>0.15616148999999999</v>
      </c>
      <c r="BJ17" s="127">
        <v>0</v>
      </c>
      <c r="BK17" s="237">
        <f t="shared" si="1"/>
        <v>0</v>
      </c>
    </row>
    <row r="18" spans="1:63">
      <c r="A18" s="76" t="s">
        <v>48</v>
      </c>
      <c r="B18" s="72"/>
      <c r="C18" s="72"/>
      <c r="D18" s="78"/>
      <c r="E18" s="78"/>
      <c r="F18" s="78"/>
      <c r="G18" s="78"/>
      <c r="H18" s="79"/>
      <c r="I18" s="78"/>
      <c r="J18" s="78"/>
      <c r="K18" s="78"/>
      <c r="L18" s="78"/>
      <c r="M18" s="89"/>
      <c r="N18" s="77"/>
      <c r="O18" s="77"/>
      <c r="P18" s="258"/>
      <c r="Q18" s="258"/>
      <c r="R18" s="258"/>
      <c r="S18" s="258"/>
      <c r="T18" s="100"/>
      <c r="U18" s="78"/>
      <c r="V18" s="101"/>
      <c r="W18" s="101"/>
      <c r="X18" s="103"/>
      <c r="Y18" s="100"/>
      <c r="Z18" s="110"/>
      <c r="AA18" s="113"/>
      <c r="AB18" s="110"/>
      <c r="AC18" s="110"/>
      <c r="AD18" s="111"/>
      <c r="AE18" s="112"/>
      <c r="AF18" s="113"/>
      <c r="AG18" s="112"/>
      <c r="AH18" s="112"/>
      <c r="AI18" s="120"/>
      <c r="AJ18" s="116"/>
      <c r="AK18" s="116"/>
      <c r="AL18" s="116"/>
      <c r="AM18" s="116"/>
      <c r="AN18" s="120"/>
      <c r="AO18" s="116"/>
      <c r="AP18" s="116"/>
      <c r="AQ18" s="116"/>
      <c r="AR18" s="116"/>
      <c r="AS18" s="120"/>
      <c r="AT18" s="127"/>
      <c r="AU18" s="127"/>
      <c r="AV18" s="127"/>
      <c r="AW18" s="127"/>
      <c r="AX18" s="120"/>
      <c r="AY18" s="127"/>
      <c r="AZ18" s="127"/>
      <c r="BA18" s="127">
        <v>0.149922</v>
      </c>
      <c r="BB18" s="127">
        <v>0</v>
      </c>
      <c r="BC18" s="120">
        <f t="shared" si="10"/>
        <v>0.149922</v>
      </c>
      <c r="BD18" s="127" t="s">
        <v>22</v>
      </c>
      <c r="BE18" s="127">
        <v>0</v>
      </c>
      <c r="BF18" s="127">
        <v>0</v>
      </c>
      <c r="BG18" s="127"/>
      <c r="BH18" s="227">
        <f t="shared" si="11"/>
        <v>0</v>
      </c>
      <c r="BI18" s="127"/>
      <c r="BJ18" s="127">
        <v>0</v>
      </c>
      <c r="BK18" s="237">
        <f t="shared" si="1"/>
        <v>0</v>
      </c>
    </row>
    <row r="19" spans="1:63">
      <c r="A19" s="76" t="s">
        <v>49</v>
      </c>
      <c r="B19" s="72">
        <v>4.46</v>
      </c>
      <c r="C19" s="72">
        <v>3.36</v>
      </c>
      <c r="D19" s="78">
        <v>5.95</v>
      </c>
      <c r="E19" s="78">
        <v>1.79</v>
      </c>
      <c r="F19" s="78">
        <v>5.84</v>
      </c>
      <c r="G19" s="78">
        <v>2.44</v>
      </c>
      <c r="H19" s="79">
        <f t="shared" si="2"/>
        <v>16.02</v>
      </c>
      <c r="I19" s="78">
        <v>0.83</v>
      </c>
      <c r="J19" s="78">
        <v>73.39</v>
      </c>
      <c r="K19" s="78">
        <v>0.57999999999999996</v>
      </c>
      <c r="L19" s="78">
        <v>137.52000000000001</v>
      </c>
      <c r="M19" s="89">
        <f t="shared" si="3"/>
        <v>212.32</v>
      </c>
      <c r="N19" s="77">
        <v>70.150000000000006</v>
      </c>
      <c r="O19" s="77">
        <v>12.84</v>
      </c>
      <c r="P19" s="258">
        <v>18.649999999999999</v>
      </c>
      <c r="Q19" s="258"/>
      <c r="R19" s="258">
        <v>23.72</v>
      </c>
      <c r="S19" s="258"/>
      <c r="T19" s="100">
        <f t="shared" si="4"/>
        <v>125.36000000000001</v>
      </c>
      <c r="U19" s="78">
        <v>1.1000000000000001</v>
      </c>
      <c r="V19" s="101">
        <v>6.3817360000000001</v>
      </c>
      <c r="W19" s="101">
        <v>26.342852600000001</v>
      </c>
      <c r="X19" s="103">
        <v>5.0999999999999996</v>
      </c>
      <c r="Y19" s="100">
        <f t="shared" si="0"/>
        <v>38.9245886</v>
      </c>
      <c r="Z19" s="110">
        <v>18.66197232</v>
      </c>
      <c r="AA19" s="113">
        <v>12.2500988</v>
      </c>
      <c r="AB19" s="110">
        <v>5.6705512999999996</v>
      </c>
      <c r="AC19" s="110">
        <v>0.79998400000000003</v>
      </c>
      <c r="AD19" s="111">
        <f t="shared" si="5"/>
        <v>37.382606420000002</v>
      </c>
      <c r="AE19" s="112">
        <v>9.0709999999999997</v>
      </c>
      <c r="AF19" s="113">
        <v>10.81</v>
      </c>
      <c r="AG19" s="112">
        <v>26.31484103</v>
      </c>
      <c r="AH19" s="112">
        <f t="array" ref="AH19:AH20">'[2]Capital Importation'!$P$123:$P$124</f>
        <v>2.59099982</v>
      </c>
      <c r="AI19" s="120">
        <f t="shared" si="6"/>
        <v>48.786840849999997</v>
      </c>
      <c r="AJ19" s="116">
        <v>4.0536333500000001</v>
      </c>
      <c r="AK19" s="116">
        <v>3.8013428199999999</v>
      </c>
      <c r="AL19" s="116">
        <v>4.0900822400000001</v>
      </c>
      <c r="AM19" s="116">
        <v>0.59944867000000002</v>
      </c>
      <c r="AN19" s="120">
        <f t="shared" si="7"/>
        <v>12.544507080000001</v>
      </c>
      <c r="AO19" s="116">
        <v>1.2829999999999999</v>
      </c>
      <c r="AP19" s="116">
        <v>0.33845500000000001</v>
      </c>
      <c r="AQ19" s="116">
        <v>0.29391070000000002</v>
      </c>
      <c r="AR19" s="116">
        <v>325.54626515000001</v>
      </c>
      <c r="AS19" s="120">
        <f t="shared" si="8"/>
        <v>327.46163085000001</v>
      </c>
      <c r="AT19" s="127">
        <v>4.0836875299999997</v>
      </c>
      <c r="AU19" s="127">
        <v>11.811382999999999</v>
      </c>
      <c r="AV19" s="127">
        <v>4.1006353799999999</v>
      </c>
      <c r="AW19" s="127">
        <v>2.96061766</v>
      </c>
      <c r="AX19" s="120">
        <f t="shared" si="9"/>
        <v>22.956323569999999</v>
      </c>
      <c r="AY19" s="127">
        <v>7.3755189200000002</v>
      </c>
      <c r="AZ19" s="127">
        <f>'[5]Capital Importation'!$K$132</f>
        <v>7.5028459999999999</v>
      </c>
      <c r="BA19" s="127">
        <v>7.0680714</v>
      </c>
      <c r="BB19" s="127">
        <v>50.944486249999997</v>
      </c>
      <c r="BC19" s="120">
        <f t="shared" si="10"/>
        <v>72.890922570000001</v>
      </c>
      <c r="BD19" s="127">
        <v>58.932136</v>
      </c>
      <c r="BE19" s="127">
        <v>26.51236368</v>
      </c>
      <c r="BF19" s="127">
        <v>28.303004269999999</v>
      </c>
      <c r="BG19" s="127">
        <v>7.0130309799999999</v>
      </c>
      <c r="BH19" s="227">
        <f t="shared" si="11"/>
        <v>120.76053493000001</v>
      </c>
      <c r="BI19" s="127">
        <v>9.0257520000000007</v>
      </c>
      <c r="BJ19" s="127">
        <v>456.37301090999995</v>
      </c>
      <c r="BK19" s="237">
        <f t="shared" si="1"/>
        <v>8.9126616957509111</v>
      </c>
    </row>
    <row r="20" spans="1:63">
      <c r="A20" s="76" t="s">
        <v>50</v>
      </c>
      <c r="B20" s="72">
        <v>357.56</v>
      </c>
      <c r="C20" s="72">
        <v>858.12</v>
      </c>
      <c r="D20" s="78">
        <v>345.28</v>
      </c>
      <c r="E20" s="78">
        <v>723.14</v>
      </c>
      <c r="F20" s="78">
        <v>1073.83</v>
      </c>
      <c r="G20" s="78">
        <v>566.05999999999995</v>
      </c>
      <c r="H20" s="79">
        <f t="shared" si="2"/>
        <v>2708.31</v>
      </c>
      <c r="I20" s="78">
        <v>763.49</v>
      </c>
      <c r="J20" s="78">
        <v>46.54</v>
      </c>
      <c r="K20" s="78">
        <v>35.15</v>
      </c>
      <c r="L20" s="78">
        <v>13.71</v>
      </c>
      <c r="M20" s="89">
        <f t="shared" si="3"/>
        <v>858.89</v>
      </c>
      <c r="N20" s="77">
        <v>42.57</v>
      </c>
      <c r="O20" s="77">
        <v>1.08</v>
      </c>
      <c r="P20" s="258">
        <v>36.56</v>
      </c>
      <c r="Q20" s="258"/>
      <c r="R20" s="258">
        <v>15.13</v>
      </c>
      <c r="S20" s="258"/>
      <c r="T20" s="100">
        <f t="shared" si="4"/>
        <v>95.34</v>
      </c>
      <c r="U20" s="78">
        <v>88.65</v>
      </c>
      <c r="V20" s="101">
        <v>57.309368319999997</v>
      </c>
      <c r="W20" s="101">
        <v>49.910939200000001</v>
      </c>
      <c r="X20" s="103">
        <v>122.68</v>
      </c>
      <c r="Y20" s="100">
        <f t="shared" si="0"/>
        <v>318.55030752000005</v>
      </c>
      <c r="Z20" s="110">
        <v>485.40639053000001</v>
      </c>
      <c r="AA20" s="113">
        <v>150.32078086000001</v>
      </c>
      <c r="AB20" s="110">
        <v>371.5951819</v>
      </c>
      <c r="AC20" s="110">
        <v>480.24336577000003</v>
      </c>
      <c r="AD20" s="111">
        <f t="shared" si="5"/>
        <v>1487.56571906</v>
      </c>
      <c r="AE20" s="112">
        <v>2139.1297724000001</v>
      </c>
      <c r="AF20" s="113">
        <v>1652.45</v>
      </c>
      <c r="AG20" s="112">
        <v>1476.3014787699999</v>
      </c>
      <c r="AH20" s="112">
        <v>1013.32830305</v>
      </c>
      <c r="AI20" s="120">
        <f t="shared" si="6"/>
        <v>6281.2095542199995</v>
      </c>
      <c r="AJ20" s="116">
        <v>1332.9749910400001</v>
      </c>
      <c r="AK20" s="116">
        <v>309.48489411999998</v>
      </c>
      <c r="AL20" s="116">
        <v>134.26844179</v>
      </c>
      <c r="AM20" s="116">
        <v>117.75843791</v>
      </c>
      <c r="AN20" s="120">
        <f t="shared" si="7"/>
        <v>1894.4867648600002</v>
      </c>
      <c r="AO20" s="116">
        <v>109.23478522000001</v>
      </c>
      <c r="AP20" s="116">
        <v>205.87574986999999</v>
      </c>
      <c r="AQ20" s="116">
        <v>469.17224377000002</v>
      </c>
      <c r="AR20" s="116">
        <v>0</v>
      </c>
      <c r="AS20" s="120">
        <f t="shared" si="8"/>
        <v>784.28277886000001</v>
      </c>
      <c r="AT20" s="127">
        <v>199.36592375999999</v>
      </c>
      <c r="AU20" s="127">
        <v>197.30718826</v>
      </c>
      <c r="AV20" s="127">
        <v>314.89681926999998</v>
      </c>
      <c r="AW20" s="127">
        <v>79.591690889999995</v>
      </c>
      <c r="AX20" s="120">
        <f t="shared" si="9"/>
        <v>791.16162217999988</v>
      </c>
      <c r="AY20" s="127">
        <v>118.65887676</v>
      </c>
      <c r="AZ20" s="127">
        <f>'[5]Capital Importation'!$K$133</f>
        <v>63.765122349999999</v>
      </c>
      <c r="BA20" s="127">
        <v>127.92868871</v>
      </c>
      <c r="BB20" s="127">
        <v>135.59215018</v>
      </c>
      <c r="BC20" s="120">
        <f t="shared" si="10"/>
        <v>445.944838</v>
      </c>
      <c r="BD20" s="127">
        <v>75.546662179999998</v>
      </c>
      <c r="BE20" s="127">
        <v>40.439960259999999</v>
      </c>
      <c r="BF20" s="127">
        <v>294.54796902999999</v>
      </c>
      <c r="BG20" s="127">
        <v>879.15935221999996</v>
      </c>
      <c r="BH20" s="227">
        <f t="shared" si="11"/>
        <v>1289.69394369</v>
      </c>
      <c r="BI20" s="127">
        <v>2097.4781581900002</v>
      </c>
      <c r="BJ20" s="127">
        <v>873.31991449999998</v>
      </c>
      <c r="BK20" s="237">
        <f t="shared" si="1"/>
        <v>17.055357709651226</v>
      </c>
    </row>
    <row r="21" spans="1:63">
      <c r="A21" s="76" t="s">
        <v>51</v>
      </c>
      <c r="B21" s="205" t="s">
        <v>22</v>
      </c>
      <c r="C21" s="205" t="s">
        <v>22</v>
      </c>
      <c r="D21" s="78">
        <v>0.45</v>
      </c>
      <c r="E21" s="203" t="s">
        <v>22</v>
      </c>
      <c r="F21" s="78">
        <v>0.1</v>
      </c>
      <c r="G21" s="203" t="s">
        <v>22</v>
      </c>
      <c r="H21" s="79">
        <f t="shared" si="2"/>
        <v>0.55000000000000004</v>
      </c>
      <c r="I21" s="203" t="s">
        <v>22</v>
      </c>
      <c r="J21" s="203" t="s">
        <v>22</v>
      </c>
      <c r="K21" s="203" t="s">
        <v>22</v>
      </c>
      <c r="L21" s="78">
        <v>0.01</v>
      </c>
      <c r="M21" s="89">
        <f t="shared" si="3"/>
        <v>0.01</v>
      </c>
      <c r="N21" s="204" t="s">
        <v>22</v>
      </c>
      <c r="O21" s="77">
        <v>3</v>
      </c>
      <c r="P21" s="258">
        <v>1</v>
      </c>
      <c r="Q21" s="258"/>
      <c r="R21" s="258">
        <v>2</v>
      </c>
      <c r="S21" s="258"/>
      <c r="T21" s="100">
        <f t="shared" si="4"/>
        <v>6</v>
      </c>
      <c r="U21" s="78">
        <v>1</v>
      </c>
      <c r="V21" s="101">
        <v>0</v>
      </c>
      <c r="W21" s="101">
        <v>0</v>
      </c>
      <c r="X21" s="103">
        <v>99.43</v>
      </c>
      <c r="Y21" s="100">
        <f t="shared" si="0"/>
        <v>100.43</v>
      </c>
      <c r="Z21" s="110">
        <v>0</v>
      </c>
      <c r="AA21" s="113">
        <v>0</v>
      </c>
      <c r="AB21" s="110">
        <v>0</v>
      </c>
      <c r="AC21" s="110">
        <v>53.098552669999997</v>
      </c>
      <c r="AD21" s="111">
        <f t="shared" si="5"/>
        <v>53.098552669999997</v>
      </c>
      <c r="AE21" s="112">
        <v>0.36</v>
      </c>
      <c r="AF21" s="113">
        <v>64.41</v>
      </c>
      <c r="AG21" s="112">
        <v>0</v>
      </c>
      <c r="AH21" s="112">
        <f>'[2]Capital Importation'!$P$125</f>
        <v>0</v>
      </c>
      <c r="AI21" s="120">
        <f t="shared" si="6"/>
        <v>64.77</v>
      </c>
      <c r="AJ21" s="116">
        <v>0</v>
      </c>
      <c r="AK21" s="116">
        <v>0.1</v>
      </c>
      <c r="AL21" s="116">
        <v>6.59</v>
      </c>
      <c r="AM21" s="116">
        <v>0.03</v>
      </c>
      <c r="AN21" s="120">
        <f t="shared" si="7"/>
        <v>6.72</v>
      </c>
      <c r="AO21" s="116">
        <v>0</v>
      </c>
      <c r="AP21" s="116">
        <v>0</v>
      </c>
      <c r="AQ21" s="116">
        <v>0</v>
      </c>
      <c r="AR21" s="116">
        <v>37.69999</v>
      </c>
      <c r="AS21" s="120">
        <f t="shared" si="8"/>
        <v>37.69999</v>
      </c>
      <c r="AT21" s="127">
        <v>0</v>
      </c>
      <c r="AU21" s="127">
        <v>0</v>
      </c>
      <c r="AV21" s="127">
        <v>9</v>
      </c>
      <c r="AW21" s="127">
        <v>0</v>
      </c>
      <c r="AX21" s="120">
        <f t="shared" si="9"/>
        <v>9</v>
      </c>
      <c r="AY21" s="127">
        <v>0</v>
      </c>
      <c r="AZ21" s="127">
        <f>'[5]Capital Importation'!$K$134</f>
        <v>0</v>
      </c>
      <c r="BA21" s="127">
        <v>0</v>
      </c>
      <c r="BB21" s="127">
        <v>0</v>
      </c>
      <c r="BC21" s="120">
        <f t="shared" si="10"/>
        <v>0</v>
      </c>
      <c r="BD21" s="127" t="s">
        <v>22</v>
      </c>
      <c r="BE21" s="127">
        <v>0</v>
      </c>
      <c r="BF21" s="127">
        <v>0</v>
      </c>
      <c r="BG21" s="127"/>
      <c r="BH21" s="227">
        <f t="shared" si="11"/>
        <v>0</v>
      </c>
      <c r="BI21" s="127"/>
      <c r="BJ21" s="127">
        <v>0</v>
      </c>
      <c r="BK21" s="237">
        <f t="shared" si="1"/>
        <v>0</v>
      </c>
    </row>
    <row r="22" spans="1:63">
      <c r="A22" s="76" t="s">
        <v>52</v>
      </c>
      <c r="B22" s="72"/>
      <c r="C22" s="72"/>
      <c r="D22" s="78"/>
      <c r="E22" s="78"/>
      <c r="F22" s="78"/>
      <c r="G22" s="78"/>
      <c r="H22" s="79"/>
      <c r="I22" s="78"/>
      <c r="J22" s="78"/>
      <c r="K22" s="78"/>
      <c r="L22" s="78"/>
      <c r="M22" s="89"/>
      <c r="N22" s="77"/>
      <c r="O22" s="77"/>
      <c r="P22" s="77"/>
      <c r="Q22" s="77"/>
      <c r="R22" s="77"/>
      <c r="S22" s="77"/>
      <c r="T22" s="100"/>
      <c r="U22" s="78"/>
      <c r="V22" s="101"/>
      <c r="W22" s="101"/>
      <c r="X22" s="103"/>
      <c r="Y22" s="100"/>
      <c r="Z22" s="110"/>
      <c r="AA22" s="113"/>
      <c r="AB22" s="110"/>
      <c r="AC22" s="110"/>
      <c r="AD22" s="111"/>
      <c r="AE22" s="112"/>
      <c r="AF22" s="113"/>
      <c r="AG22" s="112"/>
      <c r="AH22" s="112"/>
      <c r="AI22" s="120"/>
      <c r="AJ22" s="116"/>
      <c r="AK22" s="117"/>
      <c r="AL22" s="116"/>
      <c r="AM22" s="116"/>
      <c r="AN22" s="120"/>
      <c r="AO22" s="116"/>
      <c r="AP22" s="116"/>
      <c r="AQ22" s="116"/>
      <c r="AR22" s="116"/>
      <c r="AS22" s="120"/>
      <c r="AT22" s="127"/>
      <c r="AU22" s="127"/>
      <c r="AV22" s="127"/>
      <c r="AW22" s="127"/>
      <c r="AX22" s="120"/>
      <c r="AY22" s="127"/>
      <c r="AZ22" s="127"/>
      <c r="BA22" s="127"/>
      <c r="BB22" s="127"/>
      <c r="BC22" s="120"/>
      <c r="BD22" s="127"/>
      <c r="BE22" s="127"/>
      <c r="BF22" s="131"/>
      <c r="BG22" s="131"/>
      <c r="BH22" s="227">
        <f t="shared" si="11"/>
        <v>0</v>
      </c>
      <c r="BI22" s="127">
        <v>6.22</v>
      </c>
      <c r="BJ22" s="127">
        <v>2.1957999999999998E-2</v>
      </c>
      <c r="BK22" s="237">
        <f t="shared" si="1"/>
        <v>4.2882515143712735E-4</v>
      </c>
    </row>
    <row r="23" spans="1:63">
      <c r="A23" s="76" t="s">
        <v>53</v>
      </c>
      <c r="B23" s="72">
        <v>0.08</v>
      </c>
      <c r="C23" s="205" t="s">
        <v>22</v>
      </c>
      <c r="D23" s="78">
        <v>0.56999999999999995</v>
      </c>
      <c r="E23" s="78">
        <v>0.53</v>
      </c>
      <c r="F23" s="78">
        <v>1.34</v>
      </c>
      <c r="G23" s="78">
        <v>8.83</v>
      </c>
      <c r="H23" s="79">
        <f>SUM(D23:G23)</f>
        <v>11.27</v>
      </c>
      <c r="I23" s="203" t="s">
        <v>22</v>
      </c>
      <c r="J23" s="203" t="s">
        <v>22</v>
      </c>
      <c r="K23" s="78">
        <v>1.1499999999999999</v>
      </c>
      <c r="L23" s="203" t="s">
        <v>22</v>
      </c>
      <c r="M23" s="89">
        <f>SUM(I23:L23)</f>
        <v>1.1499999999999999</v>
      </c>
      <c r="N23" s="77">
        <v>0.75</v>
      </c>
      <c r="O23" s="204" t="s">
        <v>22</v>
      </c>
      <c r="P23" s="257" t="s">
        <v>22</v>
      </c>
      <c r="Q23" s="258"/>
      <c r="R23" s="257" t="s">
        <v>22</v>
      </c>
      <c r="S23" s="258"/>
      <c r="T23" s="100">
        <f>SUM(N23:S23)</f>
        <v>0.75</v>
      </c>
      <c r="U23" s="78">
        <v>0</v>
      </c>
      <c r="V23" s="101">
        <v>0.17377506000000001</v>
      </c>
      <c r="W23" s="101">
        <v>0</v>
      </c>
      <c r="X23" s="103">
        <v>0.03</v>
      </c>
      <c r="Y23" s="100">
        <f>SUM(U23:X23)</f>
        <v>0.20377506000000001</v>
      </c>
      <c r="Z23" s="110">
        <v>0.03</v>
      </c>
      <c r="AA23" s="113">
        <v>0.02</v>
      </c>
      <c r="AB23" s="110">
        <v>0.02</v>
      </c>
      <c r="AC23" s="110">
        <v>0.39995599999999998</v>
      </c>
      <c r="AD23" s="111">
        <f>SUM(Z23:AC23)</f>
        <v>0.46995599999999998</v>
      </c>
      <c r="AE23" s="112">
        <v>0</v>
      </c>
      <c r="AF23" s="113">
        <v>26.5</v>
      </c>
      <c r="AG23" s="112">
        <v>1.3</v>
      </c>
      <c r="AH23" s="121">
        <f>'[2]Capital Importation'!$P$132</f>
        <v>0</v>
      </c>
      <c r="AI23" s="120">
        <f t="shared" si="6"/>
        <v>27.8</v>
      </c>
      <c r="AJ23" s="116">
        <v>0</v>
      </c>
      <c r="AK23" s="122">
        <f>'[4]Capital Importation '!J135/1000000</f>
        <v>0</v>
      </c>
      <c r="AL23" s="116">
        <v>2.4750000000000002E-3</v>
      </c>
      <c r="AM23" s="116">
        <v>2E-3</v>
      </c>
      <c r="AN23" s="120">
        <f t="shared" si="7"/>
        <v>4.4749999999999998E-3</v>
      </c>
      <c r="AO23" s="116">
        <v>0</v>
      </c>
      <c r="AP23" s="116">
        <v>0</v>
      </c>
      <c r="AQ23" s="116">
        <v>0</v>
      </c>
      <c r="AR23" s="116">
        <v>0</v>
      </c>
      <c r="AS23" s="120">
        <f t="shared" si="8"/>
        <v>0</v>
      </c>
      <c r="AT23" s="127">
        <v>0</v>
      </c>
      <c r="AU23" s="127">
        <v>0</v>
      </c>
      <c r="AV23" s="127">
        <v>0</v>
      </c>
      <c r="AW23" s="127">
        <v>1.629948</v>
      </c>
      <c r="AX23" s="120">
        <f t="shared" si="9"/>
        <v>1.629948</v>
      </c>
      <c r="AY23" s="127">
        <v>0</v>
      </c>
      <c r="AZ23" s="127">
        <f>'[5]Capital Importation'!$K$141</f>
        <v>0</v>
      </c>
      <c r="BA23" s="127">
        <v>0</v>
      </c>
      <c r="BB23" s="127">
        <v>0</v>
      </c>
      <c r="BC23" s="120">
        <f t="shared" si="10"/>
        <v>0</v>
      </c>
      <c r="BD23" s="127" t="s">
        <v>22</v>
      </c>
      <c r="BE23" s="127" t="s">
        <v>22</v>
      </c>
      <c r="BF23" s="41" t="s">
        <v>22</v>
      </c>
      <c r="BH23" s="227">
        <f t="shared" si="11"/>
        <v>0</v>
      </c>
      <c r="BI23" s="125"/>
      <c r="BJ23" s="125"/>
      <c r="BK23" s="237">
        <f t="shared" si="1"/>
        <v>0</v>
      </c>
    </row>
    <row r="24" spans="1:63">
      <c r="A24" s="76" t="s">
        <v>54</v>
      </c>
      <c r="B24" s="72">
        <v>10</v>
      </c>
      <c r="C24" s="72">
        <v>16.7</v>
      </c>
      <c r="D24" s="78">
        <v>2.5</v>
      </c>
      <c r="E24" s="78">
        <v>2.57</v>
      </c>
      <c r="F24" s="78">
        <v>1.65</v>
      </c>
      <c r="G24" s="78">
        <v>3.25</v>
      </c>
      <c r="H24" s="79">
        <f t="shared" si="2"/>
        <v>9.9700000000000006</v>
      </c>
      <c r="I24" s="78">
        <v>1.4</v>
      </c>
      <c r="J24" s="78">
        <v>5.75</v>
      </c>
      <c r="K24" s="78">
        <v>2.02</v>
      </c>
      <c r="L24" s="78">
        <v>3.61</v>
      </c>
      <c r="M24" s="89">
        <f t="shared" si="3"/>
        <v>12.78</v>
      </c>
      <c r="N24" s="77">
        <v>1.02</v>
      </c>
      <c r="O24" s="77">
        <v>0.63</v>
      </c>
      <c r="P24" s="258">
        <v>0.03</v>
      </c>
      <c r="Q24" s="258"/>
      <c r="R24" s="258">
        <v>0.04</v>
      </c>
      <c r="S24" s="258"/>
      <c r="T24" s="100">
        <f t="shared" si="4"/>
        <v>1.72</v>
      </c>
      <c r="U24" s="78">
        <v>0.49</v>
      </c>
      <c r="V24" s="101">
        <v>6.2799313300000001</v>
      </c>
      <c r="W24" s="101">
        <v>1.249636</v>
      </c>
      <c r="X24" s="103">
        <v>8.4499999999999993</v>
      </c>
      <c r="Y24" s="100">
        <f t="shared" si="0"/>
        <v>16.46956733</v>
      </c>
      <c r="Z24" s="110">
        <v>1.097872</v>
      </c>
      <c r="AA24" s="113">
        <v>48.041624779999999</v>
      </c>
      <c r="AB24" s="110">
        <v>1.2087757699999999</v>
      </c>
      <c r="AC24" s="110">
        <v>3.5499860000000001</v>
      </c>
      <c r="AD24" s="111">
        <f t="shared" si="5"/>
        <v>53.898258550000001</v>
      </c>
      <c r="AE24" s="112">
        <v>4.5099929999999997</v>
      </c>
      <c r="AF24" s="113">
        <v>6.52</v>
      </c>
      <c r="AG24" s="112">
        <v>15.53389376</v>
      </c>
      <c r="AH24" s="112">
        <f>'[2]Capital Importation'!$P$126</f>
        <v>48.173206550000003</v>
      </c>
      <c r="AI24" s="120">
        <f t="shared" si="6"/>
        <v>74.737093310000006</v>
      </c>
      <c r="AJ24" s="116">
        <v>19.247893000000001</v>
      </c>
      <c r="AK24" s="116">
        <v>0.34226078999999998</v>
      </c>
      <c r="AL24" s="116">
        <v>0.46234807999999999</v>
      </c>
      <c r="AM24" s="116">
        <v>1.2169536700000001</v>
      </c>
      <c r="AN24" s="120">
        <f t="shared" si="7"/>
        <v>21.269455540000003</v>
      </c>
      <c r="AO24" s="116">
        <v>1.60410177</v>
      </c>
      <c r="AP24" s="116">
        <v>3.04E-2</v>
      </c>
      <c r="AQ24" s="116">
        <v>4.0788293700000002</v>
      </c>
      <c r="AR24" s="116">
        <v>0.54803060000000003</v>
      </c>
      <c r="AS24" s="120">
        <f t="shared" si="8"/>
        <v>6.2613617399999999</v>
      </c>
      <c r="AT24" s="127">
        <v>0.27499099999999999</v>
      </c>
      <c r="AU24" s="127">
        <v>0.71952621999999999</v>
      </c>
      <c r="AV24" s="127">
        <v>3.1987855000000001</v>
      </c>
      <c r="AW24" s="127">
        <v>1.62121</v>
      </c>
      <c r="AX24" s="120">
        <f t="shared" si="9"/>
        <v>5.8145127199999997</v>
      </c>
      <c r="AY24" s="127">
        <v>216.06318999999999</v>
      </c>
      <c r="AZ24" s="127">
        <f>'[5]Capital Importation'!$K$135</f>
        <v>2.1735000000000001E-2</v>
      </c>
      <c r="BA24" s="127">
        <v>1.2086836000000001</v>
      </c>
      <c r="BB24" s="127">
        <v>9.0849601500000006</v>
      </c>
      <c r="BC24" s="120">
        <f t="shared" si="10"/>
        <v>226.37856875</v>
      </c>
      <c r="BD24" s="127">
        <v>171.70369807</v>
      </c>
      <c r="BE24" s="127">
        <v>0.73706896</v>
      </c>
      <c r="BF24" s="127">
        <v>17.69560851</v>
      </c>
      <c r="BG24" s="127">
        <v>75.923050180000004</v>
      </c>
      <c r="BH24" s="227">
        <f t="shared" si="11"/>
        <v>266.05942571999998</v>
      </c>
      <c r="BI24" s="127">
        <v>7.2050894100000002</v>
      </c>
      <c r="BJ24" s="127">
        <v>4.5976495999999996</v>
      </c>
      <c r="BK24" s="237">
        <f t="shared" si="1"/>
        <v>8.978904207918971E-2</v>
      </c>
    </row>
    <row r="25" spans="1:63">
      <c r="A25" s="208" t="s">
        <v>266</v>
      </c>
      <c r="B25" s="72"/>
      <c r="C25" s="72"/>
      <c r="D25" s="78"/>
      <c r="E25" s="78"/>
      <c r="F25" s="78"/>
      <c r="G25" s="78"/>
      <c r="H25" s="79"/>
      <c r="I25" s="78"/>
      <c r="J25" s="78"/>
      <c r="K25" s="78"/>
      <c r="L25" s="78"/>
      <c r="M25" s="89"/>
      <c r="N25" s="77"/>
      <c r="O25" s="77"/>
      <c r="P25" s="77"/>
      <c r="Q25" s="77"/>
      <c r="R25" s="77"/>
      <c r="S25" s="77"/>
      <c r="T25" s="100"/>
      <c r="U25" s="78"/>
      <c r="V25" s="101"/>
      <c r="W25" s="101"/>
      <c r="X25" s="103"/>
      <c r="Y25" s="100"/>
      <c r="Z25" s="110"/>
      <c r="AA25" s="113"/>
      <c r="AB25" s="110"/>
      <c r="AC25" s="110"/>
      <c r="AD25" s="111"/>
      <c r="AE25" s="112"/>
      <c r="AF25" s="113"/>
      <c r="AG25" s="112"/>
      <c r="AH25" s="112"/>
      <c r="AI25" s="120"/>
      <c r="AJ25" s="116"/>
      <c r="AK25" s="116"/>
      <c r="AL25" s="116"/>
      <c r="AM25" s="116"/>
      <c r="AN25" s="120"/>
      <c r="AO25" s="116"/>
      <c r="AP25" s="116"/>
      <c r="AQ25" s="116"/>
      <c r="AR25" s="116"/>
      <c r="AS25" s="120"/>
      <c r="AT25" s="127"/>
      <c r="AU25" s="127"/>
      <c r="AV25" s="127"/>
      <c r="AW25" s="127"/>
      <c r="AX25" s="120"/>
      <c r="AY25" s="127"/>
      <c r="AZ25" s="127"/>
      <c r="BA25" s="127"/>
      <c r="BB25" s="127"/>
      <c r="BC25" s="120"/>
      <c r="BD25" s="127"/>
      <c r="BE25" s="127"/>
      <c r="BF25" s="127"/>
      <c r="BG25" s="127"/>
      <c r="BH25" s="227"/>
      <c r="BI25" s="127"/>
      <c r="BJ25" s="127">
        <v>1.25</v>
      </c>
      <c r="BK25" s="237">
        <f t="shared" si="1"/>
        <v>2.441166951891835E-2</v>
      </c>
    </row>
    <row r="26" spans="1:63">
      <c r="A26" s="76" t="s">
        <v>55</v>
      </c>
      <c r="B26" s="72">
        <v>0.17</v>
      </c>
      <c r="C26" s="72">
        <v>2.36</v>
      </c>
      <c r="D26" s="78">
        <v>0.06</v>
      </c>
      <c r="E26" s="203" t="s">
        <v>22</v>
      </c>
      <c r="F26" s="78">
        <v>0.03</v>
      </c>
      <c r="G26" s="203" t="s">
        <v>22</v>
      </c>
      <c r="H26" s="79">
        <f t="shared" si="2"/>
        <v>0.09</v>
      </c>
      <c r="I26" s="203" t="s">
        <v>22</v>
      </c>
      <c r="J26" s="203" t="s">
        <v>22</v>
      </c>
      <c r="K26" s="78">
        <v>0.15</v>
      </c>
      <c r="L26" s="78">
        <v>0.8</v>
      </c>
      <c r="M26" s="89">
        <f t="shared" si="3"/>
        <v>0.95000000000000007</v>
      </c>
      <c r="N26" s="77">
        <v>0.2</v>
      </c>
      <c r="O26" s="204" t="s">
        <v>22</v>
      </c>
      <c r="P26" s="257" t="s">
        <v>22</v>
      </c>
      <c r="Q26" s="258"/>
      <c r="R26" s="258">
        <v>0.6</v>
      </c>
      <c r="S26" s="258"/>
      <c r="T26" s="100">
        <f t="shared" si="4"/>
        <v>0.8</v>
      </c>
      <c r="U26" s="78">
        <v>1.31</v>
      </c>
      <c r="V26" s="101">
        <v>9.2999999999999999E-2</v>
      </c>
      <c r="W26" s="101">
        <v>0.78</v>
      </c>
      <c r="X26" s="103">
        <v>0.48</v>
      </c>
      <c r="Y26" s="100">
        <f t="shared" si="0"/>
        <v>2.6629999999999998</v>
      </c>
      <c r="Z26" s="110">
        <v>4.2669649999999999</v>
      </c>
      <c r="AA26" s="113">
        <v>0</v>
      </c>
      <c r="AB26" s="110">
        <v>3.4279199999999999</v>
      </c>
      <c r="AC26" s="110">
        <v>0</v>
      </c>
      <c r="AD26" s="111">
        <f t="shared" si="5"/>
        <v>7.6948849999999993</v>
      </c>
      <c r="AE26" s="112">
        <v>0</v>
      </c>
      <c r="AF26" s="113">
        <v>0.03</v>
      </c>
      <c r="AG26" s="112">
        <v>3.654045</v>
      </c>
      <c r="AH26" s="112">
        <f t="array" ref="AH26:AH27">'[2]Capital Importation'!$P$127:$P$128</f>
        <v>11.56721808</v>
      </c>
      <c r="AI26" s="120">
        <f t="shared" si="6"/>
        <v>15.251263079999999</v>
      </c>
      <c r="AJ26" s="116">
        <v>8.2587129999999995E-2</v>
      </c>
      <c r="AK26" s="116">
        <v>1.00398539</v>
      </c>
      <c r="AL26" s="116">
        <v>0.33221513000000003</v>
      </c>
      <c r="AM26" s="116">
        <v>0.31596136000000002</v>
      </c>
      <c r="AN26" s="120">
        <f t="shared" si="7"/>
        <v>1.73474901</v>
      </c>
      <c r="AO26" s="116">
        <v>0</v>
      </c>
      <c r="AP26" s="116">
        <v>1.831296E-2</v>
      </c>
      <c r="AQ26" s="116">
        <v>8.1367174200000001</v>
      </c>
      <c r="AR26" s="116">
        <v>203.73373862</v>
      </c>
      <c r="AS26" s="120">
        <f t="shared" si="8"/>
        <v>211.888769</v>
      </c>
      <c r="AT26" s="127">
        <v>2.4143669999999999</v>
      </c>
      <c r="AU26" s="127">
        <v>2</v>
      </c>
      <c r="AV26" s="127">
        <v>0</v>
      </c>
      <c r="AW26" s="127">
        <v>0</v>
      </c>
      <c r="AX26" s="120">
        <f t="shared" si="9"/>
        <v>4.4143670000000004</v>
      </c>
      <c r="AY26" s="127">
        <v>8.5669299999999993</v>
      </c>
      <c r="AZ26" s="127">
        <f>'[5]Capital Importation'!$K$136</f>
        <v>2.1732149999999999E-2</v>
      </c>
      <c r="BA26" s="127">
        <v>0.19420306000000001</v>
      </c>
      <c r="BB26" s="127">
        <v>13.35151495</v>
      </c>
      <c r="BC26" s="120">
        <f t="shared" si="10"/>
        <v>22.134380159999999</v>
      </c>
      <c r="BD26" s="127">
        <v>5.8514999999999998E-2</v>
      </c>
      <c r="BE26" s="127">
        <v>0.81154848000000002</v>
      </c>
      <c r="BF26" s="127">
        <v>0.3</v>
      </c>
      <c r="BG26" s="127">
        <v>0.122</v>
      </c>
      <c r="BH26" s="227">
        <f t="shared" si="11"/>
        <v>1.2920634799999999</v>
      </c>
      <c r="BI26" s="127">
        <v>2.97229367</v>
      </c>
      <c r="BJ26" s="127">
        <v>0</v>
      </c>
      <c r="BK26" s="237">
        <f t="shared" si="1"/>
        <v>0</v>
      </c>
    </row>
    <row r="27" spans="1:63">
      <c r="A27" s="76" t="s">
        <v>56</v>
      </c>
      <c r="B27" s="72">
        <v>1.62</v>
      </c>
      <c r="C27" s="72">
        <v>53.65</v>
      </c>
      <c r="D27" s="78">
        <v>201.14</v>
      </c>
      <c r="E27" s="78">
        <v>3.83</v>
      </c>
      <c r="F27" s="78">
        <v>3.16</v>
      </c>
      <c r="G27" s="78">
        <v>0.05</v>
      </c>
      <c r="H27" s="79">
        <f t="shared" si="2"/>
        <v>208.18</v>
      </c>
      <c r="I27" s="78">
        <v>9.4700000000000006</v>
      </c>
      <c r="J27" s="78">
        <v>4.8600000000000003</v>
      </c>
      <c r="K27" s="78">
        <v>2.21</v>
      </c>
      <c r="L27" s="78">
        <v>13.22</v>
      </c>
      <c r="M27" s="89">
        <f t="shared" si="3"/>
        <v>29.760000000000005</v>
      </c>
      <c r="N27" s="77">
        <v>20.83</v>
      </c>
      <c r="O27" s="77">
        <v>200.39</v>
      </c>
      <c r="P27" s="258">
        <v>171.63</v>
      </c>
      <c r="Q27" s="258"/>
      <c r="R27" s="258">
        <v>327.3</v>
      </c>
      <c r="S27" s="258"/>
      <c r="T27" s="100">
        <f t="shared" si="4"/>
        <v>720.15</v>
      </c>
      <c r="U27" s="78">
        <v>101.08</v>
      </c>
      <c r="V27" s="101">
        <v>190.38555976000001</v>
      </c>
      <c r="W27" s="101">
        <v>16.065034239999999</v>
      </c>
      <c r="X27" s="103">
        <v>23.83</v>
      </c>
      <c r="Y27" s="100">
        <f t="shared" si="0"/>
        <v>331.36059399999999</v>
      </c>
      <c r="Z27" s="110">
        <v>85.617096919999994</v>
      </c>
      <c r="AA27" s="113">
        <v>24.851032870000001</v>
      </c>
      <c r="AB27" s="110">
        <v>7.7262296099999999</v>
      </c>
      <c r="AC27" s="110">
        <v>15.31176029</v>
      </c>
      <c r="AD27" s="111">
        <f t="shared" si="5"/>
        <v>133.50611968999999</v>
      </c>
      <c r="AE27" s="112">
        <v>17.219574999999999</v>
      </c>
      <c r="AF27" s="113">
        <v>139.72999999999999</v>
      </c>
      <c r="AG27" s="112">
        <v>38.662970909999999</v>
      </c>
      <c r="AH27" s="112">
        <v>20.618732479999998</v>
      </c>
      <c r="AI27" s="120">
        <f t="shared" si="6"/>
        <v>216.23127839</v>
      </c>
      <c r="AJ27" s="116">
        <v>10.089461500000001</v>
      </c>
      <c r="AK27" s="116">
        <v>6.5525295200000002</v>
      </c>
      <c r="AL27" s="116">
        <v>25.034899450000001</v>
      </c>
      <c r="AM27" s="116">
        <v>11.83397637</v>
      </c>
      <c r="AN27" s="120">
        <f t="shared" si="7"/>
        <v>53.510866840000006</v>
      </c>
      <c r="AO27" s="116">
        <v>57.246714079999997</v>
      </c>
      <c r="AP27" s="116">
        <v>11.321547949999999</v>
      </c>
      <c r="AQ27" s="116">
        <v>0.94170476000000003</v>
      </c>
      <c r="AR27" s="116">
        <v>32.307820220000004</v>
      </c>
      <c r="AS27" s="120">
        <f t="shared" si="8"/>
        <v>101.81778700999999</v>
      </c>
      <c r="AT27" s="127">
        <v>0.610873</v>
      </c>
      <c r="AU27" s="127">
        <v>1.9333533700000001</v>
      </c>
      <c r="AV27" s="127">
        <v>1.5659339699999999</v>
      </c>
      <c r="AW27" s="127">
        <v>2.2583448700000002</v>
      </c>
      <c r="AX27" s="120">
        <f t="shared" si="9"/>
        <v>6.3685052100000004</v>
      </c>
      <c r="AY27" s="127">
        <v>0.74869313000000004</v>
      </c>
      <c r="AZ27" s="127">
        <f>'[5]Capital Importation'!$K$137</f>
        <v>0</v>
      </c>
      <c r="BA27" s="127">
        <v>0.85</v>
      </c>
      <c r="BB27" s="127">
        <v>2.04146144</v>
      </c>
      <c r="BC27" s="120">
        <f t="shared" si="10"/>
        <v>3.64015457</v>
      </c>
      <c r="BD27" s="127">
        <v>2.2160700000000001E-3</v>
      </c>
      <c r="BE27" s="127">
        <v>5</v>
      </c>
      <c r="BF27" s="127">
        <v>0</v>
      </c>
      <c r="BG27" s="127">
        <v>0.12251123999999999</v>
      </c>
      <c r="BH27" s="227">
        <f t="shared" si="11"/>
        <v>5.1247273099999999</v>
      </c>
      <c r="BI27" s="127">
        <v>0.1199375</v>
      </c>
      <c r="BJ27" s="127">
        <v>9.4998950000000004</v>
      </c>
      <c r="BK27" s="237">
        <f t="shared" si="1"/>
        <v>0.18552663776353989</v>
      </c>
    </row>
    <row r="28" spans="1:63">
      <c r="A28" s="76" t="s">
        <v>65</v>
      </c>
      <c r="B28" s="72"/>
      <c r="C28" s="72"/>
      <c r="D28" s="78"/>
      <c r="E28" s="78"/>
      <c r="F28" s="78"/>
      <c r="G28" s="78"/>
      <c r="H28" s="79"/>
      <c r="I28" s="78"/>
      <c r="J28" s="78"/>
      <c r="K28" s="78"/>
      <c r="L28" s="78"/>
      <c r="M28" s="89"/>
      <c r="N28" s="77"/>
      <c r="O28" s="77"/>
      <c r="P28" s="77"/>
      <c r="Q28" s="77"/>
      <c r="R28" s="77"/>
      <c r="S28" s="77"/>
      <c r="T28" s="100"/>
      <c r="U28" s="78"/>
      <c r="V28" s="101"/>
      <c r="W28" s="101"/>
      <c r="X28" s="103"/>
      <c r="Y28" s="100"/>
      <c r="Z28" s="110"/>
      <c r="AA28" s="113"/>
      <c r="AB28" s="110"/>
      <c r="AC28" s="110"/>
      <c r="AD28" s="111"/>
      <c r="AE28" s="113"/>
      <c r="AF28" s="113"/>
      <c r="AG28" s="112"/>
      <c r="AH28" s="112"/>
      <c r="AI28" s="120"/>
      <c r="AJ28" s="116"/>
      <c r="AK28" s="116"/>
      <c r="AL28" s="116"/>
      <c r="AM28" s="116"/>
      <c r="AN28" s="120"/>
      <c r="AO28" s="116"/>
      <c r="AP28" s="116"/>
      <c r="AQ28" s="116"/>
      <c r="AR28" s="116"/>
      <c r="AS28" s="120"/>
      <c r="AT28" s="127"/>
      <c r="AU28" s="127"/>
      <c r="AV28" s="127"/>
      <c r="AW28" s="127"/>
      <c r="AX28" s="120"/>
      <c r="AY28" s="127"/>
      <c r="AZ28" s="127"/>
      <c r="BA28" s="127"/>
      <c r="BB28" s="127"/>
      <c r="BC28" s="120"/>
      <c r="BD28" s="127"/>
      <c r="BE28" s="127"/>
      <c r="BF28" s="127"/>
      <c r="BG28" s="127"/>
      <c r="BH28" s="227">
        <f>SUM(BD28:BG28)</f>
        <v>0</v>
      </c>
      <c r="BI28" s="127">
        <v>1.9399257400000001</v>
      </c>
      <c r="BJ28" s="127"/>
      <c r="BK28" s="237">
        <f t="shared" si="1"/>
        <v>0</v>
      </c>
    </row>
    <row r="29" spans="1:63">
      <c r="A29" s="76" t="s">
        <v>57</v>
      </c>
      <c r="B29" s="72"/>
      <c r="C29" s="72"/>
      <c r="D29" s="78"/>
      <c r="E29" s="78"/>
      <c r="F29" s="78"/>
      <c r="G29" s="78"/>
      <c r="H29" s="79"/>
      <c r="I29" s="78"/>
      <c r="J29" s="78"/>
      <c r="K29" s="78"/>
      <c r="L29" s="78"/>
      <c r="M29" s="89"/>
      <c r="N29" s="77"/>
      <c r="O29" s="77"/>
      <c r="P29" s="77"/>
      <c r="Q29" s="77"/>
      <c r="R29" s="77"/>
      <c r="S29" s="77"/>
      <c r="T29" s="100"/>
      <c r="U29" s="78"/>
      <c r="V29" s="101"/>
      <c r="W29" s="101"/>
      <c r="X29" s="103"/>
      <c r="Y29" s="100"/>
      <c r="Z29" s="110"/>
      <c r="AA29" s="113"/>
      <c r="AB29" s="110"/>
      <c r="AC29" s="110"/>
      <c r="AD29" s="111"/>
      <c r="AE29" s="112"/>
      <c r="AF29" s="113"/>
      <c r="AG29" s="112"/>
      <c r="AH29" s="112"/>
      <c r="AI29" s="120"/>
      <c r="AJ29" s="116"/>
      <c r="AK29" s="116"/>
      <c r="AL29" s="116"/>
      <c r="AM29" s="116"/>
      <c r="AN29" s="120"/>
      <c r="AO29" s="116"/>
      <c r="AP29" s="116"/>
      <c r="AQ29" s="116"/>
      <c r="AR29" s="116"/>
      <c r="AS29" s="120"/>
      <c r="AT29" s="127"/>
      <c r="AU29" s="127"/>
      <c r="AV29" s="127"/>
      <c r="AW29" s="127"/>
      <c r="AX29" s="120"/>
      <c r="AY29" s="127"/>
      <c r="AZ29" s="127"/>
      <c r="BA29" s="127"/>
      <c r="BB29" s="127"/>
      <c r="BC29" s="120"/>
      <c r="BD29" s="127"/>
      <c r="BE29" s="127"/>
      <c r="BF29" s="127"/>
      <c r="BG29" s="127">
        <v>0.89</v>
      </c>
      <c r="BH29" s="227">
        <f t="shared" si="11"/>
        <v>0.89</v>
      </c>
      <c r="BI29" s="127"/>
      <c r="BJ29" s="127"/>
      <c r="BK29" s="237">
        <f t="shared" si="1"/>
        <v>0</v>
      </c>
    </row>
    <row r="30" spans="1:63">
      <c r="A30" s="76" t="s">
        <v>58</v>
      </c>
      <c r="B30" s="72">
        <v>72.59</v>
      </c>
      <c r="C30" s="72">
        <v>32.979999999999997</v>
      </c>
      <c r="D30" s="78">
        <v>104.07</v>
      </c>
      <c r="E30" s="78">
        <v>107.88</v>
      </c>
      <c r="F30" s="78">
        <v>365.1</v>
      </c>
      <c r="G30" s="78">
        <v>366.92</v>
      </c>
      <c r="H30" s="79">
        <f t="shared" si="2"/>
        <v>943.97</v>
      </c>
      <c r="I30" s="78">
        <v>118.36</v>
      </c>
      <c r="J30" s="78">
        <v>51.2</v>
      </c>
      <c r="K30" s="78">
        <v>162.41999999999999</v>
      </c>
      <c r="L30" s="78">
        <v>91.72</v>
      </c>
      <c r="M30" s="89">
        <f t="shared" si="3"/>
        <v>423.70000000000005</v>
      </c>
      <c r="N30" s="77">
        <v>77.77</v>
      </c>
      <c r="O30" s="77">
        <v>89.42</v>
      </c>
      <c r="P30" s="258">
        <v>68.25</v>
      </c>
      <c r="Q30" s="258"/>
      <c r="R30" s="258">
        <v>67.209999999999994</v>
      </c>
      <c r="S30" s="258"/>
      <c r="T30" s="100">
        <f t="shared" si="4"/>
        <v>302.64999999999998</v>
      </c>
      <c r="U30" s="78">
        <v>79.319999999999993</v>
      </c>
      <c r="V30" s="101">
        <v>141.4152005</v>
      </c>
      <c r="W30" s="101">
        <v>442.89714586999997</v>
      </c>
      <c r="X30" s="103">
        <v>317.82</v>
      </c>
      <c r="Y30" s="100">
        <f t="shared" si="0"/>
        <v>981.45234636999999</v>
      </c>
      <c r="Z30" s="110">
        <v>144.09383162</v>
      </c>
      <c r="AA30" s="113">
        <v>208.92252063999999</v>
      </c>
      <c r="AB30" s="110">
        <v>230.34418231999999</v>
      </c>
      <c r="AC30" s="110">
        <v>87.49176851</v>
      </c>
      <c r="AD30" s="111">
        <f t="shared" si="5"/>
        <v>670.85230308999996</v>
      </c>
      <c r="AE30" s="112">
        <v>418.47210008000002</v>
      </c>
      <c r="AF30" s="113">
        <v>186.68</v>
      </c>
      <c r="AG30" s="112">
        <v>153.77373392000001</v>
      </c>
      <c r="AH30" s="112">
        <f t="array" ref="AH30:AH31">'[2]Capital Importation'!$P$129:$P$130</f>
        <v>538.38955151000005</v>
      </c>
      <c r="AI30" s="120">
        <f t="shared" si="6"/>
        <v>1297.3153855100002</v>
      </c>
      <c r="AJ30" s="116">
        <v>273.96538571999997</v>
      </c>
      <c r="AK30" s="116">
        <v>110.77793489</v>
      </c>
      <c r="AL30" s="116">
        <v>400.08855051</v>
      </c>
      <c r="AM30" s="116">
        <v>129.05197361</v>
      </c>
      <c r="AN30" s="120">
        <f t="shared" si="7"/>
        <v>913.88384472999996</v>
      </c>
      <c r="AO30" s="116">
        <v>182.18525141999999</v>
      </c>
      <c r="AP30" s="116">
        <v>68.030733240000004</v>
      </c>
      <c r="AQ30" s="116">
        <v>323.83169264000003</v>
      </c>
      <c r="AR30" s="116">
        <v>360.05952642</v>
      </c>
      <c r="AS30" s="120">
        <f t="shared" si="8"/>
        <v>934.10720372000003</v>
      </c>
      <c r="AT30" s="127">
        <v>223.67162235999999</v>
      </c>
      <c r="AU30" s="127">
        <v>233.99396461000001</v>
      </c>
      <c r="AV30" s="127">
        <v>98.219893780000007</v>
      </c>
      <c r="AW30" s="127">
        <v>392.54188942000002</v>
      </c>
      <c r="AX30" s="120">
        <f t="shared" si="9"/>
        <v>948.4273701699999</v>
      </c>
      <c r="AY30" s="127">
        <v>256.12497044999998</v>
      </c>
      <c r="AZ30" s="127">
        <f>'[5]Capital Importation'!$K$138</f>
        <v>605.03777428000001</v>
      </c>
      <c r="BA30" s="127">
        <v>279.51082359999998</v>
      </c>
      <c r="BB30" s="127">
        <v>450.11192792000003</v>
      </c>
      <c r="BC30" s="120">
        <f t="shared" si="10"/>
        <v>1590.7854962499998</v>
      </c>
      <c r="BD30" s="127">
        <v>191.91720050999999</v>
      </c>
      <c r="BE30" s="127">
        <v>624.70559032999995</v>
      </c>
      <c r="BF30" s="127">
        <v>189.22478942999999</v>
      </c>
      <c r="BG30" s="127">
        <v>421.04069043999999</v>
      </c>
      <c r="BH30" s="227">
        <f t="shared" si="11"/>
        <v>1426.8882707099999</v>
      </c>
      <c r="BI30" s="127">
        <v>129.92369446999999</v>
      </c>
      <c r="BJ30" s="127">
        <v>72.248125639999998</v>
      </c>
      <c r="BK30" s="237">
        <f t="shared" si="1"/>
        <v>1.4109578931879772</v>
      </c>
    </row>
    <row r="31" spans="1:63">
      <c r="A31" s="76" t="s">
        <v>59</v>
      </c>
      <c r="B31" s="72">
        <v>105.63</v>
      </c>
      <c r="C31" s="72">
        <v>19.22</v>
      </c>
      <c r="D31" s="78">
        <v>32.36</v>
      </c>
      <c r="E31" s="78">
        <v>53.58</v>
      </c>
      <c r="F31" s="78">
        <v>110.49</v>
      </c>
      <c r="G31" s="78">
        <v>354.88</v>
      </c>
      <c r="H31" s="79">
        <f t="shared" si="2"/>
        <v>551.30999999999995</v>
      </c>
      <c r="I31" s="78">
        <v>6.29</v>
      </c>
      <c r="J31" s="78">
        <v>12.83</v>
      </c>
      <c r="K31" s="78">
        <v>65.64</v>
      </c>
      <c r="L31" s="78">
        <v>115.71</v>
      </c>
      <c r="M31" s="89">
        <f t="shared" si="3"/>
        <v>200.47</v>
      </c>
      <c r="N31" s="77">
        <v>55.05</v>
      </c>
      <c r="O31" s="77">
        <v>119.75</v>
      </c>
      <c r="P31" s="258">
        <v>36.549999999999997</v>
      </c>
      <c r="Q31" s="258"/>
      <c r="R31" s="258">
        <v>87.56</v>
      </c>
      <c r="S31" s="258"/>
      <c r="T31" s="100">
        <f t="shared" si="4"/>
        <v>298.91000000000003</v>
      </c>
      <c r="U31" s="78">
        <v>146.05000000000001</v>
      </c>
      <c r="V31" s="101">
        <v>145.56340408</v>
      </c>
      <c r="W31" s="101">
        <v>586.97361917000001</v>
      </c>
      <c r="X31" s="103">
        <v>216.45</v>
      </c>
      <c r="Y31" s="100">
        <f t="shared" si="0"/>
        <v>1095.0370232499999</v>
      </c>
      <c r="Z31" s="110">
        <v>328.1520079</v>
      </c>
      <c r="AA31" s="113">
        <v>479.85433809</v>
      </c>
      <c r="AB31" s="110">
        <v>205.90564910000001</v>
      </c>
      <c r="AC31" s="110">
        <v>283.56982914000002</v>
      </c>
      <c r="AD31" s="111">
        <f t="shared" si="5"/>
        <v>1297.48182423</v>
      </c>
      <c r="AE31" s="112">
        <v>442.65741793000001</v>
      </c>
      <c r="AF31" s="113">
        <v>444.72</v>
      </c>
      <c r="AG31" s="112">
        <v>26.93289699</v>
      </c>
      <c r="AH31" s="112">
        <v>1.2014750000000001</v>
      </c>
      <c r="AI31" s="120">
        <f t="shared" si="6"/>
        <v>915.51178992000007</v>
      </c>
      <c r="AJ31" s="116">
        <v>42.630451239999999</v>
      </c>
      <c r="AK31" s="116">
        <v>7.20177201</v>
      </c>
      <c r="AL31" s="116">
        <v>9.7595871299999999</v>
      </c>
      <c r="AM31" s="116">
        <v>8.8436009900000006</v>
      </c>
      <c r="AN31" s="120">
        <f t="shared" si="7"/>
        <v>68.435411369999997</v>
      </c>
      <c r="AO31" s="116">
        <v>3.5558130000000001</v>
      </c>
      <c r="AP31" s="116">
        <v>5.4225000000000003</v>
      </c>
      <c r="AQ31" s="116">
        <v>6.3155852699999997</v>
      </c>
      <c r="AR31" s="116">
        <v>0</v>
      </c>
      <c r="AS31" s="120">
        <f t="shared" si="8"/>
        <v>15.29389827</v>
      </c>
      <c r="AT31" s="127">
        <v>48.447144999999999</v>
      </c>
      <c r="AU31" s="127">
        <v>13.48617125</v>
      </c>
      <c r="AV31" s="127">
        <v>55.829963980000002</v>
      </c>
      <c r="AW31" s="127">
        <v>32.778674219999999</v>
      </c>
      <c r="AX31" s="120">
        <f t="shared" si="9"/>
        <v>150.54195444999999</v>
      </c>
      <c r="AY31" s="127">
        <v>0</v>
      </c>
      <c r="AZ31" s="127">
        <f>'[5]Capital Importation'!$K$139</f>
        <v>0</v>
      </c>
      <c r="BA31" s="127">
        <v>0</v>
      </c>
      <c r="BB31" s="127">
        <v>0</v>
      </c>
      <c r="BC31" s="120">
        <f t="shared" si="10"/>
        <v>0</v>
      </c>
      <c r="BD31" s="127">
        <v>3.4418775400000001</v>
      </c>
      <c r="BE31" s="127">
        <v>0</v>
      </c>
      <c r="BF31" s="127">
        <v>0</v>
      </c>
      <c r="BG31" s="127"/>
      <c r="BH31" s="227">
        <f t="shared" si="11"/>
        <v>3.4418775400000001</v>
      </c>
      <c r="BI31" s="127"/>
      <c r="BJ31" s="127"/>
      <c r="BK31" s="237">
        <f t="shared" si="1"/>
        <v>0</v>
      </c>
    </row>
    <row r="32" spans="1:63">
      <c r="A32" s="76" t="s">
        <v>60</v>
      </c>
      <c r="B32" s="205" t="s">
        <v>22</v>
      </c>
      <c r="C32" s="205" t="s">
        <v>22</v>
      </c>
      <c r="D32" s="203" t="s">
        <v>22</v>
      </c>
      <c r="E32" s="203" t="s">
        <v>22</v>
      </c>
      <c r="F32" s="203" t="s">
        <v>22</v>
      </c>
      <c r="G32" s="203" t="s">
        <v>22</v>
      </c>
      <c r="H32" s="79">
        <f t="shared" si="2"/>
        <v>0</v>
      </c>
      <c r="I32" s="203" t="s">
        <v>22</v>
      </c>
      <c r="J32" s="203" t="s">
        <v>22</v>
      </c>
      <c r="K32" s="203" t="s">
        <v>22</v>
      </c>
      <c r="L32" s="203" t="s">
        <v>22</v>
      </c>
      <c r="M32" s="89">
        <f t="shared" si="3"/>
        <v>0</v>
      </c>
      <c r="N32" s="204" t="s">
        <v>22</v>
      </c>
      <c r="O32" s="204" t="s">
        <v>22</v>
      </c>
      <c r="P32" s="257" t="s">
        <v>22</v>
      </c>
      <c r="Q32" s="258"/>
      <c r="R32" s="257" t="s">
        <v>22</v>
      </c>
      <c r="S32" s="258"/>
      <c r="T32" s="100">
        <f t="shared" si="4"/>
        <v>0</v>
      </c>
      <c r="U32" s="78">
        <v>0</v>
      </c>
      <c r="V32" s="101">
        <v>0</v>
      </c>
      <c r="W32" s="101">
        <v>0</v>
      </c>
      <c r="X32" s="103">
        <v>0.52</v>
      </c>
      <c r="Y32" s="100">
        <f t="shared" si="0"/>
        <v>0.52</v>
      </c>
      <c r="Z32" s="110">
        <v>0</v>
      </c>
      <c r="AA32" s="113">
        <v>0</v>
      </c>
      <c r="AB32" s="110">
        <v>0</v>
      </c>
      <c r="AC32" s="110">
        <v>0</v>
      </c>
      <c r="AD32" s="111">
        <f t="shared" si="5"/>
        <v>0</v>
      </c>
      <c r="AE32" s="112">
        <v>0.47850732000000001</v>
      </c>
      <c r="AF32" s="113">
        <v>0</v>
      </c>
      <c r="AG32" s="112">
        <v>0</v>
      </c>
      <c r="AH32" s="95">
        <f>'[2]Capital Importation'!$P$134</f>
        <v>0</v>
      </c>
      <c r="AI32" s="120">
        <f t="shared" si="6"/>
        <v>0.47850732000000001</v>
      </c>
      <c r="AJ32" s="116">
        <v>0</v>
      </c>
      <c r="AK32" s="116">
        <v>0</v>
      </c>
      <c r="AL32" s="116">
        <v>0</v>
      </c>
      <c r="AM32" s="116">
        <v>0</v>
      </c>
      <c r="AN32" s="120">
        <f t="shared" si="7"/>
        <v>0</v>
      </c>
      <c r="AO32" s="116">
        <v>0</v>
      </c>
      <c r="AP32" s="116">
        <v>0</v>
      </c>
      <c r="AQ32" s="116">
        <v>0</v>
      </c>
      <c r="AR32" s="116">
        <v>645.58596432000002</v>
      </c>
      <c r="AS32" s="120">
        <f t="shared" si="8"/>
        <v>645.58596432000002</v>
      </c>
      <c r="AT32" s="127">
        <v>0</v>
      </c>
      <c r="AU32" s="127">
        <v>0</v>
      </c>
      <c r="AV32" s="127">
        <v>0</v>
      </c>
      <c r="AW32" s="127">
        <v>0</v>
      </c>
      <c r="AX32" s="120">
        <f t="shared" si="9"/>
        <v>0</v>
      </c>
      <c r="AY32" s="127">
        <v>0</v>
      </c>
      <c r="AZ32" s="127">
        <f>'[5]Capital Importation'!$K$143</f>
        <v>0</v>
      </c>
      <c r="BA32" s="127">
        <v>0</v>
      </c>
      <c r="BB32" s="127">
        <v>0</v>
      </c>
      <c r="BC32" s="120">
        <f t="shared" si="10"/>
        <v>0</v>
      </c>
      <c r="BD32" s="127" t="s">
        <v>22</v>
      </c>
      <c r="BE32" s="127" t="s">
        <v>22</v>
      </c>
      <c r="BF32" s="127" t="s">
        <v>22</v>
      </c>
      <c r="BG32" s="127"/>
      <c r="BH32" s="227">
        <f t="shared" si="11"/>
        <v>0</v>
      </c>
      <c r="BI32" s="127"/>
      <c r="BJ32" s="127"/>
      <c r="BK32" s="237">
        <f t="shared" si="1"/>
        <v>0</v>
      </c>
    </row>
    <row r="33" spans="1:144">
      <c r="A33" s="76" t="s">
        <v>61</v>
      </c>
      <c r="B33" s="72">
        <v>180.31</v>
      </c>
      <c r="C33" s="72">
        <v>355.47</v>
      </c>
      <c r="D33" s="78">
        <v>135.68</v>
      </c>
      <c r="E33" s="78">
        <v>61.66</v>
      </c>
      <c r="F33" s="78">
        <v>27.07</v>
      </c>
      <c r="G33" s="78">
        <v>769.92</v>
      </c>
      <c r="H33" s="79">
        <f t="shared" si="2"/>
        <v>994.32999999999993</v>
      </c>
      <c r="I33" s="78">
        <v>336.87</v>
      </c>
      <c r="J33" s="78">
        <v>138.4</v>
      </c>
      <c r="K33" s="78">
        <v>369.49</v>
      </c>
      <c r="L33" s="78">
        <v>93.37</v>
      </c>
      <c r="M33" s="89">
        <f t="shared" si="3"/>
        <v>938.13</v>
      </c>
      <c r="N33" s="77">
        <v>13.44</v>
      </c>
      <c r="O33" s="77">
        <v>118.71</v>
      </c>
      <c r="P33" s="258">
        <v>244.8</v>
      </c>
      <c r="Q33" s="258"/>
      <c r="R33" s="258">
        <v>554.25</v>
      </c>
      <c r="S33" s="258"/>
      <c r="T33" s="100">
        <f t="shared" si="4"/>
        <v>931.2</v>
      </c>
      <c r="U33" s="78">
        <v>145.78</v>
      </c>
      <c r="V33" s="101">
        <v>174.1775749</v>
      </c>
      <c r="W33" s="101">
        <v>33.631394059999998</v>
      </c>
      <c r="X33" s="103">
        <v>191.01</v>
      </c>
      <c r="Y33" s="100">
        <f t="shared" si="0"/>
        <v>544.59896895999998</v>
      </c>
      <c r="Z33" s="110">
        <v>87.250459640000003</v>
      </c>
      <c r="AA33" s="113">
        <v>11.116034239999999</v>
      </c>
      <c r="AB33" s="110">
        <v>11.417166829999999</v>
      </c>
      <c r="AC33" s="110">
        <v>4.6448023100000002</v>
      </c>
      <c r="AD33" s="111">
        <f t="shared" si="5"/>
        <v>114.42846302000001</v>
      </c>
      <c r="AE33" s="112">
        <v>32.353414860000001</v>
      </c>
      <c r="AF33" s="113">
        <v>4.5</v>
      </c>
      <c r="AG33" s="112">
        <v>886.03286335999996</v>
      </c>
      <c r="AH33" s="112">
        <f>'[2]Capital Importation'!$P$133</f>
        <v>21.165039190000002</v>
      </c>
      <c r="AI33" s="120">
        <f t="shared" si="6"/>
        <v>944.05131741000002</v>
      </c>
      <c r="AJ33" s="116">
        <v>157.48420333000001</v>
      </c>
      <c r="AK33" s="116">
        <v>105.64023879</v>
      </c>
      <c r="AL33" s="116">
        <v>101.18427066</v>
      </c>
      <c r="AM33" s="116">
        <v>53.17290251</v>
      </c>
      <c r="AN33" s="120">
        <f t="shared" si="7"/>
        <v>417.48161529000004</v>
      </c>
      <c r="AO33" s="116">
        <v>56.279219449999999</v>
      </c>
      <c r="AP33" s="116">
        <v>0.34210499999999999</v>
      </c>
      <c r="AQ33" s="116">
        <v>50.837157560000001</v>
      </c>
      <c r="AR33" s="116">
        <v>0</v>
      </c>
      <c r="AS33" s="120">
        <f t="shared" si="8"/>
        <v>107.45848201</v>
      </c>
      <c r="AT33" s="127">
        <v>57.790145350000003</v>
      </c>
      <c r="AU33" s="127">
        <v>153.49804313999999</v>
      </c>
      <c r="AV33" s="127">
        <v>77.264419860000004</v>
      </c>
      <c r="AW33" s="127">
        <v>168.27320660999999</v>
      </c>
      <c r="AX33" s="120">
        <f t="shared" si="9"/>
        <v>456.82581496</v>
      </c>
      <c r="AY33" s="127">
        <v>22.051839999999999</v>
      </c>
      <c r="AZ33" s="127">
        <f>'[5]Capital Importation'!$K$142</f>
        <v>25.809526859999998</v>
      </c>
      <c r="BA33" s="127">
        <v>64.048922779999998</v>
      </c>
      <c r="BB33" s="127">
        <v>22.84452963</v>
      </c>
      <c r="BC33" s="120">
        <f t="shared" si="10"/>
        <v>134.75481927000001</v>
      </c>
      <c r="BD33" s="127">
        <v>191.57273318</v>
      </c>
      <c r="BE33" s="127">
        <v>113.42130401999999</v>
      </c>
      <c r="BF33" s="127">
        <v>14.739798909999999</v>
      </c>
      <c r="BG33" s="127">
        <v>136.85610004</v>
      </c>
      <c r="BH33" s="227">
        <f t="shared" si="11"/>
        <v>456.58993614999997</v>
      </c>
      <c r="BI33" s="127">
        <v>80.777974450000002</v>
      </c>
      <c r="BJ33" s="127">
        <v>103.62856266</v>
      </c>
      <c r="BK33" s="237">
        <f t="shared" si="1"/>
        <v>2.0237969795011539</v>
      </c>
    </row>
    <row r="34" spans="1:144">
      <c r="A34" s="76" t="s">
        <v>62</v>
      </c>
      <c r="B34" s="72">
        <v>86.94</v>
      </c>
      <c r="C34" s="72">
        <v>157.32</v>
      </c>
      <c r="D34" s="78">
        <v>169.35</v>
      </c>
      <c r="E34" s="78">
        <v>68.11</v>
      </c>
      <c r="F34" s="78">
        <v>46.43</v>
      </c>
      <c r="G34" s="78">
        <v>101.72</v>
      </c>
      <c r="H34" s="79">
        <f t="shared" si="2"/>
        <v>385.61</v>
      </c>
      <c r="I34" s="78">
        <v>28.54</v>
      </c>
      <c r="J34" s="78">
        <v>91.57</v>
      </c>
      <c r="K34" s="78">
        <v>6.66</v>
      </c>
      <c r="L34" s="78">
        <v>40.770000000000003</v>
      </c>
      <c r="M34" s="89">
        <f t="shared" si="3"/>
        <v>167.54</v>
      </c>
      <c r="N34" s="77">
        <v>55.08</v>
      </c>
      <c r="O34" s="77">
        <v>12.37</v>
      </c>
      <c r="P34" s="258">
        <v>18.95</v>
      </c>
      <c r="Q34" s="258"/>
      <c r="R34" s="258">
        <v>38.520000000000003</v>
      </c>
      <c r="S34" s="258"/>
      <c r="T34" s="100">
        <f t="shared" si="4"/>
        <v>124.92000000000002</v>
      </c>
      <c r="U34" s="78">
        <v>18.72</v>
      </c>
      <c r="V34" s="101">
        <v>12.525252099999999</v>
      </c>
      <c r="W34" s="101">
        <v>11.44731479</v>
      </c>
      <c r="X34" s="103">
        <v>12.96</v>
      </c>
      <c r="Y34" s="100">
        <f t="shared" si="0"/>
        <v>55.652566889999996</v>
      </c>
      <c r="Z34" s="110">
        <v>27.326381219999998</v>
      </c>
      <c r="AA34" s="113">
        <v>60.35252139</v>
      </c>
      <c r="AB34" s="110">
        <v>10.28838889</v>
      </c>
      <c r="AC34" s="110">
        <v>33.589342199999997</v>
      </c>
      <c r="AD34" s="111">
        <f t="shared" si="5"/>
        <v>131.55663369999999</v>
      </c>
      <c r="AE34" s="112">
        <v>30.437300830000002</v>
      </c>
      <c r="AF34" s="113">
        <v>207.9</v>
      </c>
      <c r="AG34" s="112">
        <v>132.34602086999999</v>
      </c>
      <c r="AH34" s="112">
        <f t="array" ref="AH34:AH35">'[2]Capital Importation'!$P$135:$P$136</f>
        <v>163.83233204000001</v>
      </c>
      <c r="AI34" s="120">
        <f t="shared" si="6"/>
        <v>534.51565373999995</v>
      </c>
      <c r="AJ34" s="116">
        <v>122.79405619000001</v>
      </c>
      <c r="AK34" s="116">
        <v>68.229811799999993</v>
      </c>
      <c r="AL34" s="116">
        <v>54.242461329999998</v>
      </c>
      <c r="AM34" s="116">
        <v>42.696661810000002</v>
      </c>
      <c r="AN34" s="120">
        <f t="shared" si="7"/>
        <v>287.96299112999998</v>
      </c>
      <c r="AO34" s="116">
        <v>15.934490159999999</v>
      </c>
      <c r="AP34" s="116">
        <v>50.157151949999999</v>
      </c>
      <c r="AQ34" s="116">
        <v>210.68633678</v>
      </c>
      <c r="AR34" s="116">
        <v>311.17724619000001</v>
      </c>
      <c r="AS34" s="120">
        <f t="shared" si="8"/>
        <v>587.95522507999999</v>
      </c>
      <c r="AT34" s="127">
        <v>65.96237026</v>
      </c>
      <c r="AU34" s="127">
        <v>56.564195789999999</v>
      </c>
      <c r="AV34" s="127">
        <v>89.170213750000002</v>
      </c>
      <c r="AW34" s="127">
        <v>53.657043969999997</v>
      </c>
      <c r="AX34" s="120">
        <f t="shared" si="9"/>
        <v>265.35382377000002</v>
      </c>
      <c r="AY34" s="127">
        <v>91.531737329999999</v>
      </c>
      <c r="AZ34" s="127">
        <f>'[5]Capital Importation'!$K$144</f>
        <v>46.636599650000001</v>
      </c>
      <c r="BA34" s="127">
        <v>33.008710000000001</v>
      </c>
      <c r="BB34" s="127">
        <v>66.341896989999995</v>
      </c>
      <c r="BC34" s="120">
        <f t="shared" si="10"/>
        <v>237.51894397000001</v>
      </c>
      <c r="BD34" s="127">
        <v>494.92885461999998</v>
      </c>
      <c r="BE34" s="127">
        <v>569.21734984</v>
      </c>
      <c r="BF34" s="127">
        <v>67.007769730000007</v>
      </c>
      <c r="BG34" s="127">
        <v>40.115729909999999</v>
      </c>
      <c r="BH34" s="227">
        <f t="shared" si="11"/>
        <v>1171.2697041000001</v>
      </c>
      <c r="BI34" s="127">
        <v>34.387019559999999</v>
      </c>
      <c r="BJ34" s="127">
        <v>15.004315949999999</v>
      </c>
      <c r="BK34" s="237">
        <f t="shared" si="1"/>
        <v>0.29302432186306832</v>
      </c>
    </row>
    <row r="35" spans="1:144">
      <c r="A35" s="76" t="s">
        <v>63</v>
      </c>
      <c r="B35" s="72">
        <v>0.13</v>
      </c>
      <c r="C35" s="72">
        <v>0.55000000000000004</v>
      </c>
      <c r="D35" s="78">
        <v>0.3</v>
      </c>
      <c r="E35" s="78">
        <v>1.64</v>
      </c>
      <c r="F35" s="203" t="s">
        <v>22</v>
      </c>
      <c r="G35" s="78">
        <v>0.53</v>
      </c>
      <c r="H35" s="79">
        <f t="shared" si="2"/>
        <v>2.4699999999999998</v>
      </c>
      <c r="I35" s="78">
        <v>2.1</v>
      </c>
      <c r="J35" s="78">
        <v>0.24</v>
      </c>
      <c r="K35" s="78">
        <v>6.11</v>
      </c>
      <c r="L35" s="78">
        <v>1.55</v>
      </c>
      <c r="M35" s="89">
        <f t="shared" si="3"/>
        <v>10</v>
      </c>
      <c r="N35" s="77">
        <v>0.86</v>
      </c>
      <c r="O35" s="204" t="s">
        <v>22</v>
      </c>
      <c r="P35" s="258">
        <v>1.55</v>
      </c>
      <c r="Q35" s="258"/>
      <c r="R35" s="258">
        <v>2.76</v>
      </c>
      <c r="S35" s="258"/>
      <c r="T35" s="100">
        <f t="shared" si="4"/>
        <v>5.17</v>
      </c>
      <c r="U35" s="78">
        <v>2.4300000000000002</v>
      </c>
      <c r="V35" s="101">
        <v>0</v>
      </c>
      <c r="W35" s="101">
        <v>0</v>
      </c>
      <c r="X35" s="103">
        <v>0.55000000000000004</v>
      </c>
      <c r="Y35" s="100">
        <f t="shared" si="0"/>
        <v>2.9800000000000004</v>
      </c>
      <c r="Z35" s="110">
        <v>2.9000000000000001E-2</v>
      </c>
      <c r="AA35" s="113">
        <v>12.199278</v>
      </c>
      <c r="AB35" s="110">
        <v>0.39993000000000001</v>
      </c>
      <c r="AC35" s="110">
        <v>2.199306</v>
      </c>
      <c r="AD35" s="111">
        <f t="shared" si="5"/>
        <v>14.827513999999999</v>
      </c>
      <c r="AE35" s="112">
        <v>1.6999150000000001</v>
      </c>
      <c r="AF35" s="113">
        <v>3.43</v>
      </c>
      <c r="AG35" s="112">
        <v>5.5877799000000001</v>
      </c>
      <c r="AH35" s="112">
        <v>13.874829999999999</v>
      </c>
      <c r="AI35" s="120">
        <f t="shared" si="6"/>
        <v>24.592524900000001</v>
      </c>
      <c r="AJ35" s="116">
        <v>16.917985000000002</v>
      </c>
      <c r="AK35" s="116">
        <v>1.554</v>
      </c>
      <c r="AL35" s="116">
        <v>0.5</v>
      </c>
      <c r="AM35" s="116">
        <v>0</v>
      </c>
      <c r="AN35" s="120">
        <f t="shared" si="7"/>
        <v>18.971985</v>
      </c>
      <c r="AO35" s="116">
        <v>0</v>
      </c>
      <c r="AP35" s="116">
        <v>0.05</v>
      </c>
      <c r="AQ35" s="116">
        <v>0</v>
      </c>
      <c r="AR35" s="116">
        <v>0</v>
      </c>
      <c r="AS35" s="120">
        <f t="shared" si="8"/>
        <v>0.05</v>
      </c>
      <c r="AT35" s="127">
        <v>0</v>
      </c>
      <c r="AU35" s="127">
        <v>1.3194140000000001</v>
      </c>
      <c r="AV35" s="127">
        <v>0</v>
      </c>
      <c r="AW35" s="127">
        <v>0</v>
      </c>
      <c r="AX35" s="120">
        <f t="shared" si="9"/>
        <v>1.3194140000000001</v>
      </c>
      <c r="AY35" s="127">
        <v>12.9358</v>
      </c>
      <c r="AZ35" s="127">
        <f>'[6]Capital Importation'!$K$24</f>
        <v>0.12998999999999999</v>
      </c>
      <c r="BA35" s="127">
        <v>0.11298999999999999</v>
      </c>
      <c r="BB35" s="127">
        <v>0.140655</v>
      </c>
      <c r="BC35" s="120">
        <f t="shared" si="10"/>
        <v>13.319435</v>
      </c>
      <c r="BD35" s="127">
        <v>5.05</v>
      </c>
      <c r="BE35" s="127">
        <v>14.004149999999999</v>
      </c>
      <c r="BF35" s="127">
        <v>0.55000000000000004</v>
      </c>
      <c r="BG35" s="127">
        <v>0.15</v>
      </c>
      <c r="BH35" s="227">
        <f t="shared" si="11"/>
        <v>19.754149999999999</v>
      </c>
      <c r="BI35" s="127">
        <v>0.10100000000000001</v>
      </c>
      <c r="BJ35" s="127">
        <v>58.001921700000004</v>
      </c>
      <c r="BK35" s="237">
        <f t="shared" si="1"/>
        <v>1.1327389952020632</v>
      </c>
    </row>
    <row r="36" spans="1:144">
      <c r="A36" s="76" t="s">
        <v>64</v>
      </c>
      <c r="B36" s="205" t="s">
        <v>22</v>
      </c>
      <c r="C36" s="205" t="s">
        <v>22</v>
      </c>
      <c r="D36" s="203" t="s">
        <v>22</v>
      </c>
      <c r="E36" s="203" t="s">
        <v>22</v>
      </c>
      <c r="F36" s="203" t="s">
        <v>22</v>
      </c>
      <c r="G36" s="203" t="s">
        <v>22</v>
      </c>
      <c r="H36" s="79">
        <f t="shared" si="2"/>
        <v>0</v>
      </c>
      <c r="I36" s="203" t="s">
        <v>22</v>
      </c>
      <c r="J36" s="203" t="s">
        <v>22</v>
      </c>
      <c r="K36" s="78">
        <v>0.2</v>
      </c>
      <c r="L36" s="203" t="s">
        <v>22</v>
      </c>
      <c r="M36" s="89">
        <f t="shared" si="3"/>
        <v>0.2</v>
      </c>
      <c r="N36" s="204" t="s">
        <v>22</v>
      </c>
      <c r="O36" s="204" t="s">
        <v>22</v>
      </c>
      <c r="P36" s="257" t="s">
        <v>22</v>
      </c>
      <c r="Q36" s="258"/>
      <c r="R36" s="257" t="s">
        <v>22</v>
      </c>
      <c r="S36" s="258"/>
      <c r="T36" s="100">
        <f t="shared" si="4"/>
        <v>0</v>
      </c>
      <c r="U36" s="78">
        <v>0</v>
      </c>
      <c r="V36" s="101">
        <v>0</v>
      </c>
      <c r="W36" s="101">
        <v>0</v>
      </c>
      <c r="X36" s="103">
        <v>0</v>
      </c>
      <c r="Y36" s="100">
        <f t="shared" si="0"/>
        <v>0</v>
      </c>
      <c r="Z36" s="110">
        <v>0</v>
      </c>
      <c r="AA36" s="113">
        <v>0</v>
      </c>
      <c r="AB36" s="110">
        <v>0</v>
      </c>
      <c r="AC36" s="110">
        <v>0</v>
      </c>
      <c r="AD36" s="111">
        <f t="shared" si="5"/>
        <v>0</v>
      </c>
      <c r="AE36" s="113">
        <v>0</v>
      </c>
      <c r="AF36" s="113">
        <v>0</v>
      </c>
      <c r="AG36" s="112">
        <v>0</v>
      </c>
      <c r="AH36" s="112">
        <f>'[2]Capital Importation'!$P$137</f>
        <v>0</v>
      </c>
      <c r="AI36" s="120">
        <f t="shared" ref="AI36" si="12">SUM(AE36:AH36)</f>
        <v>0</v>
      </c>
      <c r="AJ36" s="116">
        <v>0</v>
      </c>
      <c r="AK36" s="116">
        <v>0</v>
      </c>
      <c r="AL36" s="116">
        <v>0</v>
      </c>
      <c r="AM36" s="116">
        <v>0</v>
      </c>
      <c r="AN36" s="120">
        <f t="shared" si="7"/>
        <v>0</v>
      </c>
      <c r="AO36" s="116">
        <v>0</v>
      </c>
      <c r="AP36" s="116">
        <v>0</v>
      </c>
      <c r="AQ36" s="116">
        <v>0</v>
      </c>
      <c r="AR36" s="116">
        <v>0</v>
      </c>
      <c r="AS36" s="120">
        <f t="shared" si="8"/>
        <v>0</v>
      </c>
      <c r="AT36" s="127">
        <v>0</v>
      </c>
      <c r="AU36" s="127" t="s">
        <v>22</v>
      </c>
      <c r="AV36" s="127">
        <v>0</v>
      </c>
      <c r="AW36" s="127">
        <v>0</v>
      </c>
      <c r="AX36" s="120">
        <f t="shared" si="9"/>
        <v>0</v>
      </c>
      <c r="AY36" s="127">
        <v>0</v>
      </c>
      <c r="AZ36" s="127">
        <f>'[5]Capital Importation'!$K$146</f>
        <v>0</v>
      </c>
      <c r="BA36" s="127">
        <v>0</v>
      </c>
      <c r="BB36" s="127">
        <v>0</v>
      </c>
      <c r="BC36" s="120">
        <f t="shared" si="10"/>
        <v>0</v>
      </c>
      <c r="BD36" s="127" t="s">
        <v>22</v>
      </c>
      <c r="BE36" s="127">
        <v>0</v>
      </c>
      <c r="BF36" s="127">
        <v>3.4707700000000002E-3</v>
      </c>
      <c r="BG36" s="127"/>
      <c r="BH36" s="227">
        <f t="shared" si="11"/>
        <v>3.4707700000000002E-3</v>
      </c>
      <c r="BI36" s="127"/>
      <c r="BJ36" s="127"/>
      <c r="BK36" s="237">
        <f t="shared" si="1"/>
        <v>0</v>
      </c>
    </row>
    <row r="37" spans="1:144">
      <c r="A37" s="209" t="s">
        <v>267</v>
      </c>
      <c r="BC37" s="247"/>
      <c r="BH37" s="247"/>
      <c r="BI37" s="125"/>
      <c r="BJ37" s="125"/>
      <c r="BK37" s="237">
        <f t="shared" si="1"/>
        <v>0</v>
      </c>
    </row>
    <row r="38" spans="1:144">
      <c r="A38" s="76" t="s">
        <v>66</v>
      </c>
      <c r="B38" s="72"/>
      <c r="C38" s="72"/>
      <c r="D38" s="78"/>
      <c r="E38" s="78"/>
      <c r="F38" s="78"/>
      <c r="G38" s="78"/>
      <c r="H38" s="79"/>
      <c r="I38" s="78"/>
      <c r="J38" s="78"/>
      <c r="K38" s="78"/>
      <c r="L38" s="78"/>
      <c r="M38" s="89"/>
      <c r="N38" s="77"/>
      <c r="O38" s="77"/>
      <c r="P38" s="77"/>
      <c r="Q38" s="77"/>
      <c r="R38" s="77"/>
      <c r="S38" s="77"/>
      <c r="T38" s="100"/>
      <c r="U38" s="78"/>
      <c r="V38" s="101"/>
      <c r="W38" s="101"/>
      <c r="X38" s="103"/>
      <c r="Y38" s="100"/>
      <c r="Z38" s="110"/>
      <c r="AA38" s="113"/>
      <c r="AB38" s="110"/>
      <c r="AC38" s="110"/>
      <c r="AD38" s="111"/>
      <c r="AE38" s="113"/>
      <c r="AF38" s="113"/>
      <c r="AG38" s="112"/>
      <c r="AH38" s="112"/>
      <c r="AI38" s="120"/>
      <c r="AJ38" s="116"/>
      <c r="AK38" s="116"/>
      <c r="AL38" s="116"/>
      <c r="AM38" s="116"/>
      <c r="AN38" s="120"/>
      <c r="AO38" s="116"/>
      <c r="AP38" s="116"/>
      <c r="AQ38" s="116"/>
      <c r="AR38" s="116"/>
      <c r="AS38" s="120"/>
      <c r="AT38" s="127"/>
      <c r="AU38" s="127"/>
      <c r="AV38" s="127"/>
      <c r="AW38" s="127"/>
      <c r="AX38" s="120"/>
      <c r="AY38" s="127"/>
      <c r="AZ38" s="127"/>
      <c r="BA38" s="127"/>
      <c r="BB38" s="127"/>
      <c r="BC38" s="120"/>
      <c r="BD38" s="127"/>
      <c r="BE38" s="127"/>
      <c r="BF38" s="127"/>
      <c r="BG38" s="127"/>
      <c r="BH38" s="227">
        <f t="shared" si="11"/>
        <v>0</v>
      </c>
      <c r="BI38" s="127">
        <v>5.9977999999999997E-2</v>
      </c>
      <c r="BJ38" s="127">
        <v>6.9956000000000004E-2</v>
      </c>
      <c r="BK38" s="237">
        <f t="shared" si="1"/>
        <v>1.3661942022923619E-3</v>
      </c>
    </row>
    <row r="39" spans="1:144">
      <c r="A39" s="76" t="s">
        <v>67</v>
      </c>
      <c r="B39" s="72"/>
      <c r="C39" s="72"/>
      <c r="D39" s="78"/>
      <c r="E39" s="78"/>
      <c r="F39" s="78"/>
      <c r="G39" s="78"/>
      <c r="H39" s="79"/>
      <c r="I39" s="78"/>
      <c r="J39" s="78"/>
      <c r="K39" s="78"/>
      <c r="L39" s="78"/>
      <c r="M39" s="89"/>
      <c r="N39" s="77"/>
      <c r="O39" s="77"/>
      <c r="P39" s="77"/>
      <c r="Q39" s="77"/>
      <c r="R39" s="77"/>
      <c r="S39" s="77"/>
      <c r="T39" s="100"/>
      <c r="U39" s="78"/>
      <c r="V39" s="101"/>
      <c r="W39" s="101"/>
      <c r="X39" s="103"/>
      <c r="Y39" s="100"/>
      <c r="Z39" s="110"/>
      <c r="AA39" s="113"/>
      <c r="AB39" s="110"/>
      <c r="AC39" s="110"/>
      <c r="AD39" s="111"/>
      <c r="AE39" s="113"/>
      <c r="AF39" s="113"/>
      <c r="AG39" s="112"/>
      <c r="AH39" s="112"/>
      <c r="AI39" s="120"/>
      <c r="AJ39" s="116"/>
      <c r="AK39" s="116"/>
      <c r="AL39" s="116"/>
      <c r="AM39" s="116"/>
      <c r="AN39" s="120"/>
      <c r="AO39" s="116"/>
      <c r="AP39" s="116"/>
      <c r="AQ39" s="116"/>
      <c r="AR39" s="116"/>
      <c r="AS39" s="120"/>
      <c r="AT39" s="127"/>
      <c r="AU39" s="127"/>
      <c r="AV39" s="127"/>
      <c r="AW39" s="127"/>
      <c r="AX39" s="120"/>
      <c r="AY39" s="127"/>
      <c r="AZ39" s="127"/>
      <c r="BA39" s="127"/>
      <c r="BB39" s="127"/>
      <c r="BC39" s="120"/>
      <c r="BD39" s="127"/>
      <c r="BE39" s="127">
        <v>0.67500000000000004</v>
      </c>
      <c r="BF39" s="127">
        <v>1.38789356</v>
      </c>
      <c r="BG39" s="127">
        <v>6.1497751699999998</v>
      </c>
      <c r="BH39" s="227">
        <f t="shared" si="11"/>
        <v>8.2126687300000007</v>
      </c>
      <c r="BI39" s="127">
        <v>1.25</v>
      </c>
      <c r="BJ39" s="127">
        <v>1.02999</v>
      </c>
      <c r="BK39" s="237">
        <f t="shared" si="1"/>
        <v>2.0115020390232569E-2</v>
      </c>
    </row>
    <row r="40" spans="1:144" s="69" customFormat="1">
      <c r="A40" s="80" t="s">
        <v>68</v>
      </c>
      <c r="B40" s="81">
        <v>4418.75</v>
      </c>
      <c r="C40" s="81">
        <v>4681.3900000000003</v>
      </c>
      <c r="D40" s="82">
        <v>3904.55</v>
      </c>
      <c r="E40" s="82">
        <v>5803.89</v>
      </c>
      <c r="F40" s="82">
        <v>6542.58</v>
      </c>
      <c r="G40" s="82">
        <v>4499.74</v>
      </c>
      <c r="H40" s="79">
        <f>SUM(D40:G40)</f>
        <v>20750.760000000002</v>
      </c>
      <c r="I40" s="82">
        <v>2671.59</v>
      </c>
      <c r="J40" s="82">
        <v>2666.36</v>
      </c>
      <c r="K40" s="82">
        <v>2748.1</v>
      </c>
      <c r="L40" s="82">
        <v>1556.95</v>
      </c>
      <c r="M40" s="89">
        <f>SUM(I40:L40)</f>
        <v>9643.0000000000018</v>
      </c>
      <c r="N40" s="81">
        <v>710.97</v>
      </c>
      <c r="O40" s="81">
        <v>1042.17</v>
      </c>
      <c r="P40" s="259">
        <v>1822.12</v>
      </c>
      <c r="Q40" s="259"/>
      <c r="R40" s="259">
        <v>1548.88</v>
      </c>
      <c r="S40" s="259"/>
      <c r="T40" s="100">
        <f>SUM(N40:S40)</f>
        <v>5124.1400000000003</v>
      </c>
      <c r="U40" s="104">
        <f>SUM(U7:U39)</f>
        <v>908.25999999999988</v>
      </c>
      <c r="V40" s="104">
        <f>V36+V35+V34+V32+V33+V23+V31+V30+V27+V26+V24+V21+V20+V19+V16+V15+V14+V13+V11+V9+V7+V39</f>
        <v>1792.3445334500002</v>
      </c>
      <c r="W40" s="104">
        <f>W36+W35+W34+W32+W33+W23+W31+W30+W27+W26+W24+W21+W20+W19+W16+W15+W14+W13+W11+W9+W7+W39</f>
        <v>4145.0953396499999</v>
      </c>
      <c r="X40" s="104">
        <f>X36+X35+X34+X32+X33+X23+X31+X30+X27+X26+X24+X21+X20+X19+X16+X15+X14+X13+X11+X9+X7+X39</f>
        <v>5382.85</v>
      </c>
      <c r="Y40" s="100">
        <f>X40+W40+V40+U40</f>
        <v>12228.549873099999</v>
      </c>
      <c r="Z40" s="114">
        <f t="shared" ref="Z40:AH40" si="13">SUM(Z7:Z39)</f>
        <v>6303.6271352100021</v>
      </c>
      <c r="AA40" s="114">
        <f t="shared" si="13"/>
        <v>5513.55157151</v>
      </c>
      <c r="AB40" s="114">
        <f t="shared" si="13"/>
        <v>2855.2056352800005</v>
      </c>
      <c r="AC40" s="114">
        <f t="shared" si="13"/>
        <v>2140.0808658999999</v>
      </c>
      <c r="AD40" s="113">
        <f t="shared" si="13"/>
        <v>16812.465207900001</v>
      </c>
      <c r="AE40" s="113">
        <f t="shared" si="13"/>
        <v>8508.4778889499994</v>
      </c>
      <c r="AF40" s="113">
        <f t="shared" si="13"/>
        <v>6052.31</v>
      </c>
      <c r="AG40" s="113">
        <f t="shared" si="13"/>
        <v>5626.8774195300002</v>
      </c>
      <c r="AH40" s="113">
        <f t="shared" si="13"/>
        <v>3802.3800771800002</v>
      </c>
      <c r="AI40" s="120">
        <f>SUM(AE40:AH40)</f>
        <v>23990.04538566</v>
      </c>
      <c r="AJ40" s="123">
        <f>SUM(AJ7:AJ39)</f>
        <v>5854.3788753200006</v>
      </c>
      <c r="AK40" s="123">
        <f>SUM(AK7:AK39)</f>
        <v>1294.9448597199998</v>
      </c>
      <c r="AL40" s="123">
        <f>SUM(AL7:AL39)</f>
        <v>1461.48681734</v>
      </c>
      <c r="AM40" s="123">
        <f>SUM(AM7:AM39)</f>
        <v>1045.3189044099997</v>
      </c>
      <c r="AN40" s="120">
        <f>SUM(AJ40:AM40)</f>
        <v>9656.1294567900004</v>
      </c>
      <c r="AO40" s="123">
        <v>1905.8880302068001</v>
      </c>
      <c r="AP40" s="123">
        <v>875.61706910999999</v>
      </c>
      <c r="AQ40" s="123">
        <v>1731.37405397</v>
      </c>
      <c r="AR40" s="123">
        <v>2187.6313867899999</v>
      </c>
      <c r="AS40" s="120">
        <f>SUM(AO40:AR40)</f>
        <v>6700.5105400767998</v>
      </c>
      <c r="AT40" s="127">
        <f>SUM(AT7:AT39)</f>
        <v>1573.1365156100003</v>
      </c>
      <c r="AU40" s="127">
        <f>SUM(AU7:AU39)</f>
        <v>1535.3470317400001</v>
      </c>
      <c r="AV40" s="127">
        <f>SUM(AV7:AV39)</f>
        <v>1159.6692127299998</v>
      </c>
      <c r="AW40" s="127">
        <f>SUM(AW7:AW39)</f>
        <v>1060.72552154</v>
      </c>
      <c r="AX40" s="120">
        <f>SUM(AT40:AW40)</f>
        <v>5328.8782816200001</v>
      </c>
      <c r="AY40" s="127">
        <v>1132.6453815</v>
      </c>
      <c r="AZ40" s="127">
        <f>SUM(AZ7:AZ39)</f>
        <v>1030.21007216</v>
      </c>
      <c r="BA40" s="127">
        <f>SUM(BA7:BA39)</f>
        <v>654.65431867999985</v>
      </c>
      <c r="BB40" s="127">
        <f>SUM(BB7:BB39)</f>
        <v>1088.4844173600002</v>
      </c>
      <c r="BC40" s="120">
        <f>SUM(AY40:BB40)</f>
        <v>3905.9941896999999</v>
      </c>
      <c r="BD40" s="127">
        <v>3376.01234071</v>
      </c>
      <c r="BE40" s="127">
        <f>SUM(BE7:BE39)</f>
        <v>2604.4956455400002</v>
      </c>
      <c r="BF40" s="127">
        <f>SUM(BF7:BF39)</f>
        <v>1252.6590516899998</v>
      </c>
      <c r="BG40" s="127">
        <v>5089.1578892400003</v>
      </c>
      <c r="BH40" s="227">
        <f>SUM(BD40:BG40)</f>
        <v>12322.324927180001</v>
      </c>
      <c r="BI40" s="127">
        <v>5642.0733326999998</v>
      </c>
      <c r="BJ40" s="127">
        <f>SUM(BJ6:BJ39)</f>
        <v>5120.5018937000004</v>
      </c>
      <c r="BK40" s="237">
        <f t="shared" si="1"/>
        <v>100</v>
      </c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</row>
    <row r="41" spans="1:144">
      <c r="H41" s="67"/>
      <c r="M41" s="67"/>
      <c r="T41" s="92"/>
      <c r="Y41" s="115"/>
      <c r="AB41" s="42"/>
      <c r="AI41" s="67"/>
      <c r="AJ41" s="124"/>
      <c r="AK41" s="117"/>
      <c r="AL41" s="117"/>
      <c r="AM41" s="117"/>
      <c r="AN41" s="117"/>
      <c r="AO41" s="117"/>
      <c r="AP41" s="117"/>
      <c r="AQ41" s="117"/>
      <c r="AR41" s="117"/>
      <c r="AS41" s="117"/>
    </row>
    <row r="42" spans="1:144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</row>
    <row r="43" spans="1:144">
      <c r="A43" s="84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</row>
    <row r="44" spans="1:144">
      <c r="A44" s="86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U44" s="105"/>
    </row>
    <row r="45" spans="1:144">
      <c r="A45" s="86"/>
      <c r="B45" s="87"/>
      <c r="C45" s="87"/>
      <c r="D45" s="87"/>
      <c r="E45" s="87"/>
      <c r="F45" s="87"/>
      <c r="G45" s="87"/>
      <c r="H45" s="87"/>
      <c r="I45" s="87"/>
      <c r="J45" s="87"/>
      <c r="K45" s="90"/>
      <c r="L45" s="90"/>
      <c r="M45" s="91"/>
      <c r="N45" s="87"/>
      <c r="O45" s="87"/>
      <c r="P45" s="87"/>
      <c r="Q45" s="87"/>
      <c r="R45" s="87"/>
      <c r="S45" s="87"/>
      <c r="U45" s="105"/>
    </row>
    <row r="46" spans="1:144">
      <c r="A46" s="86"/>
      <c r="B46" s="87"/>
      <c r="C46" s="87"/>
      <c r="D46" s="87"/>
      <c r="E46" s="87"/>
      <c r="F46" s="87"/>
      <c r="G46" s="87"/>
      <c r="H46" s="87"/>
      <c r="I46" s="87"/>
      <c r="J46" s="87"/>
      <c r="K46" s="90"/>
      <c r="L46" s="90"/>
      <c r="M46" s="91"/>
      <c r="N46" s="87"/>
      <c r="O46" s="87"/>
      <c r="P46" s="87"/>
      <c r="Q46" s="87"/>
      <c r="R46" s="87"/>
      <c r="S46" s="87"/>
      <c r="U46" s="105"/>
    </row>
    <row r="47" spans="1:144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90"/>
      <c r="L47" s="90"/>
      <c r="M47" s="91"/>
      <c r="N47" s="87"/>
      <c r="O47" s="87"/>
      <c r="P47" s="87"/>
      <c r="Q47" s="87"/>
      <c r="R47" s="87"/>
      <c r="S47" s="87"/>
      <c r="U47" s="105"/>
    </row>
    <row r="48" spans="1:144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90"/>
      <c r="L48" s="90"/>
      <c r="M48" s="91"/>
      <c r="N48" s="87"/>
      <c r="O48" s="87"/>
      <c r="P48" s="87"/>
      <c r="Q48" s="87"/>
      <c r="R48" s="87"/>
      <c r="S48" s="87"/>
      <c r="U48" s="105"/>
    </row>
    <row r="49" spans="1:62">
      <c r="A49" s="86"/>
      <c r="B49" s="87"/>
      <c r="C49" s="87"/>
      <c r="D49" s="87"/>
      <c r="E49" s="87"/>
      <c r="F49" s="87"/>
      <c r="G49" s="87"/>
      <c r="H49" s="87"/>
      <c r="I49" s="87"/>
      <c r="J49" s="87"/>
      <c r="K49" s="90"/>
      <c r="L49" s="90"/>
      <c r="M49" s="91"/>
      <c r="N49" s="87"/>
      <c r="O49" s="87"/>
      <c r="P49" s="87"/>
      <c r="Q49" s="87"/>
      <c r="R49" s="87"/>
      <c r="S49" s="87"/>
      <c r="U49" s="105"/>
    </row>
    <row r="50" spans="1:62">
      <c r="A50" s="86"/>
      <c r="B50" s="87"/>
      <c r="C50" s="87"/>
      <c r="D50" s="87"/>
      <c r="E50" s="87"/>
      <c r="F50" s="87"/>
      <c r="G50" s="87"/>
      <c r="H50" s="87"/>
      <c r="I50" s="87"/>
      <c r="J50" s="87"/>
      <c r="K50" s="90"/>
      <c r="L50" s="90"/>
      <c r="M50" s="91"/>
      <c r="N50" s="87"/>
      <c r="O50" s="87"/>
      <c r="P50" s="87"/>
      <c r="Q50" s="87"/>
      <c r="R50" s="87"/>
      <c r="S50" s="87"/>
      <c r="U50" s="105"/>
    </row>
    <row r="51" spans="1:6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AA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</row>
    <row r="52" spans="1:6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AA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</row>
    <row r="53" spans="1:6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AA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</row>
    <row r="54" spans="1:6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AA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</row>
    <row r="55" spans="1:6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AA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</row>
    <row r="56" spans="1:62">
      <c r="A56" s="41"/>
      <c r="D56" s="88"/>
      <c r="G56" s="88"/>
      <c r="J56" s="88"/>
      <c r="M56" s="88"/>
      <c r="P56" s="88"/>
      <c r="S56" s="88"/>
      <c r="AA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</row>
    <row r="57" spans="1:62">
      <c r="A57" s="41"/>
      <c r="D57" s="88"/>
      <c r="G57" s="88"/>
      <c r="J57" s="88"/>
      <c r="M57" s="88"/>
      <c r="P57" s="88"/>
      <c r="S57" s="88"/>
      <c r="AA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</row>
    <row r="58" spans="1:62">
      <c r="A58" s="41"/>
      <c r="D58" s="88"/>
      <c r="G58" s="88"/>
      <c r="J58" s="88"/>
      <c r="M58" s="88"/>
      <c r="P58" s="88"/>
      <c r="S58" s="88"/>
      <c r="AA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</row>
    <row r="59" spans="1:62">
      <c r="A59" s="41"/>
      <c r="D59" s="88"/>
      <c r="G59" s="88"/>
      <c r="J59" s="88"/>
      <c r="M59" s="88"/>
      <c r="P59" s="88"/>
      <c r="S59" s="88"/>
      <c r="AA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</row>
    <row r="60" spans="1:62">
      <c r="A60" s="41"/>
      <c r="D60" s="88"/>
      <c r="G60" s="88"/>
      <c r="J60" s="88"/>
      <c r="M60" s="88"/>
      <c r="P60" s="88"/>
      <c r="S60" s="88"/>
      <c r="AA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</row>
    <row r="61" spans="1:62">
      <c r="A61" s="41"/>
      <c r="D61" s="88"/>
      <c r="G61" s="88"/>
      <c r="J61" s="88"/>
      <c r="M61" s="88"/>
      <c r="P61" s="88"/>
      <c r="S61" s="88"/>
      <c r="AA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</row>
    <row r="62" spans="1:62">
      <c r="A62" s="41"/>
      <c r="D62" s="88"/>
      <c r="G62" s="88"/>
      <c r="J62" s="88"/>
      <c r="M62" s="88"/>
      <c r="P62" s="88"/>
      <c r="S62" s="88"/>
      <c r="AA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</row>
    <row r="63" spans="1:62">
      <c r="A63" s="41"/>
      <c r="D63" s="88"/>
      <c r="G63" s="88"/>
      <c r="J63" s="88"/>
      <c r="M63" s="88"/>
      <c r="P63" s="88"/>
      <c r="S63" s="88"/>
      <c r="AA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</row>
    <row r="64" spans="1:62">
      <c r="A64" s="41"/>
      <c r="D64" s="88"/>
      <c r="G64" s="88"/>
      <c r="J64" s="88"/>
      <c r="M64" s="88"/>
      <c r="P64" s="88"/>
      <c r="S64" s="88"/>
      <c r="AA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</row>
    <row r="65" spans="1:62">
      <c r="A65" s="41"/>
      <c r="D65" s="88"/>
      <c r="G65" s="88"/>
      <c r="J65" s="88"/>
      <c r="M65" s="88"/>
      <c r="P65" s="88"/>
      <c r="S65" s="88"/>
      <c r="AA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</row>
    <row r="66" spans="1:62">
      <c r="A66" s="41"/>
      <c r="D66" s="88"/>
      <c r="G66" s="88"/>
      <c r="J66" s="88"/>
      <c r="M66" s="88"/>
      <c r="P66" s="88"/>
      <c r="S66" s="88"/>
      <c r="AA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</row>
    <row r="67" spans="1:62">
      <c r="A67" s="41"/>
      <c r="D67" s="88"/>
      <c r="G67" s="88"/>
      <c r="J67" s="88"/>
      <c r="M67" s="88"/>
      <c r="P67" s="88"/>
      <c r="S67" s="88"/>
      <c r="AA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</row>
    <row r="68" spans="1:62">
      <c r="A68" s="41"/>
      <c r="D68" s="88"/>
      <c r="G68" s="88"/>
      <c r="J68" s="88"/>
      <c r="M68" s="88"/>
      <c r="P68" s="88"/>
      <c r="S68" s="88"/>
      <c r="AA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</row>
    <row r="69" spans="1:62">
      <c r="A69" s="41"/>
      <c r="D69" s="88"/>
      <c r="G69" s="88"/>
      <c r="J69" s="88"/>
      <c r="M69" s="88"/>
      <c r="P69" s="88"/>
      <c r="S69" s="88"/>
      <c r="AA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</row>
    <row r="70" spans="1:62">
      <c r="A70" s="41"/>
      <c r="D70" s="88"/>
      <c r="G70" s="88"/>
      <c r="J70" s="88"/>
      <c r="M70" s="88"/>
      <c r="P70" s="88"/>
      <c r="S70" s="88"/>
      <c r="AA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</row>
    <row r="71" spans="1:62">
      <c r="A71" s="41"/>
      <c r="D71" s="88"/>
      <c r="G71" s="88"/>
      <c r="J71" s="88"/>
      <c r="M71" s="88"/>
      <c r="P71" s="88"/>
      <c r="S71" s="88"/>
      <c r="AA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</row>
    <row r="72" spans="1:62">
      <c r="A72" s="41"/>
      <c r="D72" s="88"/>
      <c r="G72" s="88"/>
      <c r="J72" s="88"/>
      <c r="M72" s="88"/>
      <c r="P72" s="88"/>
      <c r="S72" s="88"/>
      <c r="AA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</row>
    <row r="73" spans="1:62">
      <c r="A73" s="41"/>
      <c r="D73" s="88"/>
      <c r="G73" s="88"/>
      <c r="J73" s="88"/>
      <c r="M73" s="88"/>
      <c r="P73" s="88"/>
      <c r="S73" s="88"/>
      <c r="AA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</row>
    <row r="74" spans="1:62">
      <c r="A74" s="41"/>
      <c r="D74" s="88"/>
      <c r="G74" s="88"/>
      <c r="J74" s="88"/>
      <c r="M74" s="88"/>
      <c r="P74" s="88"/>
      <c r="S74" s="88"/>
      <c r="AA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</row>
    <row r="75" spans="1:62">
      <c r="A75" s="41"/>
      <c r="D75" s="88"/>
      <c r="G75" s="88"/>
      <c r="J75" s="88"/>
      <c r="M75" s="88"/>
      <c r="P75" s="88"/>
      <c r="S75" s="88"/>
      <c r="AA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</row>
    <row r="76" spans="1:62">
      <c r="A76" s="41"/>
      <c r="D76" s="88"/>
      <c r="G76" s="88"/>
      <c r="J76" s="88"/>
      <c r="M76" s="88"/>
      <c r="P76" s="88"/>
      <c r="S76" s="88"/>
      <c r="AA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</row>
    <row r="77" spans="1:62">
      <c r="A77" s="41"/>
      <c r="D77" s="88"/>
      <c r="G77" s="88"/>
      <c r="J77" s="88"/>
      <c r="M77" s="88"/>
      <c r="P77" s="88"/>
      <c r="S77" s="88"/>
      <c r="AA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</row>
  </sheetData>
  <mergeCells count="59">
    <mergeCell ref="A3:P3"/>
    <mergeCell ref="Q3:R3"/>
    <mergeCell ref="S3:U3"/>
    <mergeCell ref="D4:G4"/>
    <mergeCell ref="P4:Q4"/>
    <mergeCell ref="R4:S4"/>
    <mergeCell ref="AE4:AH4"/>
    <mergeCell ref="AJ4:AM4"/>
    <mergeCell ref="AO4:AR4"/>
    <mergeCell ref="AT4:AW4"/>
    <mergeCell ref="P5:Q5"/>
    <mergeCell ref="R5:S5"/>
    <mergeCell ref="P7:Q7"/>
    <mergeCell ref="R7:S7"/>
    <mergeCell ref="P9:Q9"/>
    <mergeCell ref="R9:S9"/>
    <mergeCell ref="P11:Q11"/>
    <mergeCell ref="R11:S11"/>
    <mergeCell ref="P13:Q13"/>
    <mergeCell ref="R13:S13"/>
    <mergeCell ref="P14:Q14"/>
    <mergeCell ref="R14:S14"/>
    <mergeCell ref="P15:Q15"/>
    <mergeCell ref="R15:S15"/>
    <mergeCell ref="P16:Q16"/>
    <mergeCell ref="R16:S16"/>
    <mergeCell ref="P18:Q18"/>
    <mergeCell ref="R18:S18"/>
    <mergeCell ref="P19:Q19"/>
    <mergeCell ref="R19:S19"/>
    <mergeCell ref="P20:Q20"/>
    <mergeCell ref="R20:S20"/>
    <mergeCell ref="P21:Q21"/>
    <mergeCell ref="R21:S21"/>
    <mergeCell ref="P23:Q23"/>
    <mergeCell ref="R23:S23"/>
    <mergeCell ref="R32:S32"/>
    <mergeCell ref="P24:Q24"/>
    <mergeCell ref="R24:S24"/>
    <mergeCell ref="P26:Q26"/>
    <mergeCell ref="R26:S26"/>
    <mergeCell ref="P27:Q27"/>
    <mergeCell ref="R27:S27"/>
    <mergeCell ref="P36:Q36"/>
    <mergeCell ref="R36:S36"/>
    <mergeCell ref="P40:Q40"/>
    <mergeCell ref="R40:S40"/>
    <mergeCell ref="BK4:BK5"/>
    <mergeCell ref="P33:Q33"/>
    <mergeCell ref="R33:S33"/>
    <mergeCell ref="P34:Q34"/>
    <mergeCell ref="R34:S34"/>
    <mergeCell ref="P35:Q35"/>
    <mergeCell ref="R35:S35"/>
    <mergeCell ref="P30:Q30"/>
    <mergeCell ref="R30:S30"/>
    <mergeCell ref="P31:Q31"/>
    <mergeCell ref="R31:S31"/>
    <mergeCell ref="P32:Q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2"/>
  <sheetViews>
    <sheetView view="pageBreakPreview" zoomScale="80" zoomScaleNormal="100" zoomScaleSheetLayoutView="80" workbookViewId="0">
      <pane xSplit="2" ySplit="2" topLeftCell="AC108" activePane="bottomRight" state="frozen"/>
      <selection pane="topRight"/>
      <selection pane="bottomLeft"/>
      <selection pane="bottomRight" activeCell="A3" sqref="A3:A126"/>
    </sheetView>
  </sheetViews>
  <sheetFormatPr defaultColWidth="9.140625" defaultRowHeight="15"/>
  <cols>
    <col min="2" max="2" width="27.140625" style="44" customWidth="1"/>
    <col min="3" max="6" width="9.5703125" customWidth="1"/>
    <col min="7" max="7" width="10.42578125" customWidth="1"/>
    <col min="8" max="13" width="9.5703125" customWidth="1"/>
    <col min="14" max="14" width="10.7109375" customWidth="1"/>
    <col min="15" max="17" width="9.5703125" customWidth="1"/>
    <col min="18" max="18" width="9.7109375" customWidth="1"/>
    <col min="19" max="19" width="9.5703125" customWidth="1"/>
    <col min="20" max="20" width="11.85546875" style="40" customWidth="1"/>
    <col min="21" max="21" width="10.7109375" style="40" customWidth="1"/>
    <col min="22" max="22" width="10.7109375" customWidth="1"/>
    <col min="23" max="23" width="11" customWidth="1"/>
    <col min="24" max="24" width="10.28515625" customWidth="1"/>
    <col min="25" max="25" width="9.140625" style="40"/>
    <col min="26" max="27" width="11.85546875" style="40" customWidth="1"/>
    <col min="28" max="28" width="11.5703125" customWidth="1"/>
    <col min="29" max="29" width="11.5703125" style="40" customWidth="1"/>
    <col min="30" max="30" width="12.28515625" style="43" customWidth="1"/>
    <col min="31" max="31" width="12.5703125" style="44" customWidth="1"/>
    <col min="32" max="32" width="14.140625" style="44" customWidth="1"/>
    <col min="33" max="33" width="14.5703125" style="44" customWidth="1"/>
    <col min="34" max="34" width="18.85546875" customWidth="1"/>
  </cols>
  <sheetData>
    <row r="1" spans="1:62">
      <c r="A1" s="40" t="s">
        <v>69</v>
      </c>
      <c r="B1" s="217"/>
      <c r="C1" s="40"/>
      <c r="D1" s="40"/>
      <c r="E1" s="40"/>
      <c r="F1" s="40"/>
      <c r="G1" s="40"/>
      <c r="H1" s="45"/>
      <c r="I1" s="45"/>
      <c r="J1" s="45"/>
      <c r="K1" s="45"/>
      <c r="L1" s="45"/>
      <c r="M1" s="45"/>
      <c r="N1" s="45"/>
      <c r="O1" s="45"/>
    </row>
    <row r="2" spans="1:62">
      <c r="A2" s="46" t="s">
        <v>70</v>
      </c>
      <c r="B2" s="218" t="s">
        <v>71</v>
      </c>
      <c r="C2" s="46" t="s">
        <v>72</v>
      </c>
      <c r="D2" s="46" t="s">
        <v>73</v>
      </c>
      <c r="E2" s="46" t="s">
        <v>74</v>
      </c>
      <c r="F2" s="46" t="s">
        <v>75</v>
      </c>
      <c r="G2" s="46" t="s">
        <v>13</v>
      </c>
      <c r="H2" s="47" t="s">
        <v>76</v>
      </c>
      <c r="I2" s="47" t="s">
        <v>77</v>
      </c>
      <c r="J2" s="47" t="s">
        <v>78</v>
      </c>
      <c r="K2" s="47" t="s">
        <v>79</v>
      </c>
      <c r="L2" s="46" t="s">
        <v>14</v>
      </c>
      <c r="M2" s="47" t="s">
        <v>80</v>
      </c>
      <c r="N2" s="47" t="s">
        <v>81</v>
      </c>
      <c r="O2" s="47" t="s">
        <v>82</v>
      </c>
      <c r="P2" s="47" t="s">
        <v>83</v>
      </c>
      <c r="Q2" s="46" t="s">
        <v>15</v>
      </c>
      <c r="R2" s="46" t="s">
        <v>84</v>
      </c>
      <c r="S2" s="47" t="s">
        <v>85</v>
      </c>
      <c r="T2" s="46" t="s">
        <v>86</v>
      </c>
      <c r="U2" s="47" t="s">
        <v>87</v>
      </c>
      <c r="V2" s="46" t="s">
        <v>16</v>
      </c>
      <c r="W2" s="46" t="s">
        <v>88</v>
      </c>
      <c r="X2" s="46" t="s">
        <v>89</v>
      </c>
      <c r="Y2" s="46" t="s">
        <v>90</v>
      </c>
      <c r="Z2" s="46" t="s">
        <v>91</v>
      </c>
      <c r="AA2" s="46" t="s">
        <v>17</v>
      </c>
      <c r="AB2" s="46" t="s">
        <v>92</v>
      </c>
      <c r="AC2" s="46" t="s">
        <v>93</v>
      </c>
      <c r="AD2" s="57" t="s">
        <v>94</v>
      </c>
      <c r="AE2" s="57" t="s">
        <v>95</v>
      </c>
      <c r="AF2" s="57" t="s">
        <v>96</v>
      </c>
      <c r="AG2" s="57" t="s">
        <v>276</v>
      </c>
      <c r="AH2" s="213" t="s">
        <v>277</v>
      </c>
    </row>
    <row r="3" spans="1:62">
      <c r="A3" s="36">
        <v>1</v>
      </c>
      <c r="B3" s="219" t="s">
        <v>97</v>
      </c>
      <c r="C3" s="48">
        <v>0</v>
      </c>
      <c r="D3" s="48">
        <v>0</v>
      </c>
      <c r="E3" s="49">
        <v>0</v>
      </c>
      <c r="F3" s="50"/>
      <c r="G3" s="51">
        <f>SUM(C3:F3)</f>
        <v>0</v>
      </c>
      <c r="H3" s="48">
        <f>0*1000000</f>
        <v>0</v>
      </c>
      <c r="I3" s="48">
        <v>0</v>
      </c>
      <c r="J3" s="48">
        <v>0</v>
      </c>
      <c r="K3" s="48">
        <v>0</v>
      </c>
      <c r="L3" s="51">
        <f t="shared" ref="L3:L40" si="0">SUM(H3:K3)</f>
        <v>0</v>
      </c>
      <c r="M3" s="48">
        <v>0</v>
      </c>
      <c r="N3" s="48">
        <v>0</v>
      </c>
      <c r="O3" s="48">
        <v>0</v>
      </c>
      <c r="P3" s="48">
        <v>0</v>
      </c>
      <c r="Q3" s="51">
        <f>SUM(M3:P3)</f>
        <v>0</v>
      </c>
      <c r="R3" s="47">
        <v>0</v>
      </c>
      <c r="S3" s="47">
        <v>0</v>
      </c>
      <c r="T3" s="56">
        <v>0</v>
      </c>
      <c r="U3" s="56">
        <v>0</v>
      </c>
      <c r="V3" s="51">
        <f>SUM(R3:U3)</f>
        <v>0</v>
      </c>
      <c r="W3" s="56">
        <v>0</v>
      </c>
      <c r="X3" s="46"/>
      <c r="Y3" s="46"/>
      <c r="Z3" s="46"/>
      <c r="AA3" s="51">
        <f>SUM(W3:Z3)</f>
        <v>0</v>
      </c>
      <c r="AB3" s="46" t="s">
        <v>22</v>
      </c>
      <c r="AC3" s="58"/>
      <c r="AD3" s="58"/>
      <c r="AE3" s="211"/>
      <c r="AF3" s="212"/>
      <c r="AG3" s="212">
        <v>4.2999999999999997E-2</v>
      </c>
      <c r="AH3" s="232">
        <f>AG3/$AG$127*100</f>
        <v>8.3976143145079128E-4</v>
      </c>
    </row>
    <row r="4" spans="1:62">
      <c r="A4" s="36">
        <v>2</v>
      </c>
      <c r="B4" s="219" t="s">
        <v>98</v>
      </c>
      <c r="C4" s="52">
        <v>1.15E-2</v>
      </c>
      <c r="D4" s="53">
        <v>0</v>
      </c>
      <c r="E4" s="54">
        <v>0</v>
      </c>
      <c r="F4" s="52"/>
      <c r="G4" s="55">
        <f>SUM(C4:F4)</f>
        <v>1.15E-2</v>
      </c>
      <c r="H4" s="48">
        <v>0</v>
      </c>
      <c r="I4" s="48">
        <v>0.36194500000000002</v>
      </c>
      <c r="J4" s="48">
        <v>0</v>
      </c>
      <c r="K4" s="48">
        <v>0</v>
      </c>
      <c r="L4" s="51">
        <f t="shared" si="0"/>
        <v>0.36194500000000002</v>
      </c>
      <c r="M4" s="48">
        <v>0</v>
      </c>
      <c r="N4" s="48">
        <v>0</v>
      </c>
      <c r="O4" s="48">
        <v>0</v>
      </c>
      <c r="P4" s="48">
        <v>0</v>
      </c>
      <c r="Q4" s="51">
        <f t="shared" ref="Q4:Q40" si="1">SUM(M4:P4)</f>
        <v>0</v>
      </c>
      <c r="R4" s="47">
        <v>0</v>
      </c>
      <c r="S4" s="47">
        <v>0</v>
      </c>
      <c r="T4" s="56">
        <v>0</v>
      </c>
      <c r="U4" s="56">
        <v>0</v>
      </c>
      <c r="V4" s="51">
        <f t="shared" ref="V4:V74" si="2">SUM(R4:U4)</f>
        <v>0</v>
      </c>
      <c r="W4" s="56">
        <v>0</v>
      </c>
      <c r="X4" s="46"/>
      <c r="Y4" s="46"/>
      <c r="Z4" s="46"/>
      <c r="AA4" s="51">
        <f t="shared" ref="AA4:AA74" si="3">SUM(W4:Z4)</f>
        <v>0</v>
      </c>
      <c r="AB4" s="46" t="s">
        <v>22</v>
      </c>
      <c r="AC4" s="58"/>
      <c r="AD4" s="58"/>
      <c r="AE4" s="211"/>
      <c r="AF4" s="212"/>
      <c r="AG4" s="212" t="s">
        <v>22</v>
      </c>
      <c r="AH4" s="232" t="s">
        <v>22</v>
      </c>
    </row>
    <row r="5" spans="1:62">
      <c r="A5" s="36">
        <v>3</v>
      </c>
      <c r="B5" s="219" t="s">
        <v>99</v>
      </c>
      <c r="C5" s="53">
        <v>0</v>
      </c>
      <c r="D5" s="52">
        <v>2</v>
      </c>
      <c r="E5" s="54">
        <v>0</v>
      </c>
      <c r="F5" s="52"/>
      <c r="G5" s="55">
        <f>SUM(C5:F5)</f>
        <v>2</v>
      </c>
      <c r="H5" s="48">
        <v>0.1</v>
      </c>
      <c r="I5" s="48">
        <v>0</v>
      </c>
      <c r="J5" s="48">
        <v>0</v>
      </c>
      <c r="K5" s="48">
        <v>0</v>
      </c>
      <c r="L5" s="51">
        <f t="shared" si="0"/>
        <v>0.1</v>
      </c>
      <c r="M5" s="48">
        <v>0</v>
      </c>
      <c r="N5" s="48">
        <v>0</v>
      </c>
      <c r="O5" s="48">
        <v>0</v>
      </c>
      <c r="P5" s="48">
        <v>0</v>
      </c>
      <c r="Q5" s="51">
        <f t="shared" si="1"/>
        <v>0</v>
      </c>
      <c r="R5" s="47">
        <v>0</v>
      </c>
      <c r="S5" s="47">
        <v>0</v>
      </c>
      <c r="T5" s="56">
        <v>0</v>
      </c>
      <c r="U5" s="56">
        <v>0</v>
      </c>
      <c r="V5" s="51">
        <f t="shared" si="2"/>
        <v>0</v>
      </c>
      <c r="W5" s="56">
        <v>0</v>
      </c>
      <c r="X5" s="46"/>
      <c r="Y5" s="46"/>
      <c r="Z5" s="46"/>
      <c r="AA5" s="51">
        <f t="shared" si="3"/>
        <v>0</v>
      </c>
      <c r="AB5" s="46" t="s">
        <v>22</v>
      </c>
      <c r="AC5" s="58"/>
      <c r="AD5" s="58"/>
      <c r="AE5" s="211"/>
      <c r="AF5" s="212"/>
      <c r="AG5" s="212" t="s">
        <v>22</v>
      </c>
      <c r="AH5" s="232" t="s">
        <v>22</v>
      </c>
    </row>
    <row r="6" spans="1:62" ht="16.5">
      <c r="A6" s="36">
        <v>4</v>
      </c>
      <c r="B6" s="220" t="s">
        <v>270</v>
      </c>
      <c r="C6" s="53"/>
      <c r="D6" s="52"/>
      <c r="E6" s="54"/>
      <c r="F6" s="52"/>
      <c r="G6" s="55"/>
      <c r="H6" s="48"/>
      <c r="I6" s="48"/>
      <c r="J6" s="48"/>
      <c r="K6" s="48"/>
      <c r="L6" s="51"/>
      <c r="M6" s="48"/>
      <c r="N6" s="48"/>
      <c r="O6" s="48"/>
      <c r="P6" s="48"/>
      <c r="Q6" s="51"/>
      <c r="R6" s="47"/>
      <c r="S6" s="47"/>
      <c r="T6" s="56"/>
      <c r="U6" s="56"/>
      <c r="V6" s="51"/>
      <c r="W6" s="56"/>
      <c r="X6" s="46"/>
      <c r="Y6" s="46"/>
      <c r="Z6" s="46"/>
      <c r="AA6" s="51"/>
      <c r="AB6" s="46"/>
      <c r="AC6" s="58"/>
      <c r="AD6" s="58"/>
      <c r="AE6" s="211"/>
      <c r="AF6" s="212"/>
      <c r="AG6" s="212" t="s">
        <v>22</v>
      </c>
      <c r="AH6" s="232" t="s">
        <v>22</v>
      </c>
      <c r="BJ6" t="e">
        <f>'Tab3 Import by countryoforigin'!AH3=BI6/$BI$40*100</f>
        <v>#DIV/0!</v>
      </c>
    </row>
    <row r="7" spans="1:62">
      <c r="A7" s="36">
        <v>5</v>
      </c>
      <c r="B7" s="219" t="s">
        <v>100</v>
      </c>
      <c r="C7" s="54"/>
      <c r="D7" s="54"/>
      <c r="E7" s="54"/>
      <c r="F7" s="54"/>
      <c r="G7" s="55"/>
      <c r="H7" s="48">
        <v>0</v>
      </c>
      <c r="I7" s="48">
        <v>0</v>
      </c>
      <c r="J7" s="48">
        <v>0.2</v>
      </c>
      <c r="K7" s="48">
        <v>0</v>
      </c>
      <c r="L7" s="51">
        <f t="shared" si="0"/>
        <v>0.2</v>
      </c>
      <c r="M7" s="48">
        <v>0</v>
      </c>
      <c r="N7" s="48">
        <v>0</v>
      </c>
      <c r="O7" s="48">
        <v>0</v>
      </c>
      <c r="P7" s="48">
        <v>0</v>
      </c>
      <c r="Q7" s="51">
        <f t="shared" si="1"/>
        <v>0</v>
      </c>
      <c r="R7" s="47">
        <v>0</v>
      </c>
      <c r="S7" s="47">
        <v>0</v>
      </c>
      <c r="T7" s="56">
        <v>0</v>
      </c>
      <c r="U7" s="56">
        <v>0</v>
      </c>
      <c r="V7" s="51">
        <f t="shared" si="2"/>
        <v>0</v>
      </c>
      <c r="W7" s="56">
        <v>0</v>
      </c>
      <c r="X7" s="46"/>
      <c r="Y7" s="46"/>
      <c r="Z7" s="46"/>
      <c r="AA7" s="51">
        <f t="shared" si="3"/>
        <v>0</v>
      </c>
      <c r="AB7" s="46" t="s">
        <v>22</v>
      </c>
      <c r="AC7" s="58"/>
      <c r="AD7" s="58"/>
      <c r="AE7" s="211"/>
      <c r="AF7" s="212"/>
      <c r="AG7" s="212" t="s">
        <v>22</v>
      </c>
      <c r="AH7" s="232" t="s">
        <v>22</v>
      </c>
    </row>
    <row r="8" spans="1:62">
      <c r="A8" s="36">
        <v>6</v>
      </c>
      <c r="B8" s="219" t="s">
        <v>101</v>
      </c>
      <c r="C8" s="52">
        <v>3.4993999999999997E-2</v>
      </c>
      <c r="D8" s="52">
        <v>0.40593499999999999</v>
      </c>
      <c r="E8" s="52">
        <v>0.125946</v>
      </c>
      <c r="F8" s="52">
        <v>9.9963999999999997E-2</v>
      </c>
      <c r="G8" s="55"/>
      <c r="H8" s="48">
        <v>0.149946</v>
      </c>
      <c r="I8" s="48">
        <v>0</v>
      </c>
      <c r="J8" s="48">
        <v>2E-8</v>
      </c>
      <c r="K8" s="48">
        <v>0</v>
      </c>
      <c r="L8" s="51">
        <f t="shared" si="0"/>
        <v>0.14994601999999999</v>
      </c>
      <c r="M8" s="48">
        <v>0</v>
      </c>
      <c r="N8" s="48">
        <v>0</v>
      </c>
      <c r="O8" s="48">
        <v>0</v>
      </c>
      <c r="P8" s="48">
        <v>0</v>
      </c>
      <c r="Q8" s="51">
        <f t="shared" si="1"/>
        <v>0</v>
      </c>
      <c r="R8" s="47">
        <v>2.5000000000000001E-2</v>
      </c>
      <c r="S8" s="47">
        <v>0</v>
      </c>
      <c r="T8" s="56">
        <v>0</v>
      </c>
      <c r="U8" s="56">
        <v>0</v>
      </c>
      <c r="V8" s="51">
        <f t="shared" si="2"/>
        <v>2.5000000000000001E-2</v>
      </c>
      <c r="W8" s="56">
        <v>0.37619295000000003</v>
      </c>
      <c r="X8" s="46"/>
      <c r="Y8" s="46"/>
      <c r="Z8" s="56">
        <v>9.9564400000000004E-3</v>
      </c>
      <c r="AA8" s="51">
        <f t="shared" si="3"/>
        <v>0.38614939000000004</v>
      </c>
      <c r="AB8" s="56">
        <v>2.2160700000000001E-3</v>
      </c>
      <c r="AC8" s="58"/>
      <c r="AD8" s="58">
        <v>1.9</v>
      </c>
      <c r="AE8" s="211"/>
      <c r="AF8" s="212"/>
      <c r="AG8" s="212" t="s">
        <v>22</v>
      </c>
      <c r="AH8" s="232" t="s">
        <v>22</v>
      </c>
    </row>
    <row r="9" spans="1:62">
      <c r="A9" s="36">
        <v>7</v>
      </c>
      <c r="B9" s="219" t="s">
        <v>102</v>
      </c>
      <c r="C9" s="53"/>
      <c r="D9" s="53"/>
      <c r="E9" s="52">
        <v>2.997E-2</v>
      </c>
      <c r="F9" s="52"/>
      <c r="G9" s="55"/>
      <c r="H9" s="48">
        <v>0</v>
      </c>
      <c r="I9" s="48">
        <v>0</v>
      </c>
      <c r="J9" s="48">
        <v>0</v>
      </c>
      <c r="K9" s="48">
        <v>0</v>
      </c>
      <c r="L9" s="51">
        <f t="shared" si="0"/>
        <v>0</v>
      </c>
      <c r="M9" s="48">
        <v>0</v>
      </c>
      <c r="N9" s="48">
        <v>0</v>
      </c>
      <c r="O9" s="48">
        <v>0</v>
      </c>
      <c r="P9" s="48">
        <v>0</v>
      </c>
      <c r="Q9" s="51">
        <f t="shared" si="1"/>
        <v>0</v>
      </c>
      <c r="R9" s="47">
        <v>2.509989E-2</v>
      </c>
      <c r="S9" s="47">
        <v>0</v>
      </c>
      <c r="T9" s="56">
        <v>0</v>
      </c>
      <c r="U9" s="56">
        <v>0</v>
      </c>
      <c r="V9" s="51">
        <f t="shared" si="2"/>
        <v>2.509989E-2</v>
      </c>
      <c r="W9" s="56">
        <v>0</v>
      </c>
      <c r="X9" s="46"/>
      <c r="Y9" s="46"/>
      <c r="Z9" s="46"/>
      <c r="AA9" s="51">
        <f t="shared" si="3"/>
        <v>0</v>
      </c>
      <c r="AB9" s="46" t="s">
        <v>22</v>
      </c>
      <c r="AC9" s="58"/>
      <c r="AD9" s="58">
        <v>0.81301469999999998</v>
      </c>
      <c r="AE9" s="211">
        <v>6.0606019999999997E-2</v>
      </c>
      <c r="AF9" s="212">
        <v>0.80479425000000004</v>
      </c>
      <c r="AG9" s="212" t="s">
        <v>22</v>
      </c>
      <c r="AH9" s="232" t="s">
        <v>22</v>
      </c>
    </row>
    <row r="10" spans="1:62" ht="16.5">
      <c r="A10" s="36">
        <v>8</v>
      </c>
      <c r="B10" s="220" t="s">
        <v>269</v>
      </c>
      <c r="C10" s="53"/>
      <c r="D10" s="53"/>
      <c r="E10" s="52"/>
      <c r="F10" s="52"/>
      <c r="G10" s="55"/>
      <c r="H10" s="48"/>
      <c r="I10" s="48"/>
      <c r="J10" s="48"/>
      <c r="K10" s="48"/>
      <c r="L10" s="51"/>
      <c r="M10" s="48"/>
      <c r="N10" s="48"/>
      <c r="O10" s="48"/>
      <c r="P10" s="48"/>
      <c r="Q10" s="51"/>
      <c r="R10" s="47"/>
      <c r="S10" s="47"/>
      <c r="T10" s="56"/>
      <c r="U10" s="56"/>
      <c r="V10" s="51"/>
      <c r="W10" s="56"/>
      <c r="X10" s="46"/>
      <c r="Y10" s="46"/>
      <c r="Z10" s="46"/>
      <c r="AA10" s="51"/>
      <c r="AB10" s="46"/>
      <c r="AC10" s="58"/>
      <c r="AD10" s="58"/>
      <c r="AE10" s="211"/>
      <c r="AF10" s="212"/>
      <c r="AG10" s="212">
        <v>3.212769E-2</v>
      </c>
      <c r="AH10" s="232">
        <f t="shared" ref="AH10:AH61" si="4">AG10/$AG$127*100</f>
        <v>6.2743244054900638E-4</v>
      </c>
    </row>
    <row r="11" spans="1:62">
      <c r="A11" s="36">
        <v>9</v>
      </c>
      <c r="B11" s="219" t="s">
        <v>103</v>
      </c>
      <c r="C11" s="53">
        <v>0</v>
      </c>
      <c r="D11" s="53">
        <v>0</v>
      </c>
      <c r="E11" s="54">
        <v>0</v>
      </c>
      <c r="F11" s="52"/>
      <c r="G11" s="55">
        <f t="shared" ref="G11:G29" si="5">SUM(C11:F11)</f>
        <v>0</v>
      </c>
      <c r="H11" s="48">
        <v>0</v>
      </c>
      <c r="I11" s="48">
        <v>0</v>
      </c>
      <c r="J11" s="48">
        <v>0</v>
      </c>
      <c r="K11" s="48">
        <v>0</v>
      </c>
      <c r="L11" s="51">
        <f t="shared" si="0"/>
        <v>0</v>
      </c>
      <c r="M11" s="48">
        <v>0</v>
      </c>
      <c r="N11" s="48">
        <v>0</v>
      </c>
      <c r="O11" s="48">
        <v>0</v>
      </c>
      <c r="P11" s="48">
        <v>0</v>
      </c>
      <c r="Q11" s="51">
        <f t="shared" si="1"/>
        <v>0</v>
      </c>
      <c r="R11" s="47">
        <v>0</v>
      </c>
      <c r="S11" s="47">
        <v>0</v>
      </c>
      <c r="T11" s="56">
        <v>0</v>
      </c>
      <c r="U11" s="56">
        <v>0</v>
      </c>
      <c r="V11" s="51">
        <f t="shared" si="2"/>
        <v>0</v>
      </c>
      <c r="W11" s="56">
        <v>0</v>
      </c>
      <c r="X11" s="46"/>
      <c r="Y11" s="46"/>
      <c r="Z11" s="46"/>
      <c r="AA11" s="51">
        <f t="shared" si="3"/>
        <v>0</v>
      </c>
      <c r="AB11" s="46" t="s">
        <v>22</v>
      </c>
      <c r="AC11" s="58"/>
      <c r="AD11" s="58"/>
      <c r="AE11" s="211"/>
      <c r="AF11" s="212"/>
      <c r="AG11" s="212" t="s">
        <v>22</v>
      </c>
      <c r="AH11" s="232" t="s">
        <v>22</v>
      </c>
    </row>
    <row r="12" spans="1:62">
      <c r="A12" s="36">
        <v>10</v>
      </c>
      <c r="B12" s="219" t="s">
        <v>104</v>
      </c>
      <c r="C12" s="53">
        <v>0</v>
      </c>
      <c r="D12" s="52">
        <v>0.2</v>
      </c>
      <c r="E12" s="52">
        <v>0.3</v>
      </c>
      <c r="F12" s="52"/>
      <c r="G12" s="55">
        <f t="shared" si="5"/>
        <v>0.5</v>
      </c>
      <c r="H12" s="48">
        <v>0</v>
      </c>
      <c r="I12" s="48">
        <v>0</v>
      </c>
      <c r="J12" s="48">
        <v>0</v>
      </c>
      <c r="K12" s="48">
        <v>0</v>
      </c>
      <c r="L12" s="51">
        <f t="shared" si="0"/>
        <v>0</v>
      </c>
      <c r="M12" s="48">
        <v>0</v>
      </c>
      <c r="N12" s="48">
        <v>0</v>
      </c>
      <c r="O12" s="48">
        <v>0</v>
      </c>
      <c r="P12" s="48">
        <v>0</v>
      </c>
      <c r="Q12" s="51">
        <f t="shared" si="1"/>
        <v>0</v>
      </c>
      <c r="R12" s="47">
        <v>0</v>
      </c>
      <c r="S12" s="47">
        <v>0</v>
      </c>
      <c r="T12" s="56">
        <v>0</v>
      </c>
      <c r="U12" s="56">
        <v>0</v>
      </c>
      <c r="V12" s="51">
        <f t="shared" si="2"/>
        <v>0</v>
      </c>
      <c r="W12" s="56">
        <v>0</v>
      </c>
      <c r="X12" s="46"/>
      <c r="Y12" s="46"/>
      <c r="Z12" s="46"/>
      <c r="AA12" s="51">
        <f t="shared" si="3"/>
        <v>0</v>
      </c>
      <c r="AB12" s="46" t="s">
        <v>22</v>
      </c>
      <c r="AC12" s="58"/>
      <c r="AD12" s="58"/>
      <c r="AE12" s="211"/>
      <c r="AF12" s="212"/>
      <c r="AG12" s="212" t="s">
        <v>22</v>
      </c>
      <c r="AH12" s="232" t="s">
        <v>22</v>
      </c>
    </row>
    <row r="13" spans="1:62">
      <c r="A13" s="36">
        <v>11</v>
      </c>
      <c r="B13" s="219" t="s">
        <v>105</v>
      </c>
      <c r="C13" s="53">
        <v>0</v>
      </c>
      <c r="D13" s="53">
        <v>0</v>
      </c>
      <c r="E13" s="54">
        <v>0</v>
      </c>
      <c r="F13" s="52"/>
      <c r="G13" s="55">
        <f t="shared" si="5"/>
        <v>0</v>
      </c>
      <c r="H13" s="48">
        <v>0</v>
      </c>
      <c r="I13" s="48">
        <v>0</v>
      </c>
      <c r="J13" s="48">
        <v>0</v>
      </c>
      <c r="K13" s="48">
        <v>0</v>
      </c>
      <c r="L13" s="51">
        <f t="shared" si="0"/>
        <v>0</v>
      </c>
      <c r="M13" s="48">
        <v>0</v>
      </c>
      <c r="N13" s="48">
        <v>0</v>
      </c>
      <c r="O13" s="48">
        <v>0</v>
      </c>
      <c r="P13" s="48">
        <v>0</v>
      </c>
      <c r="Q13" s="51">
        <f t="shared" si="1"/>
        <v>0</v>
      </c>
      <c r="R13" s="47">
        <v>0</v>
      </c>
      <c r="S13" s="47">
        <v>0</v>
      </c>
      <c r="T13" s="56">
        <v>0</v>
      </c>
      <c r="U13" s="56">
        <v>0</v>
      </c>
      <c r="V13" s="51">
        <f t="shared" si="2"/>
        <v>0</v>
      </c>
      <c r="W13" s="56">
        <v>0</v>
      </c>
      <c r="X13" s="46"/>
      <c r="Y13" s="46"/>
      <c r="Z13" s="46"/>
      <c r="AA13" s="51">
        <f t="shared" si="3"/>
        <v>0</v>
      </c>
      <c r="AB13" s="46" t="s">
        <v>22</v>
      </c>
      <c r="AC13" s="58"/>
      <c r="AD13" s="58"/>
      <c r="AE13" s="211"/>
      <c r="AF13" s="212"/>
      <c r="AG13" s="212" t="s">
        <v>22</v>
      </c>
      <c r="AH13" s="232" t="s">
        <v>22</v>
      </c>
    </row>
    <row r="14" spans="1:62">
      <c r="A14" s="36">
        <v>12</v>
      </c>
      <c r="B14" s="219" t="s">
        <v>106</v>
      </c>
      <c r="C14" s="52">
        <v>240.56364008</v>
      </c>
      <c r="D14" s="52">
        <v>207.8453504</v>
      </c>
      <c r="E14" s="52">
        <v>108.75991666</v>
      </c>
      <c r="F14" s="52">
        <v>38.38285561</v>
      </c>
      <c r="G14" s="55">
        <f t="shared" si="5"/>
        <v>595.55176274999997</v>
      </c>
      <c r="H14" s="48">
        <v>70.715663370000001</v>
      </c>
      <c r="I14" s="48">
        <v>4.9562791400000004</v>
      </c>
      <c r="J14" s="48">
        <v>1.4133252599999999</v>
      </c>
      <c r="K14" s="48">
        <v>0.35468222999999999</v>
      </c>
      <c r="L14" s="51">
        <f t="shared" si="0"/>
        <v>77.439949999999996</v>
      </c>
      <c r="M14" s="48">
        <v>0.3809302</v>
      </c>
      <c r="N14" s="48">
        <v>25.718622369999999</v>
      </c>
      <c r="O14" s="48">
        <v>0.71108724999999995</v>
      </c>
      <c r="P14" s="48">
        <v>13.404222649999999</v>
      </c>
      <c r="Q14" s="51">
        <f t="shared" si="1"/>
        <v>40.21486247</v>
      </c>
      <c r="R14" s="47">
        <v>17.691490259999998</v>
      </c>
      <c r="S14" s="47">
        <v>2.9900240199999999</v>
      </c>
      <c r="T14" s="56">
        <v>9.0619169999999999E-2</v>
      </c>
      <c r="U14" s="56">
        <v>0.44978791000000001</v>
      </c>
      <c r="V14" s="51">
        <f t="shared" si="2"/>
        <v>21.22192136</v>
      </c>
      <c r="W14" s="56">
        <v>3.43746631</v>
      </c>
      <c r="X14" s="46"/>
      <c r="Y14" s="56">
        <v>1</v>
      </c>
      <c r="Z14" s="56">
        <v>3.2680889999999997E-2</v>
      </c>
      <c r="AA14" s="51">
        <f t="shared" si="3"/>
        <v>4.4701471999999995</v>
      </c>
      <c r="AB14" s="56">
        <v>59.147015660000001</v>
      </c>
      <c r="AC14" s="58">
        <v>14.32438857</v>
      </c>
      <c r="AD14" s="58">
        <v>16.334308709999998</v>
      </c>
      <c r="AE14" s="211">
        <v>86.980000360000005</v>
      </c>
      <c r="AF14" s="212">
        <v>70.544568420000004</v>
      </c>
      <c r="AG14" s="212">
        <v>52.385966420000003</v>
      </c>
      <c r="AH14" s="232">
        <f t="shared" si="4"/>
        <v>1.0230631197393556</v>
      </c>
    </row>
    <row r="15" spans="1:62">
      <c r="A15" s="36">
        <v>13</v>
      </c>
      <c r="B15" s="219" t="s">
        <v>107</v>
      </c>
      <c r="C15" s="52"/>
      <c r="D15" s="52"/>
      <c r="E15" s="52"/>
      <c r="F15" s="52"/>
      <c r="G15" s="55"/>
      <c r="H15" s="48"/>
      <c r="I15" s="48"/>
      <c r="J15" s="48"/>
      <c r="K15" s="48"/>
      <c r="L15" s="51"/>
      <c r="M15" s="48"/>
      <c r="N15" s="48"/>
      <c r="O15" s="48"/>
      <c r="P15" s="48"/>
      <c r="Q15" s="51"/>
      <c r="R15" s="47"/>
      <c r="S15" s="47"/>
      <c r="T15" s="56"/>
      <c r="U15" s="56"/>
      <c r="V15" s="51"/>
      <c r="W15" s="56"/>
      <c r="X15" s="46"/>
      <c r="Y15" s="56"/>
      <c r="Z15" s="56"/>
      <c r="AA15" s="51"/>
      <c r="AB15" s="56"/>
      <c r="AC15" s="58"/>
      <c r="AD15" s="58">
        <v>9</v>
      </c>
      <c r="AE15" s="211"/>
      <c r="AF15" s="212">
        <v>0</v>
      </c>
      <c r="AG15" s="212" t="s">
        <v>22</v>
      </c>
      <c r="AH15" s="232" t="s">
        <v>22</v>
      </c>
    </row>
    <row r="16" spans="1:62">
      <c r="A16" s="36">
        <v>14</v>
      </c>
      <c r="B16" s="219" t="s">
        <v>108</v>
      </c>
      <c r="C16" s="53">
        <v>0</v>
      </c>
      <c r="D16" s="53">
        <v>0</v>
      </c>
      <c r="E16" s="54">
        <v>0</v>
      </c>
      <c r="F16" s="52"/>
      <c r="G16" s="55">
        <f t="shared" si="5"/>
        <v>0</v>
      </c>
      <c r="H16" s="48">
        <v>0</v>
      </c>
      <c r="I16" s="48">
        <v>0</v>
      </c>
      <c r="J16" s="48">
        <v>0</v>
      </c>
      <c r="K16" s="48">
        <v>0</v>
      </c>
      <c r="L16" s="51">
        <f t="shared" si="0"/>
        <v>0</v>
      </c>
      <c r="M16" s="48">
        <v>0</v>
      </c>
      <c r="N16" s="48">
        <v>0</v>
      </c>
      <c r="O16" s="48">
        <v>0</v>
      </c>
      <c r="P16" s="48">
        <v>0</v>
      </c>
      <c r="Q16" s="51">
        <f t="shared" si="1"/>
        <v>0</v>
      </c>
      <c r="R16" s="47">
        <v>0</v>
      </c>
      <c r="S16" s="47">
        <v>0</v>
      </c>
      <c r="T16" s="56">
        <v>0</v>
      </c>
      <c r="U16" s="56">
        <v>0</v>
      </c>
      <c r="V16" s="51">
        <f t="shared" si="2"/>
        <v>0</v>
      </c>
      <c r="W16" s="56">
        <v>0</v>
      </c>
      <c r="X16" s="46"/>
      <c r="Y16" s="46"/>
      <c r="Z16" s="46"/>
      <c r="AA16" s="51">
        <f t="shared" si="3"/>
        <v>0</v>
      </c>
      <c r="AB16" s="46" t="s">
        <v>22</v>
      </c>
      <c r="AC16" s="58"/>
      <c r="AD16" s="58"/>
      <c r="AE16" s="211"/>
      <c r="AF16" s="212">
        <v>4.3750619999999997E-2</v>
      </c>
      <c r="AG16" s="212" t="s">
        <v>22</v>
      </c>
      <c r="AH16" s="232" t="s">
        <v>22</v>
      </c>
    </row>
    <row r="17" spans="1:34">
      <c r="A17" s="36">
        <v>15</v>
      </c>
      <c r="B17" s="219" t="s">
        <v>109</v>
      </c>
      <c r="C17" s="53">
        <v>0</v>
      </c>
      <c r="D17" s="52">
        <v>1.696455</v>
      </c>
      <c r="E17" s="52">
        <v>1.7047300000000001</v>
      </c>
      <c r="F17" s="52"/>
      <c r="G17" s="55">
        <f t="shared" si="5"/>
        <v>3.4011849999999999</v>
      </c>
      <c r="H17" s="48">
        <v>0</v>
      </c>
      <c r="I17" s="48">
        <v>0</v>
      </c>
      <c r="J17" s="48">
        <v>0</v>
      </c>
      <c r="K17" s="48">
        <v>6.4999999999999997E-3</v>
      </c>
      <c r="L17" s="51">
        <f t="shared" si="0"/>
        <v>6.4999999999999997E-3</v>
      </c>
      <c r="M17" s="48">
        <v>0</v>
      </c>
      <c r="N17" s="48">
        <v>0</v>
      </c>
      <c r="O17" s="48">
        <v>0</v>
      </c>
      <c r="P17" s="48">
        <v>0</v>
      </c>
      <c r="Q17" s="51">
        <f t="shared" si="1"/>
        <v>0</v>
      </c>
      <c r="R17" s="47">
        <v>0</v>
      </c>
      <c r="S17" s="47">
        <v>0</v>
      </c>
      <c r="T17" s="56">
        <v>0</v>
      </c>
      <c r="U17" s="56">
        <v>0</v>
      </c>
      <c r="V17" s="51">
        <f t="shared" si="2"/>
        <v>0</v>
      </c>
      <c r="W17" s="56">
        <v>0</v>
      </c>
      <c r="X17" s="46"/>
      <c r="Y17" s="46"/>
      <c r="Z17" s="46"/>
      <c r="AA17" s="51">
        <f t="shared" si="3"/>
        <v>0</v>
      </c>
      <c r="AB17" s="46" t="s">
        <v>22</v>
      </c>
      <c r="AC17" s="58">
        <v>1.83</v>
      </c>
      <c r="AD17" s="58">
        <v>0.5</v>
      </c>
      <c r="AE17" s="211"/>
      <c r="AF17" s="212"/>
      <c r="AG17" s="212" t="s">
        <v>22</v>
      </c>
      <c r="AH17" s="232" t="s">
        <v>22</v>
      </c>
    </row>
    <row r="18" spans="1:34">
      <c r="A18" s="36">
        <v>16</v>
      </c>
      <c r="B18" s="219" t="s">
        <v>110</v>
      </c>
      <c r="C18" s="53">
        <v>0</v>
      </c>
      <c r="D18" s="53">
        <v>0</v>
      </c>
      <c r="E18" s="54">
        <v>0</v>
      </c>
      <c r="F18" s="52">
        <v>0.51600436999999999</v>
      </c>
      <c r="G18" s="55">
        <f t="shared" si="5"/>
        <v>0.51600436999999999</v>
      </c>
      <c r="H18" s="48">
        <v>1.05</v>
      </c>
      <c r="I18" s="48">
        <v>0</v>
      </c>
      <c r="J18" s="48">
        <v>0</v>
      </c>
      <c r="K18" s="48">
        <v>0</v>
      </c>
      <c r="L18" s="51">
        <f t="shared" si="0"/>
        <v>1.05</v>
      </c>
      <c r="M18" s="48">
        <v>0</v>
      </c>
      <c r="N18" s="48">
        <v>0</v>
      </c>
      <c r="O18" s="48">
        <v>0</v>
      </c>
      <c r="P18" s="48">
        <v>0</v>
      </c>
      <c r="Q18" s="51">
        <f t="shared" si="1"/>
        <v>0</v>
      </c>
      <c r="R18" s="47">
        <v>0</v>
      </c>
      <c r="S18" s="47">
        <v>0</v>
      </c>
      <c r="T18" s="56">
        <v>0</v>
      </c>
      <c r="U18" s="56">
        <v>0.23699999999999999</v>
      </c>
      <c r="V18" s="51">
        <f t="shared" si="2"/>
        <v>0.23699999999999999</v>
      </c>
      <c r="W18" s="56">
        <v>0</v>
      </c>
      <c r="X18" s="46"/>
      <c r="Y18" s="46"/>
      <c r="Z18" s="46"/>
      <c r="AA18" s="51">
        <f t="shared" si="3"/>
        <v>0</v>
      </c>
      <c r="AB18" s="46" t="s">
        <v>22</v>
      </c>
      <c r="AC18" s="58"/>
      <c r="AD18" s="58"/>
      <c r="AE18" s="211"/>
      <c r="AF18" s="212"/>
      <c r="AG18" s="212" t="s">
        <v>22</v>
      </c>
      <c r="AH18" s="232" t="s">
        <v>22</v>
      </c>
    </row>
    <row r="19" spans="1:34">
      <c r="A19" s="36">
        <v>17</v>
      </c>
      <c r="B19" s="219" t="s">
        <v>111</v>
      </c>
      <c r="C19" s="52">
        <v>6.4587724900000003</v>
      </c>
      <c r="D19" s="52">
        <v>22.791548800000001</v>
      </c>
      <c r="E19" s="52">
        <v>4.4611721900000001</v>
      </c>
      <c r="F19" s="52">
        <v>4.7285378500000004</v>
      </c>
      <c r="G19" s="55">
        <f t="shared" si="5"/>
        <v>38.440031330000004</v>
      </c>
      <c r="H19" s="48">
        <v>1.34988</v>
      </c>
      <c r="I19" s="48">
        <v>0.1</v>
      </c>
      <c r="J19" s="48">
        <v>0</v>
      </c>
      <c r="K19" s="48">
        <v>0</v>
      </c>
      <c r="L19" s="51">
        <f t="shared" si="0"/>
        <v>1.4498800000000001</v>
      </c>
      <c r="M19" s="48">
        <v>0</v>
      </c>
      <c r="N19" s="48">
        <v>0</v>
      </c>
      <c r="O19" s="48">
        <v>0</v>
      </c>
      <c r="P19" s="48">
        <v>0</v>
      </c>
      <c r="Q19" s="51">
        <f t="shared" si="1"/>
        <v>0</v>
      </c>
      <c r="R19" s="47">
        <v>0</v>
      </c>
      <c r="S19" s="47">
        <v>0</v>
      </c>
      <c r="T19" s="56">
        <v>0</v>
      </c>
      <c r="U19" s="56">
        <v>0</v>
      </c>
      <c r="V19" s="51">
        <f t="shared" si="2"/>
        <v>0</v>
      </c>
      <c r="W19" s="56">
        <v>0</v>
      </c>
      <c r="X19" s="46"/>
      <c r="Y19" s="46"/>
      <c r="Z19" s="46"/>
      <c r="AA19" s="51">
        <f t="shared" si="3"/>
        <v>0</v>
      </c>
      <c r="AB19" s="46" t="s">
        <v>22</v>
      </c>
      <c r="AC19" s="58"/>
      <c r="AD19" s="58"/>
      <c r="AE19" s="211"/>
      <c r="AF19" s="212"/>
      <c r="AG19" s="212" t="s">
        <v>22</v>
      </c>
      <c r="AH19" s="232" t="s">
        <v>22</v>
      </c>
    </row>
    <row r="20" spans="1:34">
      <c r="A20" s="36">
        <v>18</v>
      </c>
      <c r="B20" s="219" t="s">
        <v>112</v>
      </c>
      <c r="C20" s="53">
        <v>0</v>
      </c>
      <c r="D20" s="53">
        <v>0</v>
      </c>
      <c r="E20" s="54">
        <v>0</v>
      </c>
      <c r="F20" s="52">
        <v>0.40775391</v>
      </c>
      <c r="G20" s="55">
        <f t="shared" si="5"/>
        <v>0.40775391</v>
      </c>
      <c r="H20" s="48">
        <v>0</v>
      </c>
      <c r="I20" s="48">
        <v>5.0124321700000003</v>
      </c>
      <c r="J20" s="48">
        <v>0</v>
      </c>
      <c r="K20" s="48">
        <v>0</v>
      </c>
      <c r="L20" s="51">
        <f t="shared" si="0"/>
        <v>5.0124321700000003</v>
      </c>
      <c r="M20" s="48">
        <v>0</v>
      </c>
      <c r="N20" s="48">
        <v>0</v>
      </c>
      <c r="O20" s="48">
        <v>0</v>
      </c>
      <c r="P20" s="48">
        <v>0</v>
      </c>
      <c r="Q20" s="51">
        <f t="shared" si="1"/>
        <v>0</v>
      </c>
      <c r="R20" s="47">
        <v>0</v>
      </c>
      <c r="S20" s="47">
        <v>0</v>
      </c>
      <c r="T20" s="56">
        <v>0</v>
      </c>
      <c r="U20" s="56">
        <v>0</v>
      </c>
      <c r="V20" s="51">
        <f t="shared" si="2"/>
        <v>0</v>
      </c>
      <c r="W20" s="56">
        <v>0</v>
      </c>
      <c r="X20" s="46"/>
      <c r="Y20" s="46"/>
      <c r="Z20" s="46"/>
      <c r="AA20" s="51">
        <f t="shared" si="3"/>
        <v>0</v>
      </c>
      <c r="AB20" s="46" t="s">
        <v>22</v>
      </c>
      <c r="AC20" s="58"/>
      <c r="AD20" s="58"/>
      <c r="AE20" s="211"/>
      <c r="AF20" s="212"/>
      <c r="AG20" s="212" t="s">
        <v>22</v>
      </c>
      <c r="AH20" s="232" t="s">
        <v>22</v>
      </c>
    </row>
    <row r="21" spans="1:34">
      <c r="A21" s="36">
        <v>19</v>
      </c>
      <c r="B21" s="219" t="s">
        <v>217</v>
      </c>
      <c r="C21" s="61">
        <v>0</v>
      </c>
      <c r="D21" s="61">
        <v>0</v>
      </c>
      <c r="E21" s="61">
        <v>0</v>
      </c>
      <c r="F21" s="61">
        <v>0</v>
      </c>
      <c r="G21" s="62">
        <v>0</v>
      </c>
      <c r="H21" s="63">
        <v>0</v>
      </c>
      <c r="I21" s="63">
        <v>0</v>
      </c>
      <c r="J21" s="63">
        <v>0</v>
      </c>
      <c r="K21" s="63">
        <v>0</v>
      </c>
      <c r="L21" s="64">
        <v>0</v>
      </c>
      <c r="M21" s="63">
        <v>0</v>
      </c>
      <c r="N21" s="63">
        <v>0</v>
      </c>
      <c r="O21" s="63">
        <v>0</v>
      </c>
      <c r="P21" s="63">
        <v>0</v>
      </c>
      <c r="Q21" s="64"/>
      <c r="R21" s="47">
        <v>0.79994600000000005</v>
      </c>
      <c r="S21" s="47">
        <v>0.39997300000000002</v>
      </c>
      <c r="T21" s="56">
        <v>0.19170058000000001</v>
      </c>
      <c r="U21" s="56">
        <v>0.47722757999999998</v>
      </c>
      <c r="V21" s="51">
        <f>SUM(R21:U21)</f>
        <v>1.8688471600000001</v>
      </c>
      <c r="W21" s="56">
        <v>0</v>
      </c>
      <c r="X21" s="46"/>
      <c r="Y21" s="46"/>
      <c r="Z21" s="56">
        <v>0.05</v>
      </c>
      <c r="AA21" s="51">
        <f>SUM(W21:Z21)</f>
        <v>0.05</v>
      </c>
      <c r="AB21" s="46" t="s">
        <v>22</v>
      </c>
      <c r="AC21" s="58"/>
      <c r="AD21" s="58">
        <v>1.0069300000000001</v>
      </c>
      <c r="AE21" s="211">
        <v>7.4727053100000003</v>
      </c>
      <c r="AF21" s="212">
        <v>0.29994850000000001</v>
      </c>
      <c r="AG21" s="212" t="s">
        <v>22</v>
      </c>
      <c r="AH21" s="232" t="s">
        <v>22</v>
      </c>
    </row>
    <row r="22" spans="1:34">
      <c r="A22" s="36">
        <v>20</v>
      </c>
      <c r="B22" s="219" t="s">
        <v>113</v>
      </c>
      <c r="C22" s="52">
        <v>25.422745500000001</v>
      </c>
      <c r="D22" s="52">
        <v>26.165296089999998</v>
      </c>
      <c r="E22" s="52">
        <v>15.939356</v>
      </c>
      <c r="F22" s="52">
        <v>6.1834546599999998</v>
      </c>
      <c r="G22" s="55">
        <f t="shared" si="5"/>
        <v>73.710852250000002</v>
      </c>
      <c r="H22" s="48">
        <v>25.885000000000002</v>
      </c>
      <c r="I22" s="48">
        <v>24.265000000000001</v>
      </c>
      <c r="J22" s="48">
        <v>13.537079200000001</v>
      </c>
      <c r="K22" s="48">
        <v>61.329180639999997</v>
      </c>
      <c r="L22" s="51">
        <f t="shared" si="0"/>
        <v>125.01625984</v>
      </c>
      <c r="M22" s="48">
        <v>23.94414746</v>
      </c>
      <c r="N22" s="48">
        <v>0</v>
      </c>
      <c r="O22" s="48">
        <v>6.7953970000000004</v>
      </c>
      <c r="P22" s="48">
        <v>13.41416253</v>
      </c>
      <c r="Q22" s="51">
        <f t="shared" si="1"/>
        <v>44.153706990000003</v>
      </c>
      <c r="R22" s="47">
        <v>0.48952499999999999</v>
      </c>
      <c r="S22" s="47">
        <v>0.15</v>
      </c>
      <c r="T22" s="56">
        <v>0</v>
      </c>
      <c r="U22" s="56">
        <v>6.5</v>
      </c>
      <c r="V22" s="51">
        <f t="shared" si="2"/>
        <v>7.1395249999999999</v>
      </c>
      <c r="W22" s="56">
        <f>'[7]Capital Importation'!$S$21</f>
        <v>8</v>
      </c>
      <c r="X22" s="56">
        <f>'[5]Capital Importation'!$K$21</f>
        <v>3.9</v>
      </c>
      <c r="Y22" s="56">
        <v>8.7653300000000005</v>
      </c>
      <c r="Z22" s="56">
        <v>9.4984808399999991</v>
      </c>
      <c r="AA22" s="51">
        <f t="shared" si="3"/>
        <v>30.16381084</v>
      </c>
      <c r="AB22" s="56">
        <v>7.1774449999999996</v>
      </c>
      <c r="AC22" s="58">
        <v>0.35</v>
      </c>
      <c r="AD22" s="58">
        <v>5.9172213999999999</v>
      </c>
      <c r="AE22" s="211">
        <v>2.5529999999999999</v>
      </c>
      <c r="AF22" s="212">
        <v>11.24765</v>
      </c>
      <c r="AG22" s="212">
        <v>13.46</v>
      </c>
      <c r="AH22" s="232">
        <f t="shared" si="4"/>
        <v>0.26286485737971282</v>
      </c>
    </row>
    <row r="23" spans="1:34">
      <c r="A23" s="36">
        <v>21</v>
      </c>
      <c r="B23" s="219" t="s">
        <v>114</v>
      </c>
      <c r="C23" s="53">
        <v>0</v>
      </c>
      <c r="D23" s="53">
        <v>0</v>
      </c>
      <c r="E23" s="54">
        <v>0</v>
      </c>
      <c r="F23" s="52"/>
      <c r="G23" s="55">
        <f t="shared" si="5"/>
        <v>0</v>
      </c>
      <c r="H23" s="48">
        <v>0</v>
      </c>
      <c r="I23" s="48">
        <v>0</v>
      </c>
      <c r="J23" s="48">
        <v>0</v>
      </c>
      <c r="K23" s="48">
        <v>0</v>
      </c>
      <c r="L23" s="51">
        <f t="shared" si="0"/>
        <v>0</v>
      </c>
      <c r="M23" s="48">
        <v>0</v>
      </c>
      <c r="N23" s="48">
        <v>0</v>
      </c>
      <c r="O23" s="48">
        <v>0</v>
      </c>
      <c r="P23" s="48">
        <v>0</v>
      </c>
      <c r="Q23" s="51">
        <f t="shared" si="1"/>
        <v>0</v>
      </c>
      <c r="R23" s="47">
        <v>0</v>
      </c>
      <c r="S23" s="47">
        <v>0</v>
      </c>
      <c r="T23" s="56">
        <v>0</v>
      </c>
      <c r="U23" s="56">
        <v>0</v>
      </c>
      <c r="V23" s="51">
        <f t="shared" si="2"/>
        <v>0</v>
      </c>
      <c r="W23" s="56">
        <v>0</v>
      </c>
      <c r="X23" s="46"/>
      <c r="Y23" s="46"/>
      <c r="Z23" s="46"/>
      <c r="AA23" s="51">
        <f t="shared" si="3"/>
        <v>0</v>
      </c>
      <c r="AB23" s="46" t="s">
        <v>22</v>
      </c>
      <c r="AC23" s="58"/>
      <c r="AD23" s="58"/>
      <c r="AE23" s="211"/>
      <c r="AF23" s="212"/>
      <c r="AG23" s="212" t="s">
        <v>22</v>
      </c>
      <c r="AH23" s="232" t="s">
        <v>22</v>
      </c>
    </row>
    <row r="24" spans="1:34">
      <c r="A24" s="36">
        <v>22</v>
      </c>
      <c r="B24" s="219" t="s">
        <v>115</v>
      </c>
      <c r="C24" s="53">
        <v>0</v>
      </c>
      <c r="D24" s="53">
        <v>0</v>
      </c>
      <c r="E24" s="54">
        <v>0</v>
      </c>
      <c r="F24" s="52"/>
      <c r="G24" s="55">
        <f t="shared" si="5"/>
        <v>0</v>
      </c>
      <c r="H24" s="48">
        <v>0</v>
      </c>
      <c r="I24" s="48">
        <v>0</v>
      </c>
      <c r="J24" s="48">
        <v>0</v>
      </c>
      <c r="K24" s="48">
        <v>0</v>
      </c>
      <c r="L24" s="51">
        <f t="shared" si="0"/>
        <v>0</v>
      </c>
      <c r="M24" s="48">
        <v>0</v>
      </c>
      <c r="N24" s="48">
        <v>0</v>
      </c>
      <c r="O24" s="48">
        <v>0</v>
      </c>
      <c r="P24" s="48">
        <v>0</v>
      </c>
      <c r="Q24" s="51">
        <f t="shared" si="1"/>
        <v>0</v>
      </c>
      <c r="R24" s="47">
        <v>0</v>
      </c>
      <c r="S24" s="47">
        <v>0</v>
      </c>
      <c r="T24" s="56">
        <v>0</v>
      </c>
      <c r="U24" s="56">
        <v>8.8910000000000003E-2</v>
      </c>
      <c r="V24" s="51">
        <f t="shared" si="2"/>
        <v>8.8910000000000003E-2</v>
      </c>
      <c r="W24" s="56">
        <v>0</v>
      </c>
      <c r="X24" s="56">
        <f>'[5]Capital Importation'!$K$23</f>
        <v>12.5</v>
      </c>
      <c r="Y24" s="46"/>
      <c r="Z24" s="46"/>
      <c r="AA24" s="51">
        <f t="shared" si="3"/>
        <v>12.5</v>
      </c>
      <c r="AB24" s="46" t="s">
        <v>22</v>
      </c>
      <c r="AC24" s="58"/>
      <c r="AD24" s="58"/>
      <c r="AE24" s="211">
        <v>6.044012E-2</v>
      </c>
      <c r="AF24" s="212"/>
      <c r="AG24" s="212" t="s">
        <v>22</v>
      </c>
      <c r="AH24" s="232" t="s">
        <v>22</v>
      </c>
    </row>
    <row r="25" spans="1:34">
      <c r="A25" s="36">
        <v>23</v>
      </c>
      <c r="B25" s="219" t="s">
        <v>116</v>
      </c>
      <c r="C25" s="53"/>
      <c r="D25" s="53"/>
      <c r="E25" s="54"/>
      <c r="F25" s="52"/>
      <c r="G25" s="55"/>
      <c r="H25" s="48"/>
      <c r="I25" s="48"/>
      <c r="J25" s="48"/>
      <c r="K25" s="48"/>
      <c r="L25" s="51"/>
      <c r="M25" s="48"/>
      <c r="N25" s="48"/>
      <c r="O25" s="48"/>
      <c r="P25" s="48"/>
      <c r="Q25" s="51"/>
      <c r="R25" s="47"/>
      <c r="S25" s="47"/>
      <c r="T25" s="56"/>
      <c r="U25" s="56"/>
      <c r="V25" s="51"/>
      <c r="W25" s="56"/>
      <c r="X25" s="56"/>
      <c r="Y25" s="46"/>
      <c r="Z25" s="46"/>
      <c r="AA25" s="51"/>
      <c r="AB25" s="46"/>
      <c r="AC25" s="58"/>
      <c r="AD25" s="58"/>
      <c r="AE25" s="211"/>
      <c r="AF25" s="212"/>
      <c r="AG25" s="212" t="s">
        <v>22</v>
      </c>
      <c r="AH25" s="232" t="s">
        <v>22</v>
      </c>
    </row>
    <row r="26" spans="1:34">
      <c r="A26" s="36">
        <v>24</v>
      </c>
      <c r="B26" s="219" t="s">
        <v>117</v>
      </c>
      <c r="C26" s="52">
        <v>0.21560000000000001</v>
      </c>
      <c r="D26" s="52">
        <v>1.0699999999999999E-2</v>
      </c>
      <c r="E26" s="52">
        <v>0.30991600000000002</v>
      </c>
      <c r="F26" s="52">
        <v>7.9944000000000001E-2</v>
      </c>
      <c r="G26" s="55">
        <f t="shared" si="5"/>
        <v>0.61616000000000004</v>
      </c>
      <c r="H26" s="48">
        <v>0.13816408999999999</v>
      </c>
      <c r="I26" s="48">
        <v>0</v>
      </c>
      <c r="J26" s="48">
        <v>0</v>
      </c>
      <c r="K26" s="48">
        <v>0.1</v>
      </c>
      <c r="L26" s="51">
        <f t="shared" si="0"/>
        <v>0.23816408999999999</v>
      </c>
      <c r="M26" s="48">
        <v>0.48103499999999999</v>
      </c>
      <c r="N26" s="48">
        <v>5.1935056499999996</v>
      </c>
      <c r="O26" s="48">
        <v>0</v>
      </c>
      <c r="P26" s="48">
        <v>0</v>
      </c>
      <c r="Q26" s="51">
        <f t="shared" si="1"/>
        <v>5.67454065</v>
      </c>
      <c r="R26" s="47">
        <v>0</v>
      </c>
      <c r="S26" s="47">
        <v>0</v>
      </c>
      <c r="T26" s="56">
        <v>0</v>
      </c>
      <c r="U26" s="56">
        <v>9.8999999999999999E-4</v>
      </c>
      <c r="V26" s="51">
        <f t="shared" si="2"/>
        <v>9.8999999999999999E-4</v>
      </c>
      <c r="W26" s="56">
        <v>0</v>
      </c>
      <c r="X26" s="46"/>
      <c r="Y26" s="46"/>
      <c r="Z26" s="46"/>
      <c r="AA26" s="51">
        <f t="shared" si="3"/>
        <v>0</v>
      </c>
      <c r="AB26" s="46" t="s">
        <v>22</v>
      </c>
      <c r="AC26" s="58">
        <v>0.1</v>
      </c>
      <c r="AD26" s="58"/>
      <c r="AE26" s="211"/>
      <c r="AF26" s="212"/>
      <c r="AG26" s="212" t="s">
        <v>22</v>
      </c>
      <c r="AH26" s="232" t="s">
        <v>22</v>
      </c>
    </row>
    <row r="27" spans="1:34">
      <c r="A27" s="36">
        <v>25</v>
      </c>
      <c r="B27" s="219" t="s">
        <v>118</v>
      </c>
      <c r="C27" s="53">
        <v>0</v>
      </c>
      <c r="D27" s="53">
        <v>0</v>
      </c>
      <c r="E27" s="54">
        <v>0</v>
      </c>
      <c r="F27" s="52"/>
      <c r="G27" s="55">
        <f t="shared" si="5"/>
        <v>0</v>
      </c>
      <c r="H27" s="48">
        <v>0</v>
      </c>
      <c r="I27" s="48">
        <v>0</v>
      </c>
      <c r="J27" s="48">
        <v>0</v>
      </c>
      <c r="K27" s="48">
        <v>0</v>
      </c>
      <c r="L27" s="51">
        <f t="shared" si="0"/>
        <v>0</v>
      </c>
      <c r="M27" s="48">
        <v>0</v>
      </c>
      <c r="N27" s="48">
        <v>0</v>
      </c>
      <c r="O27" s="48">
        <v>0</v>
      </c>
      <c r="P27" s="48">
        <v>0</v>
      </c>
      <c r="Q27" s="51">
        <f t="shared" si="1"/>
        <v>0</v>
      </c>
      <c r="R27" s="47">
        <v>0</v>
      </c>
      <c r="S27" s="47">
        <v>0</v>
      </c>
      <c r="T27" s="56">
        <v>0</v>
      </c>
      <c r="U27" s="56">
        <v>0</v>
      </c>
      <c r="V27" s="51">
        <f t="shared" si="2"/>
        <v>0</v>
      </c>
      <c r="W27" s="56">
        <v>0</v>
      </c>
      <c r="X27" s="46"/>
      <c r="Y27" s="46"/>
      <c r="Z27" s="46"/>
      <c r="AA27" s="51">
        <f t="shared" si="3"/>
        <v>0</v>
      </c>
      <c r="AB27" s="46" t="s">
        <v>22</v>
      </c>
      <c r="AC27" s="58"/>
      <c r="AD27" s="58"/>
      <c r="AE27" s="211"/>
      <c r="AF27" s="212"/>
      <c r="AG27" s="212" t="s">
        <v>22</v>
      </c>
      <c r="AH27" s="232" t="s">
        <v>22</v>
      </c>
    </row>
    <row r="28" spans="1:34">
      <c r="A28" s="36">
        <v>26</v>
      </c>
      <c r="B28" s="219" t="s">
        <v>119</v>
      </c>
      <c r="C28" s="52">
        <v>0.90016388999999997</v>
      </c>
      <c r="D28" s="52">
        <v>0.75197899999999995</v>
      </c>
      <c r="E28" s="52">
        <v>0.604993</v>
      </c>
      <c r="F28" s="52">
        <v>9.4046801900000006</v>
      </c>
      <c r="G28" s="55">
        <f t="shared" si="5"/>
        <v>11.661816080000001</v>
      </c>
      <c r="H28" s="48">
        <v>3.46</v>
      </c>
      <c r="I28" s="48">
        <v>1.3525904</v>
      </c>
      <c r="J28" s="48">
        <v>0.05</v>
      </c>
      <c r="K28" s="48">
        <v>5.5500000000000001E-2</v>
      </c>
      <c r="L28" s="51">
        <f t="shared" si="0"/>
        <v>4.9180903999999996</v>
      </c>
      <c r="M28" s="48">
        <v>0</v>
      </c>
      <c r="N28" s="48">
        <v>0</v>
      </c>
      <c r="O28" s="48">
        <v>0</v>
      </c>
      <c r="P28" s="48">
        <v>0</v>
      </c>
      <c r="Q28" s="51">
        <f t="shared" si="1"/>
        <v>0</v>
      </c>
      <c r="R28" s="47">
        <v>0</v>
      </c>
      <c r="S28" s="47">
        <v>0</v>
      </c>
      <c r="T28" s="56">
        <v>0</v>
      </c>
      <c r="U28" s="56">
        <v>0.50002999999999997</v>
      </c>
      <c r="V28" s="51">
        <f t="shared" si="2"/>
        <v>0.50002999999999997</v>
      </c>
      <c r="W28" s="56">
        <v>1.5E-3</v>
      </c>
      <c r="X28" s="56">
        <f>'[5]Capital Importation'!$K$26</f>
        <v>6.3343333299999998</v>
      </c>
      <c r="Y28" s="46"/>
      <c r="Z28" s="46"/>
      <c r="AA28" s="51">
        <f t="shared" si="3"/>
        <v>6.3358333299999998</v>
      </c>
      <c r="AB28" s="56">
        <v>186.20675317999999</v>
      </c>
      <c r="AC28" s="58">
        <v>3.6410279600000002</v>
      </c>
      <c r="AD28" s="58">
        <v>2.0994930599999999</v>
      </c>
      <c r="AE28" s="211">
        <v>0.63801558999999997</v>
      </c>
      <c r="AF28" s="212">
        <v>114.76345148999999</v>
      </c>
      <c r="AG28" s="212">
        <v>85.684978000000001</v>
      </c>
      <c r="AH28" s="232">
        <f t="shared" si="4"/>
        <v>1.6733706925374316</v>
      </c>
    </row>
    <row r="29" spans="1:34">
      <c r="A29" s="36">
        <v>27</v>
      </c>
      <c r="B29" s="219" t="s">
        <v>120</v>
      </c>
      <c r="C29" s="52">
        <v>12.406718550000001</v>
      </c>
      <c r="D29" s="52">
        <v>0.83662745000000005</v>
      </c>
      <c r="E29" s="52">
        <v>26.937503939999999</v>
      </c>
      <c r="F29" s="52">
        <v>5.3518390800000004</v>
      </c>
      <c r="G29" s="55">
        <f t="shared" si="5"/>
        <v>45.532689019999999</v>
      </c>
      <c r="H29" s="48">
        <v>10.872620939999999</v>
      </c>
      <c r="I29" s="48">
        <v>21.48022207</v>
      </c>
      <c r="J29" s="48">
        <v>7.8993726100000003</v>
      </c>
      <c r="K29" s="48">
        <v>2.0459928299999999</v>
      </c>
      <c r="L29" s="51">
        <f t="shared" si="0"/>
        <v>42.298208450000004</v>
      </c>
      <c r="M29" s="48">
        <v>3.8956886800000001</v>
      </c>
      <c r="N29" s="48">
        <v>1.6747589899999999</v>
      </c>
      <c r="O29" s="48">
        <v>3.3476342799999999</v>
      </c>
      <c r="P29" s="48">
        <v>1.50944806</v>
      </c>
      <c r="Q29" s="51">
        <f t="shared" si="1"/>
        <v>10.42753001</v>
      </c>
      <c r="R29" s="47">
        <v>0.74458758999999997</v>
      </c>
      <c r="S29" s="47">
        <v>3.20290462</v>
      </c>
      <c r="T29" s="56">
        <v>19.86523098</v>
      </c>
      <c r="U29" s="56">
        <v>1.5520473699999999</v>
      </c>
      <c r="V29" s="51">
        <f t="shared" si="2"/>
        <v>25.36477056</v>
      </c>
      <c r="W29" s="56">
        <v>6.0000000000000001E-3</v>
      </c>
      <c r="X29" s="56">
        <f>'[5]Capital Importation'!$K$27</f>
        <v>0.24726756999999999</v>
      </c>
      <c r="Y29" s="56">
        <v>11.11890603</v>
      </c>
      <c r="Z29" s="56">
        <v>11.04016172</v>
      </c>
      <c r="AA29" s="51">
        <f t="shared" si="3"/>
        <v>22.41233532</v>
      </c>
      <c r="AB29" s="56">
        <v>25.015936740000001</v>
      </c>
      <c r="AC29" s="58">
        <v>10.626253200000001</v>
      </c>
      <c r="AD29" s="58">
        <v>9.5800470700000009</v>
      </c>
      <c r="AE29" s="211">
        <v>13.87118727</v>
      </c>
      <c r="AF29" s="212">
        <v>9.3930381599999997</v>
      </c>
      <c r="AG29" s="212">
        <v>2.6911355099999996</v>
      </c>
      <c r="AH29" s="232">
        <f t="shared" si="4"/>
        <v>5.2556088560596625E-2</v>
      </c>
    </row>
    <row r="30" spans="1:34">
      <c r="A30" s="36">
        <v>28</v>
      </c>
      <c r="B30" s="219" t="s">
        <v>121</v>
      </c>
      <c r="C30" s="52"/>
      <c r="D30" s="52"/>
      <c r="E30" s="52"/>
      <c r="F30" s="52"/>
      <c r="G30" s="55"/>
      <c r="H30" s="48">
        <v>0</v>
      </c>
      <c r="I30" s="48">
        <v>0</v>
      </c>
      <c r="J30" s="48">
        <v>0</v>
      </c>
      <c r="K30" s="48">
        <v>0.31596136000000002</v>
      </c>
      <c r="L30" s="51">
        <f t="shared" si="0"/>
        <v>0.31596136000000002</v>
      </c>
      <c r="M30" s="48">
        <v>0</v>
      </c>
      <c r="N30" s="48">
        <v>0</v>
      </c>
      <c r="O30" s="48">
        <v>0</v>
      </c>
      <c r="P30" s="48">
        <v>0</v>
      </c>
      <c r="Q30" s="51">
        <f t="shared" si="1"/>
        <v>0</v>
      </c>
      <c r="R30" s="47">
        <v>0</v>
      </c>
      <c r="S30" s="47">
        <v>0</v>
      </c>
      <c r="T30" s="56">
        <v>0</v>
      </c>
      <c r="U30" s="56">
        <v>0</v>
      </c>
      <c r="V30" s="51">
        <f t="shared" si="2"/>
        <v>0</v>
      </c>
      <c r="W30" s="56">
        <v>0</v>
      </c>
      <c r="X30" s="46"/>
      <c r="Y30" s="46"/>
      <c r="Z30" s="46"/>
      <c r="AA30" s="51">
        <f t="shared" si="3"/>
        <v>0</v>
      </c>
      <c r="AB30" s="46" t="s">
        <v>22</v>
      </c>
      <c r="AC30" s="58"/>
      <c r="AD30" s="58"/>
      <c r="AE30" s="211"/>
      <c r="AF30" s="212"/>
      <c r="AG30" s="212" t="s">
        <v>22</v>
      </c>
      <c r="AH30" s="232" t="s">
        <v>22</v>
      </c>
    </row>
    <row r="31" spans="1:34">
      <c r="A31" s="36">
        <v>29</v>
      </c>
      <c r="B31" s="219" t="s">
        <v>122</v>
      </c>
      <c r="C31" s="53">
        <v>0</v>
      </c>
      <c r="D31" s="53">
        <v>0</v>
      </c>
      <c r="E31" s="52">
        <v>35</v>
      </c>
      <c r="F31" s="52"/>
      <c r="G31" s="55">
        <f t="shared" ref="G31:G53" si="6">SUM(C31:F31)</f>
        <v>35</v>
      </c>
      <c r="H31" s="48">
        <v>75</v>
      </c>
      <c r="I31" s="48">
        <v>0</v>
      </c>
      <c r="J31" s="48">
        <v>10</v>
      </c>
      <c r="K31" s="48">
        <v>11</v>
      </c>
      <c r="L31" s="51">
        <f t="shared" si="0"/>
        <v>96</v>
      </c>
      <c r="M31" s="48">
        <v>0</v>
      </c>
      <c r="N31" s="48">
        <v>0</v>
      </c>
      <c r="O31" s="48">
        <v>22</v>
      </c>
      <c r="P31" s="48">
        <v>10</v>
      </c>
      <c r="Q31" s="51">
        <f t="shared" si="1"/>
        <v>32</v>
      </c>
      <c r="R31" s="47">
        <v>10</v>
      </c>
      <c r="S31" s="47">
        <v>0</v>
      </c>
      <c r="T31" s="56">
        <v>10</v>
      </c>
      <c r="U31" s="56">
        <v>0</v>
      </c>
      <c r="V31" s="51">
        <f t="shared" si="2"/>
        <v>20</v>
      </c>
      <c r="W31" s="56">
        <v>0</v>
      </c>
      <c r="X31" s="46"/>
      <c r="Y31" s="46"/>
      <c r="Z31" s="46"/>
      <c r="AA31" s="51">
        <f t="shared" si="3"/>
        <v>0</v>
      </c>
      <c r="AB31" s="46" t="s">
        <v>22</v>
      </c>
      <c r="AC31" s="58"/>
      <c r="AD31" s="58"/>
      <c r="AE31" s="211">
        <v>1.4999999999999999E-2</v>
      </c>
      <c r="AF31" s="212">
        <v>3.5000000000000003E-2</v>
      </c>
      <c r="AG31" s="212" t="s">
        <v>22</v>
      </c>
      <c r="AH31" s="232" t="s">
        <v>22</v>
      </c>
    </row>
    <row r="32" spans="1:34">
      <c r="A32" s="36">
        <v>30</v>
      </c>
      <c r="B32" s="219" t="s">
        <v>123</v>
      </c>
      <c r="C32" s="53">
        <v>0</v>
      </c>
      <c r="D32" s="53">
        <v>0</v>
      </c>
      <c r="E32" s="52">
        <v>39.999983999999998</v>
      </c>
      <c r="F32" s="52">
        <v>1.60388514</v>
      </c>
      <c r="G32" s="55">
        <f t="shared" si="6"/>
        <v>41.60386914</v>
      </c>
      <c r="H32" s="48">
        <v>0</v>
      </c>
      <c r="I32" s="48">
        <v>10</v>
      </c>
      <c r="J32" s="48">
        <v>0</v>
      </c>
      <c r="K32" s="48">
        <v>0</v>
      </c>
      <c r="L32" s="51">
        <f t="shared" si="0"/>
        <v>10</v>
      </c>
      <c r="M32" s="48">
        <v>0</v>
      </c>
      <c r="N32" s="48">
        <v>0</v>
      </c>
      <c r="O32" s="48">
        <v>0</v>
      </c>
      <c r="P32" s="48">
        <v>0</v>
      </c>
      <c r="Q32" s="51">
        <f t="shared" si="1"/>
        <v>0</v>
      </c>
      <c r="R32" s="47">
        <v>0</v>
      </c>
      <c r="S32" s="47">
        <v>0</v>
      </c>
      <c r="T32" s="56">
        <v>0</v>
      </c>
      <c r="U32" s="56">
        <v>0</v>
      </c>
      <c r="V32" s="51">
        <f t="shared" si="2"/>
        <v>0</v>
      </c>
      <c r="W32" s="56">
        <v>0</v>
      </c>
      <c r="X32" s="46"/>
      <c r="Y32" s="46"/>
      <c r="Z32" s="46"/>
      <c r="AA32" s="51">
        <f t="shared" si="3"/>
        <v>0</v>
      </c>
      <c r="AB32" s="46" t="s">
        <v>22</v>
      </c>
      <c r="AC32" s="58"/>
      <c r="AD32" s="58"/>
      <c r="AE32" s="211">
        <v>0.11615768</v>
      </c>
      <c r="AF32" s="212"/>
      <c r="AG32" s="212" t="s">
        <v>22</v>
      </c>
      <c r="AH32" s="232" t="s">
        <v>22</v>
      </c>
    </row>
    <row r="33" spans="1:34">
      <c r="A33" s="36">
        <v>31</v>
      </c>
      <c r="B33" s="219" t="s">
        <v>124</v>
      </c>
      <c r="C33" s="52">
        <v>1.0208051300000001</v>
      </c>
      <c r="D33" s="52">
        <v>22.496403430000001</v>
      </c>
      <c r="E33" s="52">
        <v>14.02032429</v>
      </c>
      <c r="F33" s="52">
        <v>3.58617345</v>
      </c>
      <c r="G33" s="55">
        <f t="shared" si="6"/>
        <v>41.123706299999995</v>
      </c>
      <c r="H33" s="48">
        <v>68.999530579999998</v>
      </c>
      <c r="I33" s="48">
        <v>3.95909668</v>
      </c>
      <c r="J33" s="48">
        <v>0.99717146999999995</v>
      </c>
      <c r="K33" s="48">
        <v>4.1493509999999997E-2</v>
      </c>
      <c r="L33" s="51">
        <f t="shared" si="0"/>
        <v>73.997292239999993</v>
      </c>
      <c r="M33" s="48">
        <v>0</v>
      </c>
      <c r="N33" s="48">
        <v>0</v>
      </c>
      <c r="O33" s="48">
        <v>2.94896118</v>
      </c>
      <c r="P33" s="48">
        <v>0.49846288</v>
      </c>
      <c r="Q33" s="51">
        <f t="shared" si="1"/>
        <v>3.4474240599999999</v>
      </c>
      <c r="R33" s="47">
        <v>0</v>
      </c>
      <c r="S33" s="47">
        <v>0</v>
      </c>
      <c r="T33" s="56">
        <v>0</v>
      </c>
      <c r="U33" s="56">
        <v>0.63392400000000004</v>
      </c>
      <c r="V33" s="51">
        <f t="shared" si="2"/>
        <v>0.63392400000000004</v>
      </c>
      <c r="W33" s="56">
        <v>2.7198339200000001</v>
      </c>
      <c r="X33" s="46"/>
      <c r="Y33" s="56">
        <v>0.125</v>
      </c>
      <c r="Z33" s="56">
        <v>1.2765712600000001</v>
      </c>
      <c r="AA33" s="51">
        <f t="shared" si="3"/>
        <v>4.12140518</v>
      </c>
      <c r="AB33" s="56">
        <v>2.3696680000000001E-2</v>
      </c>
      <c r="AC33" s="58">
        <v>0.99996499999999999</v>
      </c>
      <c r="AD33" s="58">
        <v>4.1750192200000003</v>
      </c>
      <c r="AE33" s="211">
        <v>6.1043494799999998</v>
      </c>
      <c r="AF33" s="212"/>
      <c r="AG33" s="212">
        <v>0.5</v>
      </c>
      <c r="AH33" s="232">
        <f t="shared" si="4"/>
        <v>9.7646678075673406E-3</v>
      </c>
    </row>
    <row r="34" spans="1:34">
      <c r="A34" s="36">
        <v>32</v>
      </c>
      <c r="B34" s="219" t="s">
        <v>125</v>
      </c>
      <c r="C34" s="53">
        <v>0</v>
      </c>
      <c r="D34" s="53">
        <v>0</v>
      </c>
      <c r="E34" s="54"/>
      <c r="F34" s="52"/>
      <c r="G34" s="55">
        <f t="shared" si="6"/>
        <v>0</v>
      </c>
      <c r="H34" s="48">
        <v>0</v>
      </c>
      <c r="I34" s="48">
        <v>0</v>
      </c>
      <c r="J34" s="48">
        <v>0</v>
      </c>
      <c r="K34" s="48">
        <v>0</v>
      </c>
      <c r="L34" s="51">
        <f t="shared" si="0"/>
        <v>0</v>
      </c>
      <c r="M34" s="48">
        <v>0</v>
      </c>
      <c r="N34" s="48">
        <v>0</v>
      </c>
      <c r="O34" s="48">
        <v>0</v>
      </c>
      <c r="P34" s="48">
        <v>4.7439271500000002</v>
      </c>
      <c r="Q34" s="51">
        <f t="shared" si="1"/>
        <v>4.7439271500000002</v>
      </c>
      <c r="R34" s="47">
        <v>0</v>
      </c>
      <c r="S34" s="47">
        <v>0</v>
      </c>
      <c r="T34" s="56">
        <v>0</v>
      </c>
      <c r="U34" s="56">
        <v>0</v>
      </c>
      <c r="V34" s="51">
        <f t="shared" si="2"/>
        <v>0</v>
      </c>
      <c r="W34" s="56">
        <v>0</v>
      </c>
      <c r="X34" s="46"/>
      <c r="Y34" s="46"/>
      <c r="Z34" s="46"/>
      <c r="AA34" s="51">
        <f t="shared" si="3"/>
        <v>0</v>
      </c>
      <c r="AB34" s="46" t="s">
        <v>22</v>
      </c>
      <c r="AC34" s="58"/>
      <c r="AD34" s="58"/>
      <c r="AE34" s="211"/>
      <c r="AF34" s="212"/>
      <c r="AG34" s="212" t="s">
        <v>22</v>
      </c>
      <c r="AH34" s="232" t="s">
        <v>22</v>
      </c>
    </row>
    <row r="35" spans="1:34">
      <c r="A35" s="36">
        <v>33</v>
      </c>
      <c r="B35" s="219" t="s">
        <v>126</v>
      </c>
      <c r="C35" s="53">
        <v>0</v>
      </c>
      <c r="D35" s="53">
        <v>0</v>
      </c>
      <c r="E35" s="52">
        <v>1.1125050000000001</v>
      </c>
      <c r="F35" s="52">
        <v>6.2999700000000001</v>
      </c>
      <c r="G35" s="55">
        <f t="shared" si="6"/>
        <v>7.4124750000000006</v>
      </c>
      <c r="H35" s="48">
        <v>5.0999910000000002</v>
      </c>
      <c r="I35" s="48">
        <v>6.9999820000000001</v>
      </c>
      <c r="J35" s="48">
        <v>0</v>
      </c>
      <c r="K35" s="48">
        <v>35.629560499999997</v>
      </c>
      <c r="L35" s="51">
        <f t="shared" si="0"/>
        <v>47.729533499999995</v>
      </c>
      <c r="M35" s="48">
        <v>22.847036379999999</v>
      </c>
      <c r="N35" s="48">
        <v>0.18001858000000001</v>
      </c>
      <c r="O35" s="48">
        <v>31.22584831</v>
      </c>
      <c r="P35" s="48">
        <v>24.516901430000001</v>
      </c>
      <c r="Q35" s="51">
        <f t="shared" si="1"/>
        <v>78.769804699999995</v>
      </c>
      <c r="R35" s="47">
        <v>0.03</v>
      </c>
      <c r="S35" s="47">
        <v>6.0160844999999998</v>
      </c>
      <c r="T35" s="56">
        <v>0</v>
      </c>
      <c r="U35" s="56">
        <v>2.379991</v>
      </c>
      <c r="V35" s="51">
        <f t="shared" si="2"/>
        <v>8.4260754999999996</v>
      </c>
      <c r="W35" s="56">
        <v>2.4999820000000001</v>
      </c>
      <c r="X35" s="46"/>
      <c r="Y35" s="56">
        <v>8.4199730000000006</v>
      </c>
      <c r="Z35" s="56">
        <v>3.9999910000000001</v>
      </c>
      <c r="AA35" s="51">
        <f t="shared" si="3"/>
        <v>14.919946000000001</v>
      </c>
      <c r="AB35" s="56">
        <v>5.3086799999999998</v>
      </c>
      <c r="AC35" s="58">
        <v>0.1</v>
      </c>
      <c r="AD35" s="58">
        <v>1.64</v>
      </c>
      <c r="AE35" s="211">
        <v>3.1641409899999999</v>
      </c>
      <c r="AF35" s="212">
        <v>4.2322153900000004</v>
      </c>
      <c r="AG35" s="212" t="s">
        <v>22</v>
      </c>
      <c r="AH35" s="232" t="s">
        <v>22</v>
      </c>
    </row>
    <row r="36" spans="1:34">
      <c r="A36" s="36">
        <v>34</v>
      </c>
      <c r="B36" s="219" t="s">
        <v>127</v>
      </c>
      <c r="C36" s="53">
        <v>0</v>
      </c>
      <c r="D36" s="53">
        <v>0</v>
      </c>
      <c r="E36" s="54">
        <v>0</v>
      </c>
      <c r="F36" s="52"/>
      <c r="G36" s="55">
        <f t="shared" si="6"/>
        <v>0</v>
      </c>
      <c r="H36" s="48">
        <v>0</v>
      </c>
      <c r="I36" s="48">
        <v>0</v>
      </c>
      <c r="J36" s="48">
        <v>0</v>
      </c>
      <c r="K36" s="48">
        <v>0</v>
      </c>
      <c r="L36" s="51">
        <f t="shared" si="0"/>
        <v>0</v>
      </c>
      <c r="M36" s="48">
        <v>0</v>
      </c>
      <c r="N36" s="48">
        <v>0</v>
      </c>
      <c r="O36" s="48">
        <v>0</v>
      </c>
      <c r="P36" s="48">
        <v>0</v>
      </c>
      <c r="Q36" s="51">
        <f t="shared" si="1"/>
        <v>0</v>
      </c>
      <c r="R36" s="47">
        <v>0</v>
      </c>
      <c r="S36" s="47">
        <v>0</v>
      </c>
      <c r="T36" s="56">
        <v>0</v>
      </c>
      <c r="U36" s="56">
        <v>0</v>
      </c>
      <c r="V36" s="51">
        <f t="shared" si="2"/>
        <v>0</v>
      </c>
      <c r="W36" s="56">
        <v>0</v>
      </c>
      <c r="X36" s="46"/>
      <c r="Y36" s="46"/>
      <c r="Z36" s="46"/>
      <c r="AA36" s="51">
        <f t="shared" si="3"/>
        <v>0</v>
      </c>
      <c r="AB36" s="46" t="s">
        <v>22</v>
      </c>
      <c r="AC36" s="58"/>
      <c r="AD36" s="58"/>
      <c r="AE36" s="211"/>
      <c r="AF36" s="212"/>
      <c r="AG36" s="212" t="s">
        <v>22</v>
      </c>
      <c r="AH36" s="232" t="s">
        <v>22</v>
      </c>
    </row>
    <row r="37" spans="1:34">
      <c r="A37" s="36">
        <v>35</v>
      </c>
      <c r="B37" s="219" t="s">
        <v>128</v>
      </c>
      <c r="C37" s="53"/>
      <c r="D37" s="53"/>
      <c r="E37" s="54"/>
      <c r="F37" s="52"/>
      <c r="G37" s="55"/>
      <c r="H37" s="48"/>
      <c r="I37" s="48"/>
      <c r="J37" s="48"/>
      <c r="K37" s="48"/>
      <c r="L37" s="51"/>
      <c r="M37" s="48"/>
      <c r="N37" s="48"/>
      <c r="O37" s="48"/>
      <c r="P37" s="48"/>
      <c r="Q37" s="51"/>
      <c r="R37" s="47"/>
      <c r="S37" s="47">
        <v>1.75701124</v>
      </c>
      <c r="T37" s="56">
        <v>0</v>
      </c>
      <c r="U37" s="56">
        <v>0</v>
      </c>
      <c r="V37" s="51">
        <f t="shared" si="2"/>
        <v>1.75701124</v>
      </c>
      <c r="W37" s="56">
        <v>0</v>
      </c>
      <c r="X37" s="46"/>
      <c r="Y37" s="46"/>
      <c r="Z37" s="46"/>
      <c r="AA37" s="51">
        <f t="shared" si="3"/>
        <v>0</v>
      </c>
      <c r="AB37" s="46" t="s">
        <v>22</v>
      </c>
      <c r="AC37" s="58"/>
      <c r="AD37" s="58"/>
      <c r="AE37" s="211"/>
      <c r="AF37" s="212"/>
      <c r="AG37" s="212" t="s">
        <v>22</v>
      </c>
      <c r="AH37" s="232" t="s">
        <v>22</v>
      </c>
    </row>
    <row r="38" spans="1:34">
      <c r="A38" s="36">
        <v>36</v>
      </c>
      <c r="B38" s="219" t="s">
        <v>129</v>
      </c>
      <c r="C38" s="52">
        <v>0.15</v>
      </c>
      <c r="D38" s="53">
        <v>0</v>
      </c>
      <c r="E38" s="52">
        <v>251.1</v>
      </c>
      <c r="F38" s="52"/>
      <c r="G38" s="55">
        <f t="shared" si="6"/>
        <v>251.25</v>
      </c>
      <c r="H38" s="48">
        <v>0</v>
      </c>
      <c r="I38" s="48">
        <v>0</v>
      </c>
      <c r="J38" s="48">
        <v>0</v>
      </c>
      <c r="K38" s="48">
        <v>0</v>
      </c>
      <c r="L38" s="51">
        <f t="shared" si="0"/>
        <v>0</v>
      </c>
      <c r="M38" s="48">
        <v>0</v>
      </c>
      <c r="N38" s="48">
        <v>1E-8</v>
      </c>
      <c r="O38" s="48">
        <v>0</v>
      </c>
      <c r="P38" s="48">
        <v>0</v>
      </c>
      <c r="Q38" s="51">
        <f t="shared" si="1"/>
        <v>1E-8</v>
      </c>
      <c r="R38" s="47">
        <v>0</v>
      </c>
      <c r="S38" s="47">
        <v>16.138210000000001</v>
      </c>
      <c r="T38" s="56">
        <v>0</v>
      </c>
      <c r="U38" s="56">
        <v>0</v>
      </c>
      <c r="V38" s="51">
        <f t="shared" si="2"/>
        <v>16.138210000000001</v>
      </c>
      <c r="W38" s="56">
        <v>0</v>
      </c>
      <c r="X38" s="46"/>
      <c r="Y38" s="46"/>
      <c r="Z38" s="46"/>
      <c r="AA38" s="51">
        <f t="shared" si="3"/>
        <v>0</v>
      </c>
      <c r="AB38" s="46" t="s">
        <v>22</v>
      </c>
      <c r="AC38" s="58"/>
      <c r="AD38" s="58"/>
      <c r="AE38" s="211"/>
      <c r="AF38" s="212"/>
      <c r="AG38" s="212">
        <v>10</v>
      </c>
      <c r="AH38" s="232">
        <f t="shared" si="4"/>
        <v>0.1952933561513468</v>
      </c>
    </row>
    <row r="39" spans="1:34">
      <c r="A39" s="36">
        <v>37</v>
      </c>
      <c r="B39" s="219" t="s">
        <v>130</v>
      </c>
      <c r="C39" s="52">
        <v>0.28513022999999998</v>
      </c>
      <c r="D39" s="52">
        <v>0.14549599999999999</v>
      </c>
      <c r="E39" s="52">
        <v>7.9153993900000001</v>
      </c>
      <c r="F39" s="52">
        <v>30.27747381</v>
      </c>
      <c r="G39" s="55">
        <f t="shared" si="6"/>
        <v>38.623499430000003</v>
      </c>
      <c r="H39" s="48">
        <v>4.5739148600000004</v>
      </c>
      <c r="I39" s="48">
        <v>5.7505721400000001</v>
      </c>
      <c r="J39" s="48">
        <v>6.6920012099999999</v>
      </c>
      <c r="K39" s="48">
        <v>7.7044468899999998</v>
      </c>
      <c r="L39" s="51">
        <f t="shared" si="0"/>
        <v>24.720935100000002</v>
      </c>
      <c r="M39" s="48">
        <v>16.353075879999999</v>
      </c>
      <c r="N39" s="48">
        <v>8.2554624499999996</v>
      </c>
      <c r="O39" s="48">
        <v>5.8106365499999999</v>
      </c>
      <c r="P39" s="48">
        <v>0.36780574999999999</v>
      </c>
      <c r="Q39" s="51">
        <f t="shared" si="1"/>
        <v>30.786980629999999</v>
      </c>
      <c r="R39" s="47">
        <v>0.52833209000000003</v>
      </c>
      <c r="S39" s="47">
        <v>3.2206653099999998</v>
      </c>
      <c r="T39" s="56">
        <v>1.97447331</v>
      </c>
      <c r="U39" s="56">
        <v>0</v>
      </c>
      <c r="V39" s="51">
        <f t="shared" si="2"/>
        <v>5.72347071</v>
      </c>
      <c r="W39" s="56">
        <v>0</v>
      </c>
      <c r="X39" s="56">
        <f>'[5]Capital Importation'!$K$37</f>
        <v>1.0263871099999999</v>
      </c>
      <c r="Y39" s="56">
        <v>2.3526735200000002</v>
      </c>
      <c r="Z39" s="56">
        <v>4.7526491399999999</v>
      </c>
      <c r="AA39" s="51">
        <f t="shared" si="3"/>
        <v>8.1317097700000005</v>
      </c>
      <c r="AB39" s="56">
        <v>2.57210991</v>
      </c>
      <c r="AC39" s="58">
        <v>2.0821721700000002</v>
      </c>
      <c r="AD39" s="58">
        <v>1.00926</v>
      </c>
      <c r="AE39" s="211">
        <v>2.0931863499999999</v>
      </c>
      <c r="AF39" s="212">
        <v>1.1845395700000001</v>
      </c>
      <c r="AG39" s="212">
        <v>1.170991E-2</v>
      </c>
      <c r="AH39" s="232">
        <f t="shared" si="4"/>
        <v>2.2868676241302177E-4</v>
      </c>
    </row>
    <row r="40" spans="1:34">
      <c r="A40" s="36">
        <v>38</v>
      </c>
      <c r="B40" s="219" t="s">
        <v>131</v>
      </c>
      <c r="C40" s="52">
        <v>48.42590671</v>
      </c>
      <c r="D40" s="52">
        <v>31.043024150000001</v>
      </c>
      <c r="E40" s="52">
        <v>148.32372371</v>
      </c>
      <c r="F40" s="52">
        <v>53.325210980000001</v>
      </c>
      <c r="G40" s="55">
        <f t="shared" si="6"/>
        <v>281.11786554999998</v>
      </c>
      <c r="H40" s="48">
        <v>86.326618479999993</v>
      </c>
      <c r="I40" s="48">
        <v>2.0894085599999999</v>
      </c>
      <c r="J40" s="48">
        <v>2.8236234499999999</v>
      </c>
      <c r="K40" s="48">
        <v>0.79971166000000005</v>
      </c>
      <c r="L40" s="51">
        <f t="shared" si="0"/>
        <v>92.039362149999988</v>
      </c>
      <c r="M40" s="48">
        <v>1.39478138</v>
      </c>
      <c r="N40" s="48">
        <v>0.54716730999999996</v>
      </c>
      <c r="O40" s="48">
        <v>2.7621510499999999</v>
      </c>
      <c r="P40" s="48">
        <v>0</v>
      </c>
      <c r="Q40" s="51">
        <f t="shared" si="1"/>
        <v>4.7040997400000002</v>
      </c>
      <c r="R40" s="47">
        <v>0</v>
      </c>
      <c r="S40" s="47">
        <v>2.2770139999999999</v>
      </c>
      <c r="T40" s="56">
        <v>1.52942932</v>
      </c>
      <c r="U40" s="56">
        <v>0.21284</v>
      </c>
      <c r="V40" s="51">
        <f t="shared" si="2"/>
        <v>4.0192833199999995</v>
      </c>
      <c r="W40" s="56">
        <v>2.38340475</v>
      </c>
      <c r="X40" s="56">
        <f>'[5]Capital Importation'!$K$38</f>
        <v>1.1180000000000001E-2</v>
      </c>
      <c r="Y40" s="56">
        <v>4.6367479999999999</v>
      </c>
      <c r="Z40" s="56">
        <v>3.0958965699999998</v>
      </c>
      <c r="AA40" s="51">
        <f t="shared" si="3"/>
        <v>10.12722932</v>
      </c>
      <c r="AB40" s="56">
        <v>0.89525500999999996</v>
      </c>
      <c r="AC40" s="58">
        <v>7.9330084899999997</v>
      </c>
      <c r="AD40" s="58">
        <v>20.053138000000001</v>
      </c>
      <c r="AE40" s="211">
        <v>16.677288740000002</v>
      </c>
      <c r="AF40" s="212">
        <v>47.328951940000003</v>
      </c>
      <c r="AG40" s="212">
        <v>36.258368529999991</v>
      </c>
      <c r="AH40" s="232">
        <f t="shared" si="4"/>
        <v>0.70810184787960739</v>
      </c>
    </row>
    <row r="41" spans="1:34">
      <c r="A41" s="36">
        <v>39</v>
      </c>
      <c r="B41" s="219" t="s">
        <v>132</v>
      </c>
      <c r="C41" s="53">
        <v>0</v>
      </c>
      <c r="D41" s="53">
        <v>0</v>
      </c>
      <c r="E41" s="54">
        <v>0</v>
      </c>
      <c r="F41" s="52"/>
      <c r="G41" s="55">
        <f t="shared" si="6"/>
        <v>0</v>
      </c>
      <c r="H41" s="48">
        <v>0</v>
      </c>
      <c r="I41" s="48">
        <v>0</v>
      </c>
      <c r="J41" s="48">
        <v>0</v>
      </c>
      <c r="K41" s="48">
        <v>0</v>
      </c>
      <c r="L41" s="51">
        <f t="shared" ref="L41:L74" si="7">SUM(H41:K41)</f>
        <v>0</v>
      </c>
      <c r="M41" s="48">
        <v>0</v>
      </c>
      <c r="N41" s="48">
        <v>0</v>
      </c>
      <c r="O41" s="48">
        <v>0</v>
      </c>
      <c r="P41" s="48">
        <v>0</v>
      </c>
      <c r="Q41" s="51">
        <f t="shared" ref="Q41:Q74" si="8">SUM(M41:P41)</f>
        <v>0</v>
      </c>
      <c r="R41" s="47">
        <v>0</v>
      </c>
      <c r="S41" s="47">
        <v>0</v>
      </c>
      <c r="T41" s="56">
        <v>0</v>
      </c>
      <c r="U41" s="56">
        <v>0</v>
      </c>
      <c r="V41" s="51">
        <f t="shared" si="2"/>
        <v>0</v>
      </c>
      <c r="W41" s="56">
        <v>0</v>
      </c>
      <c r="X41" s="46"/>
      <c r="Y41" s="46"/>
      <c r="Z41" s="46"/>
      <c r="AA41" s="51">
        <f t="shared" si="3"/>
        <v>0</v>
      </c>
      <c r="AB41" s="46" t="s">
        <v>22</v>
      </c>
      <c r="AC41" s="58"/>
      <c r="AD41" s="58"/>
      <c r="AE41" s="211">
        <v>0</v>
      </c>
      <c r="AF41" s="212"/>
      <c r="AG41" s="212" t="s">
        <v>22</v>
      </c>
      <c r="AH41" s="232" t="s">
        <v>22</v>
      </c>
    </row>
    <row r="42" spans="1:34">
      <c r="A42" s="36">
        <v>40</v>
      </c>
      <c r="B42" s="219" t="s">
        <v>133</v>
      </c>
      <c r="C42" s="53">
        <v>0</v>
      </c>
      <c r="D42" s="53">
        <v>0</v>
      </c>
      <c r="E42" s="54">
        <v>0</v>
      </c>
      <c r="F42" s="52"/>
      <c r="G42" s="55">
        <f t="shared" si="6"/>
        <v>0</v>
      </c>
      <c r="H42" s="48">
        <v>0</v>
      </c>
      <c r="I42" s="48">
        <v>0</v>
      </c>
      <c r="J42" s="48">
        <v>0</v>
      </c>
      <c r="K42" s="48">
        <v>0</v>
      </c>
      <c r="L42" s="51">
        <f t="shared" si="7"/>
        <v>0</v>
      </c>
      <c r="M42" s="48">
        <v>0</v>
      </c>
      <c r="N42" s="48">
        <v>0</v>
      </c>
      <c r="O42" s="48">
        <v>0</v>
      </c>
      <c r="P42" s="48">
        <v>0</v>
      </c>
      <c r="Q42" s="51">
        <f t="shared" si="8"/>
        <v>0</v>
      </c>
      <c r="R42" s="47">
        <v>0</v>
      </c>
      <c r="S42" s="47">
        <v>0</v>
      </c>
      <c r="T42" s="56">
        <v>0</v>
      </c>
      <c r="U42" s="56">
        <v>0</v>
      </c>
      <c r="V42" s="51">
        <f t="shared" si="2"/>
        <v>0</v>
      </c>
      <c r="W42" s="56">
        <v>0</v>
      </c>
      <c r="X42" s="46"/>
      <c r="Y42" s="46"/>
      <c r="Z42" s="46"/>
      <c r="AA42" s="51">
        <f t="shared" si="3"/>
        <v>0</v>
      </c>
      <c r="AB42" s="46" t="s">
        <v>22</v>
      </c>
      <c r="AC42" s="58"/>
      <c r="AD42" s="58"/>
      <c r="AE42" s="211">
        <v>0</v>
      </c>
      <c r="AF42" s="212"/>
      <c r="AG42" s="212" t="s">
        <v>22</v>
      </c>
      <c r="AH42" s="232" t="s">
        <v>22</v>
      </c>
    </row>
    <row r="43" spans="1:34">
      <c r="A43" s="36">
        <v>41</v>
      </c>
      <c r="B43" s="219" t="s">
        <v>134</v>
      </c>
      <c r="C43" s="53"/>
      <c r="D43" s="53"/>
      <c r="E43" s="54"/>
      <c r="F43" s="52">
        <v>5.8477646400000003</v>
      </c>
      <c r="G43" s="55">
        <f t="shared" si="6"/>
        <v>5.8477646400000003</v>
      </c>
      <c r="H43" s="48">
        <v>0</v>
      </c>
      <c r="I43" s="48">
        <v>0</v>
      </c>
      <c r="J43" s="48">
        <v>0</v>
      </c>
      <c r="K43" s="48">
        <v>25.578626230000001</v>
      </c>
      <c r="L43" s="51">
        <f t="shared" si="7"/>
        <v>25.578626230000001</v>
      </c>
      <c r="M43" s="48">
        <v>0</v>
      </c>
      <c r="N43" s="48">
        <v>0</v>
      </c>
      <c r="O43" s="48">
        <v>0</v>
      </c>
      <c r="P43" s="48">
        <v>0</v>
      </c>
      <c r="Q43" s="51">
        <f t="shared" si="8"/>
        <v>0</v>
      </c>
      <c r="R43" s="47">
        <v>0</v>
      </c>
      <c r="S43" s="47">
        <v>0</v>
      </c>
      <c r="T43" s="56">
        <v>0</v>
      </c>
      <c r="U43" s="56">
        <v>0</v>
      </c>
      <c r="V43" s="51">
        <f t="shared" si="2"/>
        <v>0</v>
      </c>
      <c r="W43" s="56">
        <v>0</v>
      </c>
      <c r="X43" s="46"/>
      <c r="Y43" s="46"/>
      <c r="Z43" s="46"/>
      <c r="AA43" s="51">
        <f t="shared" si="3"/>
        <v>0</v>
      </c>
      <c r="AB43" s="46" t="s">
        <v>22</v>
      </c>
      <c r="AC43" s="58"/>
      <c r="AD43" s="58"/>
      <c r="AE43" s="211">
        <v>0</v>
      </c>
      <c r="AF43" s="212"/>
      <c r="AG43" s="212" t="s">
        <v>22</v>
      </c>
      <c r="AH43" s="232" t="s">
        <v>22</v>
      </c>
    </row>
    <row r="44" spans="1:34">
      <c r="A44" s="36">
        <v>42</v>
      </c>
      <c r="B44" s="219" t="s">
        <v>135</v>
      </c>
      <c r="C44" s="52">
        <v>6.4284008500000001</v>
      </c>
      <c r="D44" s="52">
        <v>2.8380000000000001</v>
      </c>
      <c r="E44" s="52">
        <v>1.7</v>
      </c>
      <c r="F44" s="52">
        <v>7.6635286899999997</v>
      </c>
      <c r="G44" s="55">
        <f t="shared" si="6"/>
        <v>18.629929539999999</v>
      </c>
      <c r="H44" s="48">
        <v>4.3333340900000001</v>
      </c>
      <c r="I44" s="48">
        <v>2.6504064999999999</v>
      </c>
      <c r="J44" s="48">
        <v>2.5421565899999998</v>
      </c>
      <c r="K44" s="48">
        <v>3.3398716199999998</v>
      </c>
      <c r="L44" s="51">
        <f t="shared" si="7"/>
        <v>12.8657688</v>
      </c>
      <c r="M44" s="48">
        <v>22.939322019999999</v>
      </c>
      <c r="N44" s="48">
        <v>1.3572411099999999</v>
      </c>
      <c r="O44" s="48">
        <v>0.109746</v>
      </c>
      <c r="P44" s="48">
        <v>0.13747999999999999</v>
      </c>
      <c r="Q44" s="51">
        <f t="shared" si="8"/>
        <v>24.54378913</v>
      </c>
      <c r="R44" s="47">
        <v>1.18822644</v>
      </c>
      <c r="S44" s="47">
        <v>4.7</v>
      </c>
      <c r="T44" s="56">
        <v>2.13435</v>
      </c>
      <c r="U44" s="56">
        <v>0.2</v>
      </c>
      <c r="V44" s="51">
        <f t="shared" si="2"/>
        <v>8.2225764399999992</v>
      </c>
      <c r="W44" s="56">
        <v>0.107</v>
      </c>
      <c r="X44" s="56">
        <f>'[5]Capital Importation'!$K$42</f>
        <v>0.7</v>
      </c>
      <c r="Y44" s="56">
        <v>3.3274452600000002</v>
      </c>
      <c r="Z44" s="46"/>
      <c r="AA44" s="51">
        <f t="shared" si="3"/>
        <v>4.1344452599999997</v>
      </c>
      <c r="AB44" s="56">
        <v>5.2499900000000004</v>
      </c>
      <c r="AC44" s="58">
        <v>13.875</v>
      </c>
      <c r="AD44" s="58">
        <v>7.8470769999999995E-2</v>
      </c>
      <c r="AE44" s="211">
        <v>8.0000000000000002E-3</v>
      </c>
      <c r="AF44" s="212">
        <v>2.6255668700000001</v>
      </c>
      <c r="AG44" s="212">
        <v>2.9552082599999996</v>
      </c>
      <c r="AH44" s="232">
        <f t="shared" si="4"/>
        <v>5.7713253922158182E-2</v>
      </c>
    </row>
    <row r="45" spans="1:34">
      <c r="A45" s="36">
        <v>43</v>
      </c>
      <c r="B45" s="219" t="s">
        <v>136</v>
      </c>
      <c r="C45" s="53">
        <v>0</v>
      </c>
      <c r="D45" s="53">
        <v>0</v>
      </c>
      <c r="E45" s="52">
        <v>29.3</v>
      </c>
      <c r="F45" s="52">
        <v>2.2999999999999998</v>
      </c>
      <c r="G45" s="55">
        <f t="shared" si="6"/>
        <v>31.6</v>
      </c>
      <c r="H45" s="48">
        <v>0</v>
      </c>
      <c r="I45" s="48">
        <v>0</v>
      </c>
      <c r="J45" s="48">
        <v>0</v>
      </c>
      <c r="K45" s="48">
        <v>0</v>
      </c>
      <c r="L45" s="51">
        <f t="shared" si="7"/>
        <v>0</v>
      </c>
      <c r="M45" s="48">
        <v>0</v>
      </c>
      <c r="N45" s="48">
        <v>0</v>
      </c>
      <c r="O45" s="48">
        <v>0</v>
      </c>
      <c r="P45" s="48">
        <v>0</v>
      </c>
      <c r="Q45" s="51">
        <f t="shared" si="8"/>
        <v>0</v>
      </c>
      <c r="R45" s="47">
        <v>0</v>
      </c>
      <c r="S45" s="47">
        <v>0</v>
      </c>
      <c r="T45" s="56">
        <v>0</v>
      </c>
      <c r="U45" s="56">
        <v>0</v>
      </c>
      <c r="V45" s="51">
        <f t="shared" si="2"/>
        <v>0</v>
      </c>
      <c r="W45" s="56">
        <v>0</v>
      </c>
      <c r="X45" s="46"/>
      <c r="Y45" s="46"/>
      <c r="Z45" s="46"/>
      <c r="AA45" s="51">
        <f t="shared" si="3"/>
        <v>0</v>
      </c>
      <c r="AB45" s="46" t="s">
        <v>22</v>
      </c>
      <c r="AC45" s="58"/>
      <c r="AD45" s="58"/>
      <c r="AE45" s="211">
        <v>0</v>
      </c>
      <c r="AF45" s="212">
        <v>1.1489</v>
      </c>
      <c r="AG45" s="212" t="s">
        <v>22</v>
      </c>
      <c r="AH45" s="232" t="s">
        <v>22</v>
      </c>
    </row>
    <row r="46" spans="1:34">
      <c r="A46" s="36">
        <v>44</v>
      </c>
      <c r="B46" s="219" t="s">
        <v>137</v>
      </c>
      <c r="C46" s="53">
        <v>0</v>
      </c>
      <c r="D46" s="53">
        <v>0</v>
      </c>
      <c r="E46" s="52">
        <v>50</v>
      </c>
      <c r="F46" s="52"/>
      <c r="G46" s="55">
        <f t="shared" si="6"/>
        <v>50</v>
      </c>
      <c r="H46" s="48">
        <v>0</v>
      </c>
      <c r="I46" s="48">
        <v>0</v>
      </c>
      <c r="J46" s="48">
        <v>0</v>
      </c>
      <c r="K46" s="48">
        <v>0</v>
      </c>
      <c r="L46" s="51">
        <f t="shared" si="7"/>
        <v>0</v>
      </c>
      <c r="M46" s="48">
        <v>0</v>
      </c>
      <c r="N46" s="48">
        <v>20</v>
      </c>
      <c r="O46" s="48">
        <v>0</v>
      </c>
      <c r="P46" s="48">
        <v>10</v>
      </c>
      <c r="Q46" s="51">
        <f t="shared" si="8"/>
        <v>30</v>
      </c>
      <c r="R46" s="47">
        <v>20</v>
      </c>
      <c r="S46" s="47">
        <v>0</v>
      </c>
      <c r="T46" s="56">
        <v>0</v>
      </c>
      <c r="U46" s="56">
        <v>0</v>
      </c>
      <c r="V46" s="51">
        <f t="shared" si="2"/>
        <v>20</v>
      </c>
      <c r="W46" s="56">
        <v>0</v>
      </c>
      <c r="X46" s="46"/>
      <c r="Y46" s="46"/>
      <c r="Z46" s="46"/>
      <c r="AA46" s="51">
        <f t="shared" si="3"/>
        <v>0</v>
      </c>
      <c r="AB46" s="46" t="s">
        <v>22</v>
      </c>
      <c r="AC46" s="58"/>
      <c r="AD46" s="58"/>
      <c r="AE46" s="211">
        <v>9.0241260000000004E-2</v>
      </c>
      <c r="AF46" s="212"/>
      <c r="AG46" s="212" t="s">
        <v>22</v>
      </c>
      <c r="AH46" s="232" t="s">
        <v>22</v>
      </c>
    </row>
    <row r="47" spans="1:34">
      <c r="A47" s="36">
        <v>45</v>
      </c>
      <c r="B47" s="219" t="s">
        <v>138</v>
      </c>
      <c r="C47" s="53">
        <v>0</v>
      </c>
      <c r="D47" s="53">
        <v>0</v>
      </c>
      <c r="E47" s="52">
        <v>0.255</v>
      </c>
      <c r="F47" s="52"/>
      <c r="G47" s="55">
        <f t="shared" si="6"/>
        <v>0.255</v>
      </c>
      <c r="H47" s="48">
        <v>22.574999999999999</v>
      </c>
      <c r="I47" s="48">
        <v>0</v>
      </c>
      <c r="J47" s="48">
        <v>1E-4</v>
      </c>
      <c r="K47" s="48">
        <v>4.7360793799999996</v>
      </c>
      <c r="L47" s="51">
        <f t="shared" si="7"/>
        <v>27.311179379999999</v>
      </c>
      <c r="M47" s="48">
        <v>4.4372039499999998</v>
      </c>
      <c r="N47" s="48">
        <v>0</v>
      </c>
      <c r="O47" s="48">
        <v>2.9964999999999999E-2</v>
      </c>
      <c r="P47" s="48">
        <v>0</v>
      </c>
      <c r="Q47" s="51">
        <f t="shared" si="8"/>
        <v>4.4671689499999996</v>
      </c>
      <c r="R47" s="47">
        <v>0</v>
      </c>
      <c r="S47" s="47">
        <v>0</v>
      </c>
      <c r="T47" s="56">
        <v>0</v>
      </c>
      <c r="U47" s="56">
        <v>0</v>
      </c>
      <c r="V47" s="51">
        <f t="shared" si="2"/>
        <v>0</v>
      </c>
      <c r="W47" s="56">
        <v>0</v>
      </c>
      <c r="X47" s="46"/>
      <c r="Y47" s="56">
        <v>0.1</v>
      </c>
      <c r="Z47" s="46"/>
      <c r="AA47" s="51">
        <f t="shared" si="3"/>
        <v>0.1</v>
      </c>
      <c r="AB47" s="46" t="s">
        <v>22</v>
      </c>
      <c r="AC47" s="58"/>
      <c r="AD47" s="58">
        <v>2.3461181600000001</v>
      </c>
      <c r="AE47" s="211">
        <v>1.50745</v>
      </c>
      <c r="AF47" s="212">
        <v>6.7500000000000004E-4</v>
      </c>
      <c r="AG47" s="212" t="s">
        <v>22</v>
      </c>
      <c r="AH47" s="232" t="s">
        <v>22</v>
      </c>
    </row>
    <row r="48" spans="1:34">
      <c r="A48" s="36">
        <v>46</v>
      </c>
      <c r="B48" s="219" t="s">
        <v>139</v>
      </c>
      <c r="C48" s="52">
        <v>0.75</v>
      </c>
      <c r="D48" s="52">
        <v>1.45</v>
      </c>
      <c r="E48" s="52">
        <v>3</v>
      </c>
      <c r="F48" s="52">
        <v>1.01333333</v>
      </c>
      <c r="G48" s="55">
        <f t="shared" si="6"/>
        <v>6.2133333300000002</v>
      </c>
      <c r="H48" s="48">
        <v>7.8</v>
      </c>
      <c r="I48" s="48">
        <v>0.8</v>
      </c>
      <c r="J48" s="48">
        <v>0</v>
      </c>
      <c r="K48" s="48">
        <v>0</v>
      </c>
      <c r="L48" s="51">
        <f t="shared" si="7"/>
        <v>8.6</v>
      </c>
      <c r="M48" s="48">
        <v>0</v>
      </c>
      <c r="N48" s="48">
        <v>0</v>
      </c>
      <c r="O48" s="48">
        <v>0</v>
      </c>
      <c r="P48" s="48">
        <v>0</v>
      </c>
      <c r="Q48" s="51">
        <f t="shared" si="8"/>
        <v>0</v>
      </c>
      <c r="R48" s="47">
        <v>0</v>
      </c>
      <c r="S48" s="47">
        <v>0</v>
      </c>
      <c r="T48" s="56">
        <v>0</v>
      </c>
      <c r="U48" s="56">
        <v>0</v>
      </c>
      <c r="V48" s="51">
        <f t="shared" si="2"/>
        <v>0</v>
      </c>
      <c r="W48" s="56">
        <v>0</v>
      </c>
      <c r="X48" s="46"/>
      <c r="Y48" s="46"/>
      <c r="Z48" s="46"/>
      <c r="AA48" s="51">
        <f t="shared" si="3"/>
        <v>0</v>
      </c>
      <c r="AB48" s="46" t="s">
        <v>22</v>
      </c>
      <c r="AC48" s="58"/>
      <c r="AD48" s="58"/>
      <c r="AE48" s="211">
        <v>19.999965</v>
      </c>
      <c r="AF48" s="212"/>
      <c r="AG48" s="212" t="s">
        <v>22</v>
      </c>
      <c r="AH48" s="232" t="s">
        <v>22</v>
      </c>
    </row>
    <row r="49" spans="1:34">
      <c r="A49" s="36">
        <v>47</v>
      </c>
      <c r="B49" s="219" t="s">
        <v>140</v>
      </c>
      <c r="C49" s="52"/>
      <c r="D49" s="52"/>
      <c r="E49" s="52"/>
      <c r="F49" s="52"/>
      <c r="G49" s="55"/>
      <c r="H49" s="48"/>
      <c r="I49" s="48"/>
      <c r="J49" s="48"/>
      <c r="K49" s="48"/>
      <c r="L49" s="51"/>
      <c r="M49" s="48"/>
      <c r="N49" s="48"/>
      <c r="O49" s="48"/>
      <c r="P49" s="48"/>
      <c r="Q49" s="51"/>
      <c r="R49" s="47"/>
      <c r="S49" s="47"/>
      <c r="T49" s="56"/>
      <c r="U49" s="56"/>
      <c r="V49" s="51"/>
      <c r="W49" s="56"/>
      <c r="X49" s="46"/>
      <c r="Y49" s="46"/>
      <c r="Z49" s="46"/>
      <c r="AA49" s="51"/>
      <c r="AB49" s="46"/>
      <c r="AC49" s="58"/>
      <c r="AD49" s="58"/>
      <c r="AE49" s="211">
        <v>3.4375000000000003E-2</v>
      </c>
      <c r="AF49" s="212"/>
      <c r="AG49" s="212" t="s">
        <v>22</v>
      </c>
      <c r="AH49" s="232" t="s">
        <v>22</v>
      </c>
    </row>
    <row r="50" spans="1:34">
      <c r="A50" s="36">
        <v>48</v>
      </c>
      <c r="B50" s="219" t="s">
        <v>141</v>
      </c>
      <c r="C50" s="52">
        <v>19.172622990000001</v>
      </c>
      <c r="D50" s="52">
        <v>12.614963339999999</v>
      </c>
      <c r="E50" s="52">
        <v>55.773953120000002</v>
      </c>
      <c r="F50" s="52">
        <v>79.145743800000005</v>
      </c>
      <c r="G50" s="55">
        <f t="shared" si="6"/>
        <v>166.70728324999999</v>
      </c>
      <c r="H50" s="48">
        <v>22.902958250000001</v>
      </c>
      <c r="I50" s="48">
        <v>33.77884289</v>
      </c>
      <c r="J50" s="48">
        <v>20.509398340000001</v>
      </c>
      <c r="K50" s="48">
        <v>11.040344230000001</v>
      </c>
      <c r="L50" s="51">
        <f t="shared" si="7"/>
        <v>88.231543710000011</v>
      </c>
      <c r="M50" s="48">
        <v>28.623489880000001</v>
      </c>
      <c r="N50" s="48">
        <v>3.0044374700000001</v>
      </c>
      <c r="O50" s="48">
        <v>5.4755582699999996</v>
      </c>
      <c r="P50" s="48">
        <v>0.45695514999999998</v>
      </c>
      <c r="Q50" s="51">
        <f t="shared" si="8"/>
        <v>37.56044077</v>
      </c>
      <c r="R50" s="47">
        <v>15.7420784</v>
      </c>
      <c r="S50" s="47">
        <v>23.124789029999999</v>
      </c>
      <c r="T50" s="56">
        <v>106.39186509</v>
      </c>
      <c r="U50" s="56">
        <v>20.095804569999999</v>
      </c>
      <c r="V50" s="51">
        <f t="shared" si="2"/>
        <v>165.35453709000001</v>
      </c>
      <c r="W50" s="56">
        <v>9.9500000000000005E-2</v>
      </c>
      <c r="X50" s="56">
        <f>'[5]Capital Importation'!$K$47</f>
        <v>2.4470116800000001</v>
      </c>
      <c r="Y50" s="56">
        <v>18.665327520000002</v>
      </c>
      <c r="Z50" s="56">
        <v>19.53176376</v>
      </c>
      <c r="AA50" s="51">
        <f t="shared" si="3"/>
        <v>40.743602960000004</v>
      </c>
      <c r="AB50" s="56">
        <v>8.0889685399999998</v>
      </c>
      <c r="AC50" s="58">
        <v>15.47085388</v>
      </c>
      <c r="AD50" s="58">
        <v>3.77186172</v>
      </c>
      <c r="AE50" s="211">
        <v>28.859606920000001</v>
      </c>
      <c r="AF50" s="212">
        <v>1.64904238</v>
      </c>
      <c r="AG50" s="212">
        <v>6.4171733100000008</v>
      </c>
      <c r="AH50" s="232">
        <f t="shared" si="4"/>
        <v>0.12532313127147471</v>
      </c>
    </row>
    <row r="51" spans="1:34">
      <c r="A51" s="36">
        <v>49</v>
      </c>
      <c r="B51" s="219" t="s">
        <v>142</v>
      </c>
      <c r="C51" s="52">
        <v>2.9697999999999999E-2</v>
      </c>
      <c r="D51" s="53">
        <v>0</v>
      </c>
      <c r="E51" s="54">
        <v>0</v>
      </c>
      <c r="F51" s="52"/>
      <c r="G51" s="55">
        <f t="shared" si="6"/>
        <v>2.9697999999999999E-2</v>
      </c>
      <c r="H51" s="48">
        <v>0</v>
      </c>
      <c r="I51" s="48">
        <v>0</v>
      </c>
      <c r="J51" s="48">
        <v>0</v>
      </c>
      <c r="K51" s="48">
        <v>0</v>
      </c>
      <c r="L51" s="51">
        <f t="shared" si="7"/>
        <v>0</v>
      </c>
      <c r="M51" s="48">
        <v>0</v>
      </c>
      <c r="N51" s="48">
        <v>0</v>
      </c>
      <c r="O51" s="48">
        <v>0.14399999999999999</v>
      </c>
      <c r="P51" s="48">
        <v>0</v>
      </c>
      <c r="Q51" s="51">
        <f t="shared" si="8"/>
        <v>0.14399999999999999</v>
      </c>
      <c r="R51" s="47">
        <v>0</v>
      </c>
      <c r="S51" s="47">
        <v>0</v>
      </c>
      <c r="T51" s="56">
        <v>0</v>
      </c>
      <c r="U51" s="56">
        <v>0</v>
      </c>
      <c r="V51" s="51">
        <f t="shared" si="2"/>
        <v>0</v>
      </c>
      <c r="W51" s="56">
        <v>0</v>
      </c>
      <c r="X51" s="46"/>
      <c r="Y51" s="46"/>
      <c r="Z51" s="46"/>
      <c r="AA51" s="51">
        <f t="shared" si="3"/>
        <v>0</v>
      </c>
      <c r="AB51" s="46" t="s">
        <v>22</v>
      </c>
      <c r="AC51" s="58"/>
      <c r="AD51" s="58"/>
      <c r="AE51" s="211">
        <v>0</v>
      </c>
      <c r="AF51" s="212"/>
      <c r="AG51" s="212" t="s">
        <v>22</v>
      </c>
      <c r="AH51" s="232" t="s">
        <v>22</v>
      </c>
    </row>
    <row r="52" spans="1:34">
      <c r="A52" s="36">
        <v>50</v>
      </c>
      <c r="B52" s="219" t="s">
        <v>143</v>
      </c>
      <c r="C52" s="52">
        <v>0.61630700000000005</v>
      </c>
      <c r="D52" s="52">
        <v>0.93163775000000004</v>
      </c>
      <c r="E52" s="52">
        <v>5.0929017200000004</v>
      </c>
      <c r="F52" s="52">
        <v>2.0678260000000002</v>
      </c>
      <c r="G52" s="55">
        <f t="shared" si="6"/>
        <v>8.7086724699999998</v>
      </c>
      <c r="H52" s="48">
        <v>0.41909999999999997</v>
      </c>
      <c r="I52" s="48">
        <v>0.44516499999999998</v>
      </c>
      <c r="J52" s="48">
        <v>8.2313869200000003</v>
      </c>
      <c r="K52" s="48">
        <v>0</v>
      </c>
      <c r="L52" s="51">
        <f t="shared" si="7"/>
        <v>9.0956519199999999</v>
      </c>
      <c r="M52" s="48">
        <v>3.8919050999999998</v>
      </c>
      <c r="N52" s="48">
        <v>0.35994605000000002</v>
      </c>
      <c r="O52" s="48">
        <v>1.2855077100000001</v>
      </c>
      <c r="P52" s="48">
        <v>0.35704599999999997</v>
      </c>
      <c r="Q52" s="51">
        <f t="shared" si="8"/>
        <v>5.8944048599999999</v>
      </c>
      <c r="R52" s="47">
        <v>1.499268</v>
      </c>
      <c r="S52" s="47">
        <v>0.10112699999999999</v>
      </c>
      <c r="T52" s="56">
        <v>0.24111653999999999</v>
      </c>
      <c r="U52" s="56">
        <v>5.0099999999999999E-2</v>
      </c>
      <c r="V52" s="51">
        <f t="shared" si="2"/>
        <v>1.89161154</v>
      </c>
      <c r="W52" s="56">
        <v>9.8305600000000007E-2</v>
      </c>
      <c r="X52" s="56">
        <f>'[5]Capital Importation'!$K$49</f>
        <v>0.84294599999999997</v>
      </c>
      <c r="Y52" s="56">
        <v>1.7018949999999999</v>
      </c>
      <c r="Z52" s="56">
        <v>0.7948094</v>
      </c>
      <c r="AA52" s="51">
        <f t="shared" si="3"/>
        <v>3.4379559999999998</v>
      </c>
      <c r="AB52" s="56">
        <v>0.33529999999999999</v>
      </c>
      <c r="AC52" s="58">
        <v>0.51993800000000001</v>
      </c>
      <c r="AD52" s="58">
        <v>0.73031900000000005</v>
      </c>
      <c r="AE52" s="211">
        <v>0</v>
      </c>
      <c r="AF52" s="212">
        <v>0.11912855999999999</v>
      </c>
      <c r="AG52" s="212" t="s">
        <v>22</v>
      </c>
      <c r="AH52" s="232" t="s">
        <v>22</v>
      </c>
    </row>
    <row r="53" spans="1:34">
      <c r="A53" s="36">
        <v>51</v>
      </c>
      <c r="B53" s="219" t="s">
        <v>144</v>
      </c>
      <c r="C53" s="53">
        <v>0</v>
      </c>
      <c r="D53" s="53">
        <v>0</v>
      </c>
      <c r="E53" s="52">
        <v>0.01</v>
      </c>
      <c r="F53" s="52">
        <v>5.5E-2</v>
      </c>
      <c r="G53" s="55">
        <f t="shared" si="6"/>
        <v>6.5000000000000002E-2</v>
      </c>
      <c r="H53" s="48">
        <v>0</v>
      </c>
      <c r="I53" s="48">
        <v>0</v>
      </c>
      <c r="J53" s="48">
        <v>0</v>
      </c>
      <c r="K53" s="48">
        <v>0</v>
      </c>
      <c r="L53" s="51">
        <f t="shared" si="7"/>
        <v>0</v>
      </c>
      <c r="M53" s="48">
        <v>0</v>
      </c>
      <c r="N53" s="48">
        <v>0</v>
      </c>
      <c r="O53" s="48">
        <v>0</v>
      </c>
      <c r="P53" s="48">
        <v>0</v>
      </c>
      <c r="Q53" s="51">
        <f t="shared" si="8"/>
        <v>0</v>
      </c>
      <c r="R53" s="47">
        <v>0</v>
      </c>
      <c r="S53" s="47">
        <v>0</v>
      </c>
      <c r="T53" s="56">
        <v>0</v>
      </c>
      <c r="U53" s="56">
        <v>0</v>
      </c>
      <c r="V53" s="51">
        <f t="shared" si="2"/>
        <v>0</v>
      </c>
      <c r="W53" s="56">
        <v>0</v>
      </c>
      <c r="X53" s="56">
        <f>'[5]Capital Importation'!$K$50</f>
        <v>8.1304340000000003E-2</v>
      </c>
      <c r="Y53" s="56">
        <v>0.49</v>
      </c>
      <c r="Z53" s="46"/>
      <c r="AA53" s="51">
        <f t="shared" si="3"/>
        <v>0.57130433999999997</v>
      </c>
      <c r="AB53" s="56">
        <v>0.9</v>
      </c>
      <c r="AC53" s="58"/>
      <c r="AD53" s="58"/>
      <c r="AE53" s="211">
        <v>0.42099999999999999</v>
      </c>
      <c r="AF53" s="212"/>
      <c r="AG53" s="212">
        <v>1.127</v>
      </c>
      <c r="AH53" s="232">
        <f t="shared" si="4"/>
        <v>2.2009561238256786E-2</v>
      </c>
    </row>
    <row r="54" spans="1:34">
      <c r="A54" s="36">
        <v>52</v>
      </c>
      <c r="B54" s="219" t="s">
        <v>145</v>
      </c>
      <c r="C54" s="52"/>
      <c r="D54" s="52"/>
      <c r="E54" s="52"/>
      <c r="F54" s="52"/>
      <c r="G54" s="55"/>
      <c r="H54" s="48">
        <v>0</v>
      </c>
      <c r="I54" s="48">
        <v>0</v>
      </c>
      <c r="J54" s="48">
        <v>4.5572599999999996E-3</v>
      </c>
      <c r="K54" s="48">
        <v>0</v>
      </c>
      <c r="L54" s="51">
        <f t="shared" si="7"/>
        <v>4.5572599999999996E-3</v>
      </c>
      <c r="M54" s="48">
        <v>0</v>
      </c>
      <c r="N54" s="48">
        <v>0</v>
      </c>
      <c r="O54" s="48">
        <v>0</v>
      </c>
      <c r="P54" s="48">
        <v>0</v>
      </c>
      <c r="Q54" s="51">
        <f t="shared" si="8"/>
        <v>0</v>
      </c>
      <c r="R54" s="47">
        <v>0</v>
      </c>
      <c r="S54" s="47">
        <v>0</v>
      </c>
      <c r="T54" s="56">
        <v>0</v>
      </c>
      <c r="U54" s="56">
        <v>0</v>
      </c>
      <c r="V54" s="51">
        <f t="shared" si="2"/>
        <v>0</v>
      </c>
      <c r="W54" s="56">
        <v>0</v>
      </c>
      <c r="X54" s="46"/>
      <c r="Y54" s="46"/>
      <c r="Z54" s="46"/>
      <c r="AA54" s="51">
        <f t="shared" si="3"/>
        <v>0</v>
      </c>
      <c r="AB54" s="46" t="s">
        <v>22</v>
      </c>
      <c r="AC54" s="58"/>
      <c r="AD54" s="58">
        <v>7.9150000000000002E-3</v>
      </c>
      <c r="AE54" s="211">
        <v>0</v>
      </c>
      <c r="AF54" s="212"/>
      <c r="AG54" s="212">
        <v>0</v>
      </c>
      <c r="AH54" s="232">
        <f t="shared" si="4"/>
        <v>0</v>
      </c>
    </row>
    <row r="55" spans="1:34">
      <c r="A55" s="36">
        <v>53</v>
      </c>
      <c r="B55" s="219" t="s">
        <v>146</v>
      </c>
      <c r="C55" s="53">
        <v>0</v>
      </c>
      <c r="D55" s="53">
        <v>0</v>
      </c>
      <c r="E55" s="52">
        <v>0.49735913999999998</v>
      </c>
      <c r="F55" s="52">
        <v>0.49706805999999998</v>
      </c>
      <c r="G55" s="55">
        <f t="shared" ref="G55:G69" si="9">SUM(C55:F55)</f>
        <v>0.99442719999999996</v>
      </c>
      <c r="H55" s="48">
        <v>22.269874999999999</v>
      </c>
      <c r="I55" s="48">
        <v>2.6315789999999999E-2</v>
      </c>
      <c r="J55" s="48">
        <v>130</v>
      </c>
      <c r="K55" s="48">
        <v>0</v>
      </c>
      <c r="L55" s="51">
        <f t="shared" si="7"/>
        <v>152.29619079</v>
      </c>
      <c r="M55" s="48">
        <v>0.34129847000000002</v>
      </c>
      <c r="N55" s="48">
        <v>0</v>
      </c>
      <c r="O55" s="48">
        <v>0</v>
      </c>
      <c r="P55" s="48">
        <v>0.34999000000000002</v>
      </c>
      <c r="Q55" s="51">
        <f t="shared" si="8"/>
        <v>0.69128847000000004</v>
      </c>
      <c r="R55" s="47">
        <v>0.75542900000000002</v>
      </c>
      <c r="S55" s="47">
        <v>0</v>
      </c>
      <c r="T55" s="56">
        <v>0.39999000000000001</v>
      </c>
      <c r="U55" s="56">
        <v>0.39999000000000001</v>
      </c>
      <c r="V55" s="51">
        <f t="shared" si="2"/>
        <v>1.555409</v>
      </c>
      <c r="W55" s="56">
        <v>0</v>
      </c>
      <c r="X55" s="46"/>
      <c r="Y55" s="56">
        <v>2.1949130000000001E-2</v>
      </c>
      <c r="Z55" s="46"/>
      <c r="AA55" s="51">
        <f t="shared" si="3"/>
        <v>2.1949130000000001E-2</v>
      </c>
      <c r="AB55" s="46" t="s">
        <v>22</v>
      </c>
      <c r="AC55" s="58"/>
      <c r="AD55" s="58"/>
      <c r="AE55" s="211">
        <v>5.4141599999999998E-2</v>
      </c>
      <c r="AF55" s="212"/>
      <c r="AG55" s="212">
        <v>1</v>
      </c>
      <c r="AH55" s="232">
        <f t="shared" si="4"/>
        <v>1.9529335615134681E-2</v>
      </c>
    </row>
    <row r="56" spans="1:34">
      <c r="A56" s="36">
        <v>54</v>
      </c>
      <c r="B56" s="219" t="s">
        <v>147</v>
      </c>
      <c r="C56" s="52">
        <v>4.2441855000000004</v>
      </c>
      <c r="D56" s="52">
        <v>2.75</v>
      </c>
      <c r="E56" s="52">
        <v>16.449870000000001</v>
      </c>
      <c r="F56" s="52">
        <v>10.999968000000001</v>
      </c>
      <c r="G56" s="55">
        <f t="shared" si="9"/>
        <v>34.4440235</v>
      </c>
      <c r="H56" s="48">
        <v>9.9999749999999992</v>
      </c>
      <c r="I56" s="48">
        <v>1.38421784</v>
      </c>
      <c r="J56" s="48">
        <v>19.859819999999999</v>
      </c>
      <c r="K56" s="48">
        <v>2.50196</v>
      </c>
      <c r="L56" s="51">
        <f t="shared" si="7"/>
        <v>33.745972839999993</v>
      </c>
      <c r="M56" s="48">
        <v>0</v>
      </c>
      <c r="N56" s="48">
        <v>0</v>
      </c>
      <c r="O56" s="48">
        <v>0</v>
      </c>
      <c r="P56" s="48">
        <v>0</v>
      </c>
      <c r="Q56" s="51">
        <f t="shared" si="8"/>
        <v>0</v>
      </c>
      <c r="R56" s="47">
        <v>0</v>
      </c>
      <c r="S56" s="47">
        <v>0.5</v>
      </c>
      <c r="T56" s="56">
        <v>18.49988544</v>
      </c>
      <c r="U56" s="56">
        <v>0</v>
      </c>
      <c r="V56" s="51">
        <f t="shared" si="2"/>
        <v>18.99988544</v>
      </c>
      <c r="W56" s="56">
        <v>0</v>
      </c>
      <c r="X56" s="46"/>
      <c r="Y56" s="56">
        <v>0.8</v>
      </c>
      <c r="Z56" s="56">
        <v>11.72186</v>
      </c>
      <c r="AA56" s="51">
        <f t="shared" si="3"/>
        <v>12.52186</v>
      </c>
      <c r="AB56" s="56">
        <v>3.67205</v>
      </c>
      <c r="AC56" s="58">
        <v>1</v>
      </c>
      <c r="AD56" s="58"/>
      <c r="AE56" s="211">
        <v>18.362915000000001</v>
      </c>
      <c r="AF56" s="212"/>
      <c r="AG56" s="212">
        <v>9.9885710000000003E-2</v>
      </c>
      <c r="AH56" s="232">
        <f t="shared" si="4"/>
        <v>1.9507015537460145E-3</v>
      </c>
    </row>
    <row r="57" spans="1:34">
      <c r="A57" s="36">
        <v>55</v>
      </c>
      <c r="B57" s="219" t="s">
        <v>148</v>
      </c>
      <c r="C57" s="52">
        <v>2.7170794200000001</v>
      </c>
      <c r="D57" s="52">
        <v>0.34642988000000002</v>
      </c>
      <c r="E57" s="54">
        <v>1.8188900000000001E-3</v>
      </c>
      <c r="F57" s="52">
        <v>1.8288539999999999E-2</v>
      </c>
      <c r="G57" s="55">
        <f t="shared" si="9"/>
        <v>3.0836167300000001</v>
      </c>
      <c r="H57" s="48">
        <v>0</v>
      </c>
      <c r="I57" s="48">
        <v>0</v>
      </c>
      <c r="J57" s="48">
        <v>0</v>
      </c>
      <c r="K57" s="48">
        <v>5.0000000000000001E-3</v>
      </c>
      <c r="L57" s="51">
        <f t="shared" si="7"/>
        <v>5.0000000000000001E-3</v>
      </c>
      <c r="M57" s="48">
        <v>0</v>
      </c>
      <c r="N57" s="48">
        <v>0</v>
      </c>
      <c r="O57" s="48">
        <v>0</v>
      </c>
      <c r="P57" s="48">
        <v>2.2350100000000001E-2</v>
      </c>
      <c r="Q57" s="51">
        <f t="shared" si="8"/>
        <v>2.2350100000000001E-2</v>
      </c>
      <c r="R57" s="47">
        <v>2.0836440000000001E-2</v>
      </c>
      <c r="S57" s="47">
        <v>0</v>
      </c>
      <c r="T57" s="56">
        <v>7.3161130000000005E-2</v>
      </c>
      <c r="U57" s="56">
        <v>0</v>
      </c>
      <c r="V57" s="51">
        <f t="shared" si="2"/>
        <v>9.3997570000000003E-2</v>
      </c>
      <c r="W57" s="56">
        <v>0</v>
      </c>
      <c r="X57" s="56">
        <f>'[5]Capital Importation'!$K$54</f>
        <v>6.1598840000000002E-2</v>
      </c>
      <c r="Y57" s="56">
        <v>5.8847190000000001E-2</v>
      </c>
      <c r="Z57" s="46"/>
      <c r="AA57" s="51">
        <f t="shared" si="3"/>
        <v>0.12044603000000001</v>
      </c>
      <c r="AB57" s="56">
        <v>12.0713221</v>
      </c>
      <c r="AC57" s="58"/>
      <c r="AD57" s="58"/>
      <c r="AE57" s="211">
        <v>7.4542800000000006E-2</v>
      </c>
      <c r="AF57" s="212"/>
      <c r="AG57" s="231"/>
      <c r="AH57" s="232"/>
    </row>
    <row r="58" spans="1:34">
      <c r="A58" s="36">
        <v>56</v>
      </c>
      <c r="B58" s="219" t="s">
        <v>149</v>
      </c>
      <c r="C58" s="52">
        <v>2.1428220000000001E-2</v>
      </c>
      <c r="D58" s="52">
        <v>0.27292747000000001</v>
      </c>
      <c r="E58" s="52">
        <v>1.26646239</v>
      </c>
      <c r="F58" s="52">
        <v>0.65308385999999996</v>
      </c>
      <c r="G58" s="55">
        <f t="shared" si="9"/>
        <v>2.21390194</v>
      </c>
      <c r="H58" s="48">
        <v>1.83464183</v>
      </c>
      <c r="I58" s="48">
        <v>0.1341299</v>
      </c>
      <c r="J58" s="48">
        <v>1.20645607</v>
      </c>
      <c r="K58" s="48">
        <v>0.14972615</v>
      </c>
      <c r="L58" s="51">
        <f t="shared" si="7"/>
        <v>3.3249539500000003</v>
      </c>
      <c r="M58" s="48">
        <v>7.1714429999999996E-2</v>
      </c>
      <c r="N58" s="48">
        <v>7.3179640000000004E-2</v>
      </c>
      <c r="O58" s="48">
        <v>0</v>
      </c>
      <c r="P58" s="48">
        <v>6.9318420000000006E-2</v>
      </c>
      <c r="Q58" s="51">
        <f t="shared" si="8"/>
        <v>0.21421248999999998</v>
      </c>
      <c r="R58" s="47">
        <v>0</v>
      </c>
      <c r="S58" s="47">
        <v>0</v>
      </c>
      <c r="T58" s="56">
        <v>0.10106179999999999</v>
      </c>
      <c r="U58" s="56">
        <v>0</v>
      </c>
      <c r="V58" s="51">
        <f t="shared" si="2"/>
        <v>0.10106179999999999</v>
      </c>
      <c r="W58" s="56">
        <v>0</v>
      </c>
      <c r="X58" s="46"/>
      <c r="Y58" s="46"/>
      <c r="Z58" s="46"/>
      <c r="AA58" s="51">
        <f t="shared" si="3"/>
        <v>0</v>
      </c>
      <c r="AB58" s="56">
        <v>3.9949999999999999E-2</v>
      </c>
      <c r="AC58" s="58"/>
      <c r="AD58" s="58">
        <v>5</v>
      </c>
      <c r="AE58" s="211">
        <v>5.6224999999999997E-2</v>
      </c>
      <c r="AF58" s="212">
        <v>6.6199999999999995E-2</v>
      </c>
      <c r="AG58" s="212">
        <v>0.06</v>
      </c>
      <c r="AH58" s="232">
        <f t="shared" si="4"/>
        <v>1.171760136908081E-3</v>
      </c>
    </row>
    <row r="59" spans="1:34">
      <c r="A59" s="36">
        <v>57</v>
      </c>
      <c r="B59" s="219" t="s">
        <v>150</v>
      </c>
      <c r="C59" s="52">
        <v>7.9972000000000001E-2</v>
      </c>
      <c r="D59" s="53">
        <v>0</v>
      </c>
      <c r="E59" s="54">
        <v>0</v>
      </c>
      <c r="F59" s="52"/>
      <c r="G59" s="55">
        <f t="shared" si="9"/>
        <v>7.9972000000000001E-2</v>
      </c>
      <c r="H59" s="48">
        <v>0</v>
      </c>
      <c r="I59" s="48">
        <v>0</v>
      </c>
      <c r="J59" s="48">
        <v>0</v>
      </c>
      <c r="K59" s="48">
        <v>0</v>
      </c>
      <c r="L59" s="51">
        <f t="shared" si="7"/>
        <v>0</v>
      </c>
      <c r="M59" s="48">
        <v>0</v>
      </c>
      <c r="N59" s="48">
        <v>0</v>
      </c>
      <c r="O59" s="48">
        <v>0</v>
      </c>
      <c r="P59" s="48">
        <v>0</v>
      </c>
      <c r="Q59" s="51">
        <f t="shared" si="8"/>
        <v>0</v>
      </c>
      <c r="R59" s="47">
        <v>0</v>
      </c>
      <c r="S59" s="47">
        <v>0</v>
      </c>
      <c r="T59" s="56">
        <v>0</v>
      </c>
      <c r="U59" s="56">
        <v>0</v>
      </c>
      <c r="V59" s="51">
        <f t="shared" si="2"/>
        <v>0</v>
      </c>
      <c r="W59" s="56">
        <v>0</v>
      </c>
      <c r="X59" s="46"/>
      <c r="Y59" s="46"/>
      <c r="Z59" s="46"/>
      <c r="AA59" s="51">
        <f t="shared" si="3"/>
        <v>0</v>
      </c>
      <c r="AB59" s="46" t="s">
        <v>22</v>
      </c>
      <c r="AC59" s="58"/>
      <c r="AD59" s="58"/>
      <c r="AE59" s="211">
        <v>0</v>
      </c>
      <c r="AF59" s="212"/>
      <c r="AG59" s="236"/>
      <c r="AH59" s="232"/>
    </row>
    <row r="60" spans="1:34">
      <c r="A60" s="36">
        <v>58</v>
      </c>
      <c r="B60" s="219" t="s">
        <v>151</v>
      </c>
      <c r="C60" s="52">
        <v>0.10208</v>
      </c>
      <c r="D60" s="52">
        <v>0.46882823000000001</v>
      </c>
      <c r="E60" s="52">
        <v>1.1083457400000001</v>
      </c>
      <c r="F60" s="52"/>
      <c r="G60" s="55">
        <f t="shared" si="9"/>
        <v>1.67925397</v>
      </c>
      <c r="H60" s="48">
        <v>3.0000000000000001E-3</v>
      </c>
      <c r="I60" s="48">
        <v>1E-3</v>
      </c>
      <c r="J60" s="48">
        <v>0</v>
      </c>
      <c r="K60" s="48">
        <v>0</v>
      </c>
      <c r="L60" s="51">
        <f t="shared" si="7"/>
        <v>4.0000000000000001E-3</v>
      </c>
      <c r="M60" s="48">
        <v>0</v>
      </c>
      <c r="N60" s="48">
        <v>0</v>
      </c>
      <c r="O60" s="48">
        <v>0</v>
      </c>
      <c r="P60" s="48">
        <v>2.4330899999999999E-2</v>
      </c>
      <c r="Q60" s="51">
        <f t="shared" si="8"/>
        <v>2.4330899999999999E-2</v>
      </c>
      <c r="R60" s="47">
        <v>0.24038461999999999</v>
      </c>
      <c r="S60" s="47">
        <v>0</v>
      </c>
      <c r="T60" s="56">
        <v>0</v>
      </c>
      <c r="U60" s="56">
        <v>4.4451807700000003</v>
      </c>
      <c r="V60" s="51">
        <f t="shared" si="2"/>
        <v>4.6855653900000007</v>
      </c>
      <c r="W60" s="56">
        <v>0.65217391999999996</v>
      </c>
      <c r="X60" s="56">
        <f>'[5]Capital Importation'!$K$57</f>
        <v>3.7634408600000002</v>
      </c>
      <c r="Y60" s="56">
        <v>2.5117627300000001</v>
      </c>
      <c r="Z60" s="56">
        <v>14.27044446</v>
      </c>
      <c r="AA60" s="51">
        <f t="shared" si="3"/>
        <v>21.19782197</v>
      </c>
      <c r="AB60" s="56">
        <v>12.11340105</v>
      </c>
      <c r="AC60" s="58">
        <v>1.6361399999999999</v>
      </c>
      <c r="AD60" s="58">
        <v>3.3447613500000002</v>
      </c>
      <c r="AE60" s="211">
        <v>9.4761547499999992</v>
      </c>
      <c r="AF60" s="212">
        <v>16.02158403</v>
      </c>
      <c r="AG60" s="212">
        <v>1.5</v>
      </c>
      <c r="AH60" s="232">
        <f t="shared" si="4"/>
        <v>2.9294003422702025E-2</v>
      </c>
    </row>
    <row r="61" spans="1:34">
      <c r="A61" s="36">
        <v>59</v>
      </c>
      <c r="B61" s="219" t="s">
        <v>152</v>
      </c>
      <c r="C61" s="52">
        <v>1.0349999999999999</v>
      </c>
      <c r="D61" s="52">
        <v>5.1060549999999996</v>
      </c>
      <c r="E61" s="52">
        <v>7.0000000000000007E-2</v>
      </c>
      <c r="F61" s="52">
        <v>23.346061550000002</v>
      </c>
      <c r="G61" s="55">
        <f t="shared" si="9"/>
        <v>29.557116550000003</v>
      </c>
      <c r="H61" s="48">
        <v>20.585899999999999</v>
      </c>
      <c r="I61" s="48">
        <v>0</v>
      </c>
      <c r="J61" s="48">
        <v>0.10736808</v>
      </c>
      <c r="K61" s="48">
        <v>0</v>
      </c>
      <c r="L61" s="51">
        <f t="shared" si="7"/>
        <v>20.693268079999999</v>
      </c>
      <c r="M61" s="48">
        <v>0.17003463999999999</v>
      </c>
      <c r="N61" s="48">
        <v>0</v>
      </c>
      <c r="O61" s="48">
        <v>0</v>
      </c>
      <c r="P61" s="48">
        <v>0</v>
      </c>
      <c r="Q61" s="51">
        <f t="shared" si="8"/>
        <v>0.17003463999999999</v>
      </c>
      <c r="R61" s="47">
        <v>0</v>
      </c>
      <c r="S61" s="47">
        <v>6.3179000000000004E-3</v>
      </c>
      <c r="T61" s="56">
        <v>0</v>
      </c>
      <c r="U61" s="56">
        <v>0</v>
      </c>
      <c r="V61" s="51">
        <f t="shared" si="2"/>
        <v>6.3179000000000004E-3</v>
      </c>
      <c r="W61" s="56">
        <v>0</v>
      </c>
      <c r="X61" s="46"/>
      <c r="Y61" s="56">
        <v>1.990838E-2</v>
      </c>
      <c r="Z61" s="56">
        <v>1.7005940000000001E-2</v>
      </c>
      <c r="AA61" s="51">
        <f t="shared" si="3"/>
        <v>3.691432E-2</v>
      </c>
      <c r="AB61" s="46" t="s">
        <v>22</v>
      </c>
      <c r="AC61" s="58"/>
      <c r="AD61" s="58"/>
      <c r="AE61" s="211">
        <v>5.0000000000000001E-3</v>
      </c>
      <c r="AF61" s="212"/>
      <c r="AG61" s="212">
        <v>0.38580246999999995</v>
      </c>
      <c r="AH61" s="232">
        <f t="shared" si="4"/>
        <v>7.5344659177779289E-3</v>
      </c>
    </row>
    <row r="62" spans="1:34">
      <c r="A62" s="36">
        <v>60</v>
      </c>
      <c r="B62" s="219" t="s">
        <v>153</v>
      </c>
      <c r="C62" s="53">
        <v>0</v>
      </c>
      <c r="D62" s="53">
        <v>0</v>
      </c>
      <c r="E62" s="54">
        <v>0</v>
      </c>
      <c r="F62" s="52"/>
      <c r="G62" s="55">
        <f t="shared" si="9"/>
        <v>0</v>
      </c>
      <c r="H62" s="48">
        <v>0</v>
      </c>
      <c r="I62" s="48">
        <v>0</v>
      </c>
      <c r="J62" s="48">
        <v>0</v>
      </c>
      <c r="K62" s="48">
        <v>0</v>
      </c>
      <c r="L62" s="51">
        <f t="shared" si="7"/>
        <v>0</v>
      </c>
      <c r="M62" s="48">
        <v>0</v>
      </c>
      <c r="N62" s="48">
        <v>0</v>
      </c>
      <c r="O62" s="48">
        <v>0</v>
      </c>
      <c r="P62" s="48">
        <v>0</v>
      </c>
      <c r="Q62" s="51">
        <f t="shared" si="8"/>
        <v>0</v>
      </c>
      <c r="R62" s="47">
        <v>0</v>
      </c>
      <c r="S62" s="47">
        <v>0</v>
      </c>
      <c r="T62" s="56">
        <v>0</v>
      </c>
      <c r="U62" s="56">
        <v>0</v>
      </c>
      <c r="V62" s="51">
        <f t="shared" si="2"/>
        <v>0</v>
      </c>
      <c r="W62" s="56">
        <v>0</v>
      </c>
      <c r="X62" s="46"/>
      <c r="Y62" s="46"/>
      <c r="Z62" s="46"/>
      <c r="AA62" s="51">
        <f t="shared" si="3"/>
        <v>0</v>
      </c>
      <c r="AB62" s="46" t="s">
        <v>22</v>
      </c>
      <c r="AC62" s="58"/>
      <c r="AD62" s="58"/>
      <c r="AE62" s="211">
        <v>0</v>
      </c>
      <c r="AF62" s="212"/>
      <c r="AG62" s="212" t="s">
        <v>22</v>
      </c>
      <c r="AH62" s="232" t="s">
        <v>22</v>
      </c>
    </row>
    <row r="63" spans="1:34">
      <c r="A63" s="36">
        <v>61</v>
      </c>
      <c r="B63" s="219" t="s">
        <v>154</v>
      </c>
      <c r="C63" s="53">
        <v>0</v>
      </c>
      <c r="D63" s="53">
        <v>0</v>
      </c>
      <c r="E63" s="54">
        <v>0</v>
      </c>
      <c r="F63" s="52"/>
      <c r="G63" s="55">
        <f t="shared" si="9"/>
        <v>0</v>
      </c>
      <c r="H63" s="48">
        <v>0</v>
      </c>
      <c r="I63" s="48">
        <v>0.1</v>
      </c>
      <c r="J63" s="48">
        <v>0</v>
      </c>
      <c r="K63" s="48">
        <v>0</v>
      </c>
      <c r="L63" s="51">
        <f t="shared" si="7"/>
        <v>0.1</v>
      </c>
      <c r="M63" s="48">
        <v>0</v>
      </c>
      <c r="N63" s="48">
        <v>0</v>
      </c>
      <c r="O63" s="48">
        <v>0</v>
      </c>
      <c r="P63" s="48">
        <v>0</v>
      </c>
      <c r="Q63" s="51">
        <f t="shared" si="8"/>
        <v>0</v>
      </c>
      <c r="R63" s="47">
        <v>0</v>
      </c>
      <c r="S63" s="47">
        <v>0</v>
      </c>
      <c r="T63" s="56">
        <v>0</v>
      </c>
      <c r="U63" s="56">
        <v>0</v>
      </c>
      <c r="V63" s="51">
        <f t="shared" si="2"/>
        <v>0</v>
      </c>
      <c r="W63" s="56">
        <v>0</v>
      </c>
      <c r="X63" s="46"/>
      <c r="Y63" s="46"/>
      <c r="Z63" s="56">
        <v>0.278943</v>
      </c>
      <c r="AA63" s="51">
        <f t="shared" si="3"/>
        <v>0.278943</v>
      </c>
      <c r="AB63" s="46" t="s">
        <v>22</v>
      </c>
      <c r="AC63" s="58"/>
      <c r="AD63" s="58"/>
      <c r="AE63" s="211">
        <v>0</v>
      </c>
      <c r="AF63" s="212">
        <v>0.26663219999999999</v>
      </c>
      <c r="AG63" s="212" t="s">
        <v>22</v>
      </c>
      <c r="AH63" s="232" t="s">
        <v>22</v>
      </c>
    </row>
    <row r="64" spans="1:34">
      <c r="A64" s="36">
        <v>62</v>
      </c>
      <c r="B64" s="219" t="s">
        <v>155</v>
      </c>
      <c r="C64" s="53">
        <v>0</v>
      </c>
      <c r="D64" s="53">
        <v>0</v>
      </c>
      <c r="E64" s="52">
        <v>0.2</v>
      </c>
      <c r="F64" s="52"/>
      <c r="G64" s="55">
        <f t="shared" si="9"/>
        <v>0.2</v>
      </c>
      <c r="H64" s="48">
        <v>0.12681400000000001</v>
      </c>
      <c r="I64" s="48">
        <v>1.20645351</v>
      </c>
      <c r="J64" s="48">
        <v>0</v>
      </c>
      <c r="K64" s="48">
        <v>0.13666800000000001</v>
      </c>
      <c r="L64" s="51">
        <f t="shared" si="7"/>
        <v>1.46993551</v>
      </c>
      <c r="M64" s="48">
        <v>5.5212999999999998E-2</v>
      </c>
      <c r="N64" s="48">
        <v>0.105</v>
      </c>
      <c r="O64" s="48">
        <v>0</v>
      </c>
      <c r="P64" s="48">
        <v>0</v>
      </c>
      <c r="Q64" s="51">
        <f t="shared" si="8"/>
        <v>0.16021299999999999</v>
      </c>
      <c r="R64" s="47">
        <v>0</v>
      </c>
      <c r="S64" s="47">
        <v>0</v>
      </c>
      <c r="T64" s="56">
        <v>0</v>
      </c>
      <c r="U64" s="56">
        <v>0</v>
      </c>
      <c r="V64" s="51">
        <f t="shared" si="2"/>
        <v>0</v>
      </c>
      <c r="W64" s="56">
        <v>0.28094000000000002</v>
      </c>
      <c r="X64" s="56">
        <f>'[5]Capital Importation'!$K$61</f>
        <v>8.9990000000000001E-2</v>
      </c>
      <c r="Y64" s="56">
        <v>0.16497999999999999</v>
      </c>
      <c r="Z64" s="46"/>
      <c r="AA64" s="51">
        <f t="shared" si="3"/>
        <v>0.53591</v>
      </c>
      <c r="AB64" s="56">
        <v>9.9989999999999996E-2</v>
      </c>
      <c r="AC64" s="58"/>
      <c r="AD64" s="58"/>
      <c r="AE64" s="211">
        <v>0</v>
      </c>
      <c r="AF64" s="212">
        <v>8.4989999999999996E-2</v>
      </c>
      <c r="AG64" s="212" t="s">
        <v>22</v>
      </c>
      <c r="AH64" s="232" t="s">
        <v>22</v>
      </c>
    </row>
    <row r="65" spans="1:34">
      <c r="A65" s="36">
        <v>63</v>
      </c>
      <c r="B65" s="219" t="s">
        <v>156</v>
      </c>
      <c r="C65" s="53">
        <v>0</v>
      </c>
      <c r="D65" s="53">
        <v>0</v>
      </c>
      <c r="E65" s="54">
        <v>0</v>
      </c>
      <c r="F65" s="52"/>
      <c r="G65" s="55">
        <f t="shared" si="9"/>
        <v>0</v>
      </c>
      <c r="H65" s="48">
        <v>0.28055555999999998</v>
      </c>
      <c r="I65" s="48">
        <v>9.0399999999999994E-2</v>
      </c>
      <c r="J65" s="48">
        <v>0</v>
      </c>
      <c r="K65" s="48">
        <v>0</v>
      </c>
      <c r="L65" s="51">
        <f t="shared" si="7"/>
        <v>0.37095555999999996</v>
      </c>
      <c r="M65" s="48">
        <v>0</v>
      </c>
      <c r="N65" s="48">
        <v>0</v>
      </c>
      <c r="O65" s="48">
        <v>0</v>
      </c>
      <c r="P65" s="48">
        <v>0</v>
      </c>
      <c r="Q65" s="51">
        <f t="shared" si="8"/>
        <v>0</v>
      </c>
      <c r="R65" s="47">
        <v>0</v>
      </c>
      <c r="S65" s="47">
        <v>0</v>
      </c>
      <c r="T65" s="56">
        <v>0</v>
      </c>
      <c r="U65" s="56">
        <v>0</v>
      </c>
      <c r="V65" s="51">
        <f t="shared" si="2"/>
        <v>0</v>
      </c>
      <c r="W65" s="56">
        <v>0</v>
      </c>
      <c r="X65" s="46"/>
      <c r="Y65" s="46"/>
      <c r="Z65" s="46"/>
      <c r="AA65" s="51">
        <f t="shared" si="3"/>
        <v>0</v>
      </c>
      <c r="AB65" s="46" t="s">
        <v>22</v>
      </c>
      <c r="AC65" s="58"/>
      <c r="AD65" s="58"/>
      <c r="AE65" s="211">
        <v>0</v>
      </c>
      <c r="AF65" s="212"/>
      <c r="AG65" s="212" t="s">
        <v>22</v>
      </c>
      <c r="AH65" s="232" t="s">
        <v>22</v>
      </c>
    </row>
    <row r="66" spans="1:34">
      <c r="A66" s="36">
        <v>64</v>
      </c>
      <c r="B66" s="219" t="s">
        <v>157</v>
      </c>
      <c r="C66" s="52">
        <v>1.1649700000000001</v>
      </c>
      <c r="D66" s="52">
        <v>2.2517459999999998</v>
      </c>
      <c r="E66" s="52">
        <v>3.3713220000000002</v>
      </c>
      <c r="F66" s="52">
        <v>2.9478819999999999</v>
      </c>
      <c r="G66" s="55">
        <f t="shared" si="9"/>
        <v>9.7359200000000001</v>
      </c>
      <c r="H66" s="48">
        <v>0.629023</v>
      </c>
      <c r="I66" s="48">
        <v>1.079915</v>
      </c>
      <c r="J66" s="48">
        <v>2.6286900000000002</v>
      </c>
      <c r="K66" s="48">
        <v>2.7199999999999998E-2</v>
      </c>
      <c r="L66" s="51">
        <f t="shared" si="7"/>
        <v>4.3648280000000002</v>
      </c>
      <c r="M66" s="48">
        <v>0.161855</v>
      </c>
      <c r="N66" s="48">
        <v>3.6944999999999999E-2</v>
      </c>
      <c r="O66" s="48">
        <v>2.13496</v>
      </c>
      <c r="P66" s="48">
        <v>0</v>
      </c>
      <c r="Q66" s="51">
        <f t="shared" si="8"/>
        <v>2.3337599999999998</v>
      </c>
      <c r="R66" s="47">
        <v>1.6951499999999999</v>
      </c>
      <c r="S66" s="47">
        <v>4.9965000000000002E-2</v>
      </c>
      <c r="T66" s="56">
        <v>1.0622069999999999</v>
      </c>
      <c r="U66" s="56">
        <v>1.9377930000000001</v>
      </c>
      <c r="V66" s="51">
        <f t="shared" si="2"/>
        <v>4.7451150000000002</v>
      </c>
      <c r="W66" s="56">
        <v>0</v>
      </c>
      <c r="X66" s="56">
        <f>'[5]Capital Importation'!$K$63</f>
        <v>0.4264</v>
      </c>
      <c r="Y66" s="56">
        <v>0.69997500000000001</v>
      </c>
      <c r="Z66" s="56">
        <v>4.6999680000000001</v>
      </c>
      <c r="AA66" s="51">
        <f t="shared" si="3"/>
        <v>5.8263429999999996</v>
      </c>
      <c r="AB66" s="56">
        <v>2.9899680000000002</v>
      </c>
      <c r="AC66" s="58">
        <v>4.4999999999999998E-2</v>
      </c>
      <c r="AD66" s="58">
        <v>0.249968</v>
      </c>
      <c r="AE66" s="211">
        <v>1.9878817</v>
      </c>
      <c r="AF66" s="212">
        <v>5.9977999999999997E-2</v>
      </c>
      <c r="AG66" s="212" t="s">
        <v>22</v>
      </c>
      <c r="AH66" s="232" t="s">
        <v>22</v>
      </c>
    </row>
    <row r="67" spans="1:34">
      <c r="A67" s="36">
        <v>65</v>
      </c>
      <c r="B67" s="219" t="s">
        <v>158</v>
      </c>
      <c r="C67" s="53">
        <v>0</v>
      </c>
      <c r="D67" s="53">
        <v>0</v>
      </c>
      <c r="E67" s="54">
        <v>0</v>
      </c>
      <c r="F67" s="52"/>
      <c r="G67" s="55">
        <f t="shared" si="9"/>
        <v>0</v>
      </c>
      <c r="H67" s="48">
        <v>0</v>
      </c>
      <c r="I67" s="48">
        <v>0</v>
      </c>
      <c r="J67" s="48">
        <v>0</v>
      </c>
      <c r="K67" s="48">
        <v>0</v>
      </c>
      <c r="L67" s="51">
        <f t="shared" si="7"/>
        <v>0</v>
      </c>
      <c r="M67" s="48">
        <v>0</v>
      </c>
      <c r="N67" s="48">
        <v>0</v>
      </c>
      <c r="O67" s="48">
        <v>0</v>
      </c>
      <c r="P67" s="48">
        <v>0</v>
      </c>
      <c r="Q67" s="51">
        <f t="shared" si="8"/>
        <v>0</v>
      </c>
      <c r="R67" s="47">
        <v>0</v>
      </c>
      <c r="S67" s="47">
        <v>0</v>
      </c>
      <c r="T67" s="56">
        <v>0</v>
      </c>
      <c r="U67" s="56">
        <v>0</v>
      </c>
      <c r="V67" s="51">
        <f t="shared" si="2"/>
        <v>0</v>
      </c>
      <c r="W67" s="56">
        <v>0</v>
      </c>
      <c r="X67" s="46"/>
      <c r="Y67" s="46"/>
      <c r="Z67" s="46"/>
      <c r="AA67" s="51">
        <f t="shared" si="3"/>
        <v>0</v>
      </c>
      <c r="AB67" s="46" t="s">
        <v>22</v>
      </c>
      <c r="AC67" s="58"/>
      <c r="AD67" s="58"/>
      <c r="AE67" s="211">
        <v>0</v>
      </c>
      <c r="AF67" s="212"/>
      <c r="AG67" s="212" t="s">
        <v>22</v>
      </c>
      <c r="AH67" s="232" t="s">
        <v>22</v>
      </c>
    </row>
    <row r="68" spans="1:34">
      <c r="A68" s="36">
        <v>66</v>
      </c>
      <c r="B68" s="219" t="s">
        <v>159</v>
      </c>
      <c r="C68" s="53">
        <v>0</v>
      </c>
      <c r="D68" s="53">
        <v>0</v>
      </c>
      <c r="E68" s="54">
        <v>0</v>
      </c>
      <c r="F68" s="52"/>
      <c r="G68" s="55">
        <f t="shared" si="9"/>
        <v>0</v>
      </c>
      <c r="H68" s="48">
        <v>0</v>
      </c>
      <c r="I68" s="48">
        <v>0</v>
      </c>
      <c r="J68" s="48">
        <v>0</v>
      </c>
      <c r="K68" s="48">
        <v>0</v>
      </c>
      <c r="L68" s="51">
        <f t="shared" si="7"/>
        <v>0</v>
      </c>
      <c r="M68" s="48">
        <v>0</v>
      </c>
      <c r="N68" s="48">
        <v>0</v>
      </c>
      <c r="O68" s="48">
        <v>0</v>
      </c>
      <c r="P68" s="48">
        <v>0</v>
      </c>
      <c r="Q68" s="51">
        <f t="shared" si="8"/>
        <v>0</v>
      </c>
      <c r="R68" s="47">
        <v>0</v>
      </c>
      <c r="S68" s="47">
        <v>0</v>
      </c>
      <c r="T68" s="56">
        <v>0</v>
      </c>
      <c r="U68" s="56">
        <v>0</v>
      </c>
      <c r="V68" s="51">
        <f t="shared" si="2"/>
        <v>0</v>
      </c>
      <c r="W68" s="56">
        <v>0</v>
      </c>
      <c r="X68" s="46"/>
      <c r="Y68" s="46"/>
      <c r="Z68" s="46"/>
      <c r="AA68" s="51">
        <f t="shared" si="3"/>
        <v>0</v>
      </c>
      <c r="AB68" s="46" t="s">
        <v>22</v>
      </c>
      <c r="AC68" s="58"/>
      <c r="AD68" s="58"/>
      <c r="AE68" s="211">
        <v>4.8259200000000002E-2</v>
      </c>
      <c r="AF68" s="212"/>
      <c r="AG68" s="212" t="s">
        <v>22</v>
      </c>
      <c r="AH68" s="232" t="s">
        <v>22</v>
      </c>
    </row>
    <row r="69" spans="1:34">
      <c r="A69" s="36">
        <v>67</v>
      </c>
      <c r="B69" s="219" t="s">
        <v>160</v>
      </c>
      <c r="C69" s="52">
        <v>41.820749839999998</v>
      </c>
      <c r="D69" s="52">
        <v>46.028428220000002</v>
      </c>
      <c r="E69" s="52">
        <v>23.73600047</v>
      </c>
      <c r="F69" s="52">
        <v>15.35237416</v>
      </c>
      <c r="G69" s="55">
        <f t="shared" si="9"/>
        <v>126.93755269</v>
      </c>
      <c r="H69" s="48">
        <v>27.06245375</v>
      </c>
      <c r="I69" s="48">
        <v>0.57978974999999999</v>
      </c>
      <c r="J69" s="48">
        <v>10.5360558</v>
      </c>
      <c r="K69" s="48">
        <v>13.10733312</v>
      </c>
      <c r="L69" s="51">
        <f t="shared" si="7"/>
        <v>51.285632419999999</v>
      </c>
      <c r="M69" s="48">
        <v>8.6531158000000001</v>
      </c>
      <c r="N69" s="48">
        <v>2.3781048299999998</v>
      </c>
      <c r="O69" s="48">
        <v>1.1251707099999999</v>
      </c>
      <c r="P69" s="48">
        <v>61.887626279999999</v>
      </c>
      <c r="Q69" s="51">
        <f t="shared" si="8"/>
        <v>74.044017620000005</v>
      </c>
      <c r="R69" s="47">
        <v>3.5693849100000001</v>
      </c>
      <c r="S69" s="47">
        <v>26.272659260000001</v>
      </c>
      <c r="T69" s="56">
        <v>2.7106565800000002</v>
      </c>
      <c r="U69" s="56">
        <v>3.0848622799999998</v>
      </c>
      <c r="V69" s="51">
        <f t="shared" si="2"/>
        <v>35.637563030000003</v>
      </c>
      <c r="W69" s="56">
        <v>2.4052691300000002</v>
      </c>
      <c r="X69" s="56">
        <f>'[5]Capital Importation'!$K$66</f>
        <v>0.48068640000000001</v>
      </c>
      <c r="Y69" s="56">
        <v>2.6921816999999999</v>
      </c>
      <c r="Z69" s="56">
        <v>0.2486834</v>
      </c>
      <c r="AA69" s="51">
        <f t="shared" si="3"/>
        <v>5.8268206300000003</v>
      </c>
      <c r="AB69" s="56">
        <v>1.6476311800000001</v>
      </c>
      <c r="AC69" s="58">
        <v>8.2984972100000007</v>
      </c>
      <c r="AD69" s="58">
        <v>1.85858889</v>
      </c>
      <c r="AE69" s="211">
        <v>25.79419554</v>
      </c>
      <c r="AF69" s="212">
        <v>12.82183929</v>
      </c>
      <c r="AG69" s="212">
        <v>2.4796886599999999</v>
      </c>
      <c r="AH69" s="232">
        <f>AG69/$AG$127*100</f>
        <v>4.8426672062183596E-2</v>
      </c>
    </row>
    <row r="70" spans="1:34">
      <c r="A70" s="36">
        <v>68</v>
      </c>
      <c r="B70" s="219" t="s">
        <v>161</v>
      </c>
      <c r="C70" s="52"/>
      <c r="D70" s="52"/>
      <c r="E70" s="52"/>
      <c r="F70" s="52"/>
      <c r="G70" s="55"/>
      <c r="H70" s="48">
        <v>0</v>
      </c>
      <c r="I70" s="48">
        <v>1.789785</v>
      </c>
      <c r="J70" s="48">
        <v>0</v>
      </c>
      <c r="K70" s="48">
        <v>0</v>
      </c>
      <c r="L70" s="51">
        <f t="shared" si="7"/>
        <v>1.789785</v>
      </c>
      <c r="M70" s="48">
        <v>0</v>
      </c>
      <c r="N70" s="48">
        <v>0</v>
      </c>
      <c r="O70" s="48">
        <v>0</v>
      </c>
      <c r="P70" s="48">
        <v>0</v>
      </c>
      <c r="Q70" s="51">
        <f t="shared" si="8"/>
        <v>0</v>
      </c>
      <c r="R70" s="47">
        <v>0</v>
      </c>
      <c r="S70" s="47">
        <v>0</v>
      </c>
      <c r="T70" s="56">
        <v>0</v>
      </c>
      <c r="U70" s="56">
        <v>0</v>
      </c>
      <c r="V70" s="51">
        <f t="shared" si="2"/>
        <v>0</v>
      </c>
      <c r="W70" s="56">
        <v>0</v>
      </c>
      <c r="X70" s="46"/>
      <c r="Y70" s="46"/>
      <c r="Z70" s="46"/>
      <c r="AA70" s="51">
        <f t="shared" si="3"/>
        <v>0</v>
      </c>
      <c r="AB70" s="46" t="s">
        <v>22</v>
      </c>
      <c r="AC70" s="58"/>
      <c r="AD70" s="58"/>
      <c r="AE70" s="211">
        <v>0</v>
      </c>
      <c r="AF70" s="212"/>
      <c r="AG70" s="212" t="s">
        <v>22</v>
      </c>
      <c r="AH70" s="232" t="s">
        <v>22</v>
      </c>
    </row>
    <row r="71" spans="1:34">
      <c r="A71" s="36">
        <v>69</v>
      </c>
      <c r="B71" s="219" t="s">
        <v>162</v>
      </c>
      <c r="C71" s="53">
        <v>0</v>
      </c>
      <c r="D71" s="53">
        <v>0</v>
      </c>
      <c r="E71" s="54">
        <v>0</v>
      </c>
      <c r="F71" s="52"/>
      <c r="G71" s="55">
        <f t="shared" ref="G71:G86" si="10">SUM(C71:F71)</f>
        <v>0</v>
      </c>
      <c r="H71" s="48">
        <v>0</v>
      </c>
      <c r="I71" s="48">
        <v>0</v>
      </c>
      <c r="J71" s="48">
        <v>0</v>
      </c>
      <c r="K71" s="48">
        <v>0</v>
      </c>
      <c r="L71" s="51">
        <f t="shared" si="7"/>
        <v>0</v>
      </c>
      <c r="M71" s="48">
        <v>0</v>
      </c>
      <c r="N71" s="48">
        <v>0</v>
      </c>
      <c r="O71" s="48">
        <v>0.1</v>
      </c>
      <c r="P71" s="48">
        <v>0</v>
      </c>
      <c r="Q71" s="51">
        <f t="shared" si="8"/>
        <v>0.1</v>
      </c>
      <c r="R71" s="47">
        <v>0</v>
      </c>
      <c r="S71" s="47">
        <v>0.05</v>
      </c>
      <c r="T71" s="56">
        <v>0</v>
      </c>
      <c r="U71" s="56">
        <v>0</v>
      </c>
      <c r="V71" s="51">
        <f t="shared" si="2"/>
        <v>0.05</v>
      </c>
      <c r="W71" s="56">
        <v>0</v>
      </c>
      <c r="X71" s="46"/>
      <c r="Y71" s="56">
        <v>1.0491604299999999</v>
      </c>
      <c r="Z71" s="46"/>
      <c r="AA71" s="51">
        <f t="shared" si="3"/>
        <v>1.0491604299999999</v>
      </c>
      <c r="AB71" s="46" t="s">
        <v>22</v>
      </c>
      <c r="AC71" s="58"/>
      <c r="AD71" s="58"/>
      <c r="AE71" s="211">
        <v>0</v>
      </c>
      <c r="AF71" s="212"/>
      <c r="AG71" s="212" t="s">
        <v>22</v>
      </c>
      <c r="AH71" s="232" t="s">
        <v>22</v>
      </c>
    </row>
    <row r="72" spans="1:34">
      <c r="A72" s="36">
        <v>70</v>
      </c>
      <c r="B72" s="219" t="s">
        <v>163</v>
      </c>
      <c r="C72" s="53"/>
      <c r="D72" s="53"/>
      <c r="E72" s="54"/>
      <c r="F72" s="52">
        <v>0.12584806000000001</v>
      </c>
      <c r="G72" s="55">
        <f t="shared" si="10"/>
        <v>0.12584806000000001</v>
      </c>
      <c r="H72" s="48">
        <v>0</v>
      </c>
      <c r="I72" s="48">
        <v>0</v>
      </c>
      <c r="J72" s="48">
        <v>0</v>
      </c>
      <c r="K72" s="48">
        <v>0</v>
      </c>
      <c r="L72" s="51">
        <f t="shared" si="7"/>
        <v>0</v>
      </c>
      <c r="M72" s="48">
        <v>0</v>
      </c>
      <c r="N72" s="48">
        <v>0</v>
      </c>
      <c r="O72" s="48">
        <v>0</v>
      </c>
      <c r="P72" s="48">
        <v>0</v>
      </c>
      <c r="Q72" s="51">
        <f t="shared" si="8"/>
        <v>0</v>
      </c>
      <c r="R72" s="47">
        <v>0</v>
      </c>
      <c r="S72" s="47">
        <v>0</v>
      </c>
      <c r="T72" s="56">
        <v>0</v>
      </c>
      <c r="U72" s="56">
        <v>0</v>
      </c>
      <c r="V72" s="51">
        <f t="shared" si="2"/>
        <v>0</v>
      </c>
      <c r="W72" s="56">
        <v>0</v>
      </c>
      <c r="X72" s="46"/>
      <c r="Y72" s="46"/>
      <c r="Z72" s="46"/>
      <c r="AA72" s="51">
        <f t="shared" si="3"/>
        <v>0</v>
      </c>
      <c r="AB72" s="46" t="s">
        <v>22</v>
      </c>
      <c r="AC72" s="58"/>
      <c r="AD72" s="58"/>
      <c r="AE72" s="211">
        <v>0</v>
      </c>
      <c r="AF72" s="212"/>
      <c r="AG72" s="212" t="s">
        <v>22</v>
      </c>
      <c r="AH72" s="232" t="s">
        <v>22</v>
      </c>
    </row>
    <row r="73" spans="1:34">
      <c r="A73" s="36">
        <v>71</v>
      </c>
      <c r="B73" s="219" t="s">
        <v>164</v>
      </c>
      <c r="C73" s="53"/>
      <c r="D73" s="53"/>
      <c r="E73" s="54"/>
      <c r="F73" s="52"/>
      <c r="G73" s="55"/>
      <c r="H73" s="48"/>
      <c r="I73" s="48"/>
      <c r="J73" s="48"/>
      <c r="K73" s="48"/>
      <c r="L73" s="51"/>
      <c r="M73" s="48"/>
      <c r="N73" s="48"/>
      <c r="O73" s="48"/>
      <c r="P73" s="48"/>
      <c r="Q73" s="51"/>
      <c r="R73" s="47"/>
      <c r="S73" s="47"/>
      <c r="T73" s="56"/>
      <c r="U73" s="56"/>
      <c r="V73" s="51"/>
      <c r="W73" s="56"/>
      <c r="X73" s="46"/>
      <c r="Y73" s="46"/>
      <c r="Z73" s="46"/>
      <c r="AA73" s="51"/>
      <c r="AB73" s="46"/>
      <c r="AC73" s="58"/>
      <c r="AD73" s="58"/>
      <c r="AE73" s="211">
        <v>5.7983399999999999E-3</v>
      </c>
      <c r="AF73" s="212">
        <v>5.0000000000000001E-3</v>
      </c>
      <c r="AG73" s="212" t="s">
        <v>22</v>
      </c>
      <c r="AH73" s="232" t="s">
        <v>22</v>
      </c>
    </row>
    <row r="74" spans="1:34">
      <c r="A74" s="36">
        <v>72</v>
      </c>
      <c r="B74" s="219" t="s">
        <v>165</v>
      </c>
      <c r="C74" s="52">
        <v>0.12642455</v>
      </c>
      <c r="D74" s="52">
        <v>0.05</v>
      </c>
      <c r="E74" s="54">
        <v>0</v>
      </c>
      <c r="F74" s="52">
        <v>0.241508</v>
      </c>
      <c r="G74" s="55">
        <f t="shared" si="10"/>
        <v>0.41793255000000001</v>
      </c>
      <c r="H74" s="48">
        <v>0</v>
      </c>
      <c r="I74" s="48">
        <v>0</v>
      </c>
      <c r="J74" s="48">
        <v>1.405E-2</v>
      </c>
      <c r="K74" s="48">
        <v>0.107364</v>
      </c>
      <c r="L74" s="51">
        <f t="shared" si="7"/>
        <v>0.12141399999999999</v>
      </c>
      <c r="M74" s="48">
        <v>3.8350000000000002E-2</v>
      </c>
      <c r="N74" s="48">
        <v>0</v>
      </c>
      <c r="O74" s="48">
        <v>4.4948000000000002E-2</v>
      </c>
      <c r="P74" s="48">
        <v>0.34367339000000002</v>
      </c>
      <c r="Q74" s="51">
        <f t="shared" si="8"/>
        <v>0.42697139000000006</v>
      </c>
      <c r="R74" s="47">
        <v>0</v>
      </c>
      <c r="S74" s="47">
        <v>1.1514236499999999</v>
      </c>
      <c r="T74" s="56">
        <v>1.0126495</v>
      </c>
      <c r="U74" s="56">
        <v>0.25961129999999999</v>
      </c>
      <c r="V74" s="51">
        <f t="shared" si="2"/>
        <v>2.4236844500000001</v>
      </c>
      <c r="W74" s="56">
        <v>0</v>
      </c>
      <c r="X74" s="46"/>
      <c r="Y74" s="46"/>
      <c r="Z74" s="56">
        <v>2.0192078000000002</v>
      </c>
      <c r="AA74" s="51">
        <f t="shared" si="3"/>
        <v>2.0192078000000002</v>
      </c>
      <c r="AB74" s="56">
        <v>0.34994500000000001</v>
      </c>
      <c r="AC74" s="58"/>
      <c r="AD74" s="58"/>
      <c r="AE74" s="211">
        <v>0</v>
      </c>
      <c r="AF74" s="212"/>
      <c r="AG74" s="212" t="s">
        <v>22</v>
      </c>
      <c r="AH74" s="232" t="s">
        <v>22</v>
      </c>
    </row>
    <row r="75" spans="1:34">
      <c r="A75" s="36">
        <v>73</v>
      </c>
      <c r="B75" s="219" t="s">
        <v>166</v>
      </c>
      <c r="C75" s="53">
        <v>0</v>
      </c>
      <c r="D75" s="52">
        <v>1.9937777800000001</v>
      </c>
      <c r="E75" s="52">
        <v>0.83</v>
      </c>
      <c r="F75" s="52">
        <v>3.0050634999999999</v>
      </c>
      <c r="G75" s="55">
        <f t="shared" si="10"/>
        <v>5.8288412799999998</v>
      </c>
      <c r="H75" s="48">
        <v>0</v>
      </c>
      <c r="I75" s="48">
        <v>0</v>
      </c>
      <c r="J75" s="48">
        <v>0.71778500000000001</v>
      </c>
      <c r="K75" s="48">
        <v>0</v>
      </c>
      <c r="L75" s="51">
        <f t="shared" ref="L75:L107" si="11">SUM(H75:K75)</f>
        <v>0.71778500000000001</v>
      </c>
      <c r="M75" s="48">
        <v>0</v>
      </c>
      <c r="N75" s="48">
        <v>0</v>
      </c>
      <c r="O75" s="48">
        <v>0</v>
      </c>
      <c r="P75" s="48">
        <v>0</v>
      </c>
      <c r="Q75" s="51">
        <f t="shared" ref="Q75:Q107" si="12">SUM(M75:P75)</f>
        <v>0</v>
      </c>
      <c r="R75" s="47">
        <v>0</v>
      </c>
      <c r="S75" s="47">
        <v>0</v>
      </c>
      <c r="T75" s="56">
        <v>0</v>
      </c>
      <c r="U75" s="56">
        <v>0</v>
      </c>
      <c r="V75" s="51">
        <f t="shared" ref="V75:V127" si="13">SUM(R75:U75)</f>
        <v>0</v>
      </c>
      <c r="W75" s="56">
        <v>1.4999899999999999</v>
      </c>
      <c r="X75" s="46"/>
      <c r="Y75" s="56">
        <v>0.49996499999999999</v>
      </c>
      <c r="Z75" s="46"/>
      <c r="AA75" s="51">
        <f t="shared" ref="AA75:AA127" si="14">SUM(W75:Z75)</f>
        <v>1.9999549999999999</v>
      </c>
      <c r="AB75" s="46" t="s">
        <v>22</v>
      </c>
      <c r="AC75" s="58"/>
      <c r="AD75" s="58"/>
      <c r="AE75" s="211">
        <v>0</v>
      </c>
      <c r="AF75" s="212"/>
      <c r="AG75" s="212" t="s">
        <v>22</v>
      </c>
      <c r="AH75" s="232" t="s">
        <v>22</v>
      </c>
    </row>
    <row r="76" spans="1:34">
      <c r="A76" s="36">
        <v>74</v>
      </c>
      <c r="B76" s="219" t="s">
        <v>167</v>
      </c>
      <c r="C76" s="52">
        <v>0.15</v>
      </c>
      <c r="D76" s="53">
        <v>0</v>
      </c>
      <c r="E76" s="54">
        <v>0</v>
      </c>
      <c r="F76" s="52"/>
      <c r="G76" s="55">
        <f t="shared" si="10"/>
        <v>0.15</v>
      </c>
      <c r="H76" s="48">
        <v>0</v>
      </c>
      <c r="I76" s="48">
        <v>0</v>
      </c>
      <c r="J76" s="48">
        <v>0</v>
      </c>
      <c r="K76" s="48">
        <v>0</v>
      </c>
      <c r="L76" s="51">
        <f t="shared" si="11"/>
        <v>0</v>
      </c>
      <c r="M76" s="48">
        <v>0</v>
      </c>
      <c r="N76" s="48">
        <v>0</v>
      </c>
      <c r="O76" s="48">
        <v>0</v>
      </c>
      <c r="P76" s="48">
        <v>0</v>
      </c>
      <c r="Q76" s="51">
        <f t="shared" si="12"/>
        <v>0</v>
      </c>
      <c r="R76" s="47">
        <v>0</v>
      </c>
      <c r="S76" s="47">
        <v>0</v>
      </c>
      <c r="T76" s="56">
        <v>0</v>
      </c>
      <c r="U76" s="56">
        <v>0</v>
      </c>
      <c r="V76" s="51">
        <f t="shared" si="13"/>
        <v>0</v>
      </c>
      <c r="W76" s="56">
        <v>0</v>
      </c>
      <c r="X76" s="46"/>
      <c r="Y76" s="46"/>
      <c r="Z76" s="46"/>
      <c r="AA76" s="51">
        <f t="shared" si="14"/>
        <v>0</v>
      </c>
      <c r="AB76" s="46" t="s">
        <v>22</v>
      </c>
      <c r="AC76" s="58"/>
      <c r="AD76" s="58"/>
      <c r="AE76" s="211">
        <v>0</v>
      </c>
      <c r="AF76" s="212"/>
      <c r="AG76" s="212" t="s">
        <v>22</v>
      </c>
      <c r="AH76" s="232" t="s">
        <v>22</v>
      </c>
    </row>
    <row r="77" spans="1:34">
      <c r="A77" s="36">
        <v>75</v>
      </c>
      <c r="B77" s="219" t="s">
        <v>168</v>
      </c>
      <c r="C77" s="52">
        <v>274.46726808</v>
      </c>
      <c r="D77" s="52">
        <v>130.41658941</v>
      </c>
      <c r="E77" s="52">
        <v>161.41335857999999</v>
      </c>
      <c r="F77" s="52">
        <v>78.305552789999993</v>
      </c>
      <c r="G77" s="55">
        <f t="shared" si="10"/>
        <v>644.60276885999997</v>
      </c>
      <c r="H77" s="48">
        <v>224.78390637999999</v>
      </c>
      <c r="I77" s="48">
        <v>16.525877550000001</v>
      </c>
      <c r="J77" s="48">
        <v>60.533211940000001</v>
      </c>
      <c r="K77" s="48">
        <v>64.846900480000002</v>
      </c>
      <c r="L77" s="51">
        <f t="shared" si="11"/>
        <v>366.68989634999997</v>
      </c>
      <c r="M77" s="48">
        <v>33.175796800000001</v>
      </c>
      <c r="N77" s="48">
        <v>10.00102066</v>
      </c>
      <c r="O77" s="48">
        <v>36.27565603</v>
      </c>
      <c r="P77" s="48">
        <v>611.45339285</v>
      </c>
      <c r="Q77" s="51">
        <f t="shared" si="12"/>
        <v>690.90586633999999</v>
      </c>
      <c r="R77" s="47">
        <v>81.502132450000005</v>
      </c>
      <c r="S77" s="47">
        <v>42.908102470000003</v>
      </c>
      <c r="T77" s="56">
        <v>42.72789891</v>
      </c>
      <c r="U77" s="56">
        <v>41.518936320000002</v>
      </c>
      <c r="V77" s="51">
        <f t="shared" si="13"/>
        <v>208.65707015000001</v>
      </c>
      <c r="W77" s="56">
        <v>47.741703540000003</v>
      </c>
      <c r="X77" s="56">
        <f>'[5]Capital Importation'!$K$73</f>
        <v>17.04602547</v>
      </c>
      <c r="Y77" s="56">
        <v>40.105052659999998</v>
      </c>
      <c r="Z77" s="56">
        <v>226.18151094999999</v>
      </c>
      <c r="AA77" s="51">
        <f t="shared" si="14"/>
        <v>331.07429261999999</v>
      </c>
      <c r="AB77" s="56">
        <v>179.61801227000001</v>
      </c>
      <c r="AC77" s="58">
        <v>250.69837748</v>
      </c>
      <c r="AD77" s="58">
        <v>97.629404199999996</v>
      </c>
      <c r="AE77" s="211">
        <v>182.39717224</v>
      </c>
      <c r="AF77" s="212">
        <v>394.50999005</v>
      </c>
      <c r="AG77" s="212">
        <v>620.47173418</v>
      </c>
      <c r="AH77" s="232">
        <f>AG77/$AG$127*100</f>
        <v>12.117400736505852</v>
      </c>
    </row>
    <row r="78" spans="1:34">
      <c r="A78" s="36">
        <v>76</v>
      </c>
      <c r="B78" s="219" t="s">
        <v>169</v>
      </c>
      <c r="C78" s="53">
        <v>0</v>
      </c>
      <c r="D78" s="53">
        <v>0</v>
      </c>
      <c r="E78" s="54">
        <v>0</v>
      </c>
      <c r="F78" s="52">
        <v>6.3975000000000004E-2</v>
      </c>
      <c r="G78" s="55">
        <f t="shared" si="10"/>
        <v>6.3975000000000004E-2</v>
      </c>
      <c r="H78" s="48">
        <v>0.199985</v>
      </c>
      <c r="I78" s="48">
        <v>4.9974999999999999E-2</v>
      </c>
      <c r="J78" s="48">
        <v>0</v>
      </c>
      <c r="K78" s="48">
        <v>0</v>
      </c>
      <c r="L78" s="51">
        <f t="shared" si="11"/>
        <v>0.24995999999999999</v>
      </c>
      <c r="M78" s="48">
        <v>0.31476799999999999</v>
      </c>
      <c r="N78" s="48">
        <v>0</v>
      </c>
      <c r="O78" s="48">
        <v>0.17494000000000001</v>
      </c>
      <c r="P78" s="48">
        <v>0.23</v>
      </c>
      <c r="Q78" s="51">
        <f t="shared" si="12"/>
        <v>0.71970800000000001</v>
      </c>
      <c r="R78" s="47">
        <v>0</v>
      </c>
      <c r="S78" s="47">
        <v>0.05</v>
      </c>
      <c r="T78" s="56">
        <v>0.65</v>
      </c>
      <c r="U78" s="56">
        <v>0</v>
      </c>
      <c r="V78" s="51">
        <f t="shared" si="13"/>
        <v>0.70000000000000007</v>
      </c>
      <c r="W78" s="56">
        <v>0.5</v>
      </c>
      <c r="X78" s="46"/>
      <c r="Y78" s="46"/>
      <c r="Z78" s="46"/>
      <c r="AA78" s="51">
        <f t="shared" si="14"/>
        <v>0.5</v>
      </c>
      <c r="AB78" s="46" t="s">
        <v>22</v>
      </c>
      <c r="AC78" s="58"/>
      <c r="AD78" s="58"/>
      <c r="AE78" s="211">
        <v>0</v>
      </c>
      <c r="AF78" s="212"/>
      <c r="AG78" s="212" t="s">
        <v>22</v>
      </c>
      <c r="AH78" s="232" t="s">
        <v>22</v>
      </c>
    </row>
    <row r="79" spans="1:34">
      <c r="A79" s="36">
        <v>77</v>
      </c>
      <c r="B79" s="219" t="s">
        <v>170</v>
      </c>
      <c r="C79" s="53">
        <v>0</v>
      </c>
      <c r="D79" s="52">
        <v>1.9220820000000001</v>
      </c>
      <c r="E79" s="52">
        <v>3.2398020000000001</v>
      </c>
      <c r="F79" s="52">
        <v>10.62762</v>
      </c>
      <c r="G79" s="55">
        <f t="shared" si="10"/>
        <v>15.789504000000001</v>
      </c>
      <c r="H79" s="48">
        <v>2.1776330000000002</v>
      </c>
      <c r="I79" s="48">
        <v>0.84872210000000003</v>
      </c>
      <c r="J79" s="48">
        <v>0.87984507999999995</v>
      </c>
      <c r="K79" s="48">
        <v>5.0176229899999996</v>
      </c>
      <c r="L79" s="51">
        <f t="shared" si="11"/>
        <v>8.9238231699999986</v>
      </c>
      <c r="M79" s="48">
        <v>2.9999400000000001</v>
      </c>
      <c r="N79" s="48">
        <v>2.5397569999999998</v>
      </c>
      <c r="O79" s="48">
        <v>6.9998060000000004</v>
      </c>
      <c r="P79" s="48">
        <v>0.24428800000000001</v>
      </c>
      <c r="Q79" s="51">
        <f t="shared" si="12"/>
        <v>12.783790999999999</v>
      </c>
      <c r="R79" s="47">
        <v>2.5980750000000001</v>
      </c>
      <c r="S79" s="47">
        <v>3.2131936799999998</v>
      </c>
      <c r="T79" s="56">
        <v>14.65673679</v>
      </c>
      <c r="U79" s="56">
        <v>1.7999400000000001</v>
      </c>
      <c r="V79" s="51">
        <f t="shared" si="13"/>
        <v>22.267945470000001</v>
      </c>
      <c r="W79" s="56">
        <v>0.11917382</v>
      </c>
      <c r="X79" s="56">
        <f>'[5]Capital Importation'!$K$75</f>
        <v>1.82</v>
      </c>
      <c r="Y79" s="46"/>
      <c r="Z79" s="46"/>
      <c r="AA79" s="51">
        <f t="shared" si="14"/>
        <v>1.9391738200000002</v>
      </c>
      <c r="AB79" s="46" t="s">
        <v>22</v>
      </c>
      <c r="AC79" s="58"/>
      <c r="AD79" s="58">
        <v>9.9989999999999996E-2</v>
      </c>
      <c r="AE79" s="211">
        <v>0</v>
      </c>
      <c r="AF79" s="212">
        <v>0.53561999999999999</v>
      </c>
      <c r="AG79" s="212" t="s">
        <v>22</v>
      </c>
      <c r="AH79" s="232" t="s">
        <v>22</v>
      </c>
    </row>
    <row r="80" spans="1:34">
      <c r="A80" s="36">
        <v>78</v>
      </c>
      <c r="B80" s="219" t="s">
        <v>171</v>
      </c>
      <c r="C80" s="53">
        <v>0</v>
      </c>
      <c r="D80" s="53">
        <v>0</v>
      </c>
      <c r="E80" s="54">
        <v>0</v>
      </c>
      <c r="F80" s="52"/>
      <c r="G80" s="55">
        <f t="shared" si="10"/>
        <v>0</v>
      </c>
      <c r="H80" s="48">
        <v>0</v>
      </c>
      <c r="I80" s="48">
        <v>0</v>
      </c>
      <c r="J80" s="48">
        <v>0</v>
      </c>
      <c r="K80" s="48">
        <v>0</v>
      </c>
      <c r="L80" s="51">
        <f t="shared" si="11"/>
        <v>0</v>
      </c>
      <c r="M80" s="48">
        <v>0</v>
      </c>
      <c r="N80" s="48">
        <v>0</v>
      </c>
      <c r="O80" s="48">
        <v>0</v>
      </c>
      <c r="P80" s="48">
        <v>0</v>
      </c>
      <c r="Q80" s="51">
        <f t="shared" si="12"/>
        <v>0</v>
      </c>
      <c r="R80" s="47">
        <v>0</v>
      </c>
      <c r="S80" s="47">
        <v>0</v>
      </c>
      <c r="T80" s="56">
        <v>0</v>
      </c>
      <c r="U80" s="56">
        <v>0</v>
      </c>
      <c r="V80" s="51">
        <f t="shared" si="13"/>
        <v>0</v>
      </c>
      <c r="W80" s="56">
        <v>0</v>
      </c>
      <c r="X80" s="46"/>
      <c r="Y80" s="46"/>
      <c r="Z80" s="46"/>
      <c r="AA80" s="51">
        <f t="shared" si="14"/>
        <v>0</v>
      </c>
      <c r="AB80" s="56">
        <v>13.507173999999999</v>
      </c>
      <c r="AC80" s="58"/>
      <c r="AD80" s="58"/>
      <c r="AE80" s="211">
        <v>6.7314029999999997E-2</v>
      </c>
      <c r="AF80" s="212"/>
      <c r="AG80" s="212" t="s">
        <v>22</v>
      </c>
      <c r="AH80" s="232" t="s">
        <v>22</v>
      </c>
    </row>
    <row r="81" spans="1:34">
      <c r="A81" s="36">
        <v>79</v>
      </c>
      <c r="B81" s="219" t="s">
        <v>172</v>
      </c>
      <c r="C81" s="52">
        <v>208.12581422</v>
      </c>
      <c r="D81" s="52">
        <v>93.435315739999993</v>
      </c>
      <c r="E81" s="52">
        <v>161.36569521000001</v>
      </c>
      <c r="F81" s="52">
        <v>144.29625254000001</v>
      </c>
      <c r="G81" s="55">
        <f t="shared" si="10"/>
        <v>607.2230777100001</v>
      </c>
      <c r="H81" s="48">
        <v>441.78617586000001</v>
      </c>
      <c r="I81" s="48">
        <v>141.30216339</v>
      </c>
      <c r="J81" s="48">
        <v>176.27865477</v>
      </c>
      <c r="K81" s="48">
        <v>131.21201846</v>
      </c>
      <c r="L81" s="51">
        <f t="shared" si="11"/>
        <v>890.57901247999996</v>
      </c>
      <c r="M81" s="48">
        <v>105.66624674000001</v>
      </c>
      <c r="N81" s="48">
        <v>39.510222319999997</v>
      </c>
      <c r="O81" s="48">
        <v>36.695172960000001</v>
      </c>
      <c r="P81" s="48">
        <v>228.01896884000001</v>
      </c>
      <c r="Q81" s="51">
        <f t="shared" si="12"/>
        <v>409.89061086000004</v>
      </c>
      <c r="R81" s="47">
        <v>30.34893374</v>
      </c>
      <c r="S81" s="47">
        <v>39.809432000000001</v>
      </c>
      <c r="T81" s="56">
        <v>12.06973344</v>
      </c>
      <c r="U81" s="56">
        <v>89.038790149999997</v>
      </c>
      <c r="V81" s="51">
        <f t="shared" si="13"/>
        <v>171.26688932999997</v>
      </c>
      <c r="W81" s="56">
        <v>6.4299477200000004</v>
      </c>
      <c r="X81" s="56">
        <f>'[5]Capital Importation'!$K$77</f>
        <v>59.44689047</v>
      </c>
      <c r="Y81" s="56">
        <v>175.61921511</v>
      </c>
      <c r="Z81" s="56">
        <v>149.93029494999999</v>
      </c>
      <c r="AA81" s="51">
        <f t="shared" si="14"/>
        <v>391.42634824999999</v>
      </c>
      <c r="AB81" s="56">
        <v>82.088892490000006</v>
      </c>
      <c r="AC81" s="58">
        <v>577.81821416000003</v>
      </c>
      <c r="AD81" s="58">
        <v>121.91777872</v>
      </c>
      <c r="AE81" s="211">
        <v>425.60815129000002</v>
      </c>
      <c r="AF81" s="212">
        <v>42.684540980000001</v>
      </c>
      <c r="AG81" s="212">
        <v>285.25154716999998</v>
      </c>
      <c r="AH81" s="232">
        <f>AG81/$AG$127*100</f>
        <v>5.5707731994193512</v>
      </c>
    </row>
    <row r="82" spans="1:34">
      <c r="A82" s="36">
        <v>80</v>
      </c>
      <c r="B82" s="219" t="s">
        <v>173</v>
      </c>
      <c r="C82" s="53">
        <v>0</v>
      </c>
      <c r="D82" s="53">
        <v>0</v>
      </c>
      <c r="E82" s="54">
        <v>0</v>
      </c>
      <c r="F82" s="52"/>
      <c r="G82" s="55">
        <f t="shared" si="10"/>
        <v>0</v>
      </c>
      <c r="H82" s="48">
        <v>0</v>
      </c>
      <c r="I82" s="48">
        <v>0</v>
      </c>
      <c r="J82" s="48">
        <v>0</v>
      </c>
      <c r="K82" s="48">
        <v>0</v>
      </c>
      <c r="L82" s="51">
        <f t="shared" si="11"/>
        <v>0</v>
      </c>
      <c r="M82" s="48">
        <v>0</v>
      </c>
      <c r="N82" s="48">
        <v>0</v>
      </c>
      <c r="O82" s="48">
        <v>0</v>
      </c>
      <c r="P82" s="48">
        <v>0</v>
      </c>
      <c r="Q82" s="51">
        <f t="shared" si="12"/>
        <v>0</v>
      </c>
      <c r="R82" s="47">
        <v>0</v>
      </c>
      <c r="S82" s="47">
        <v>0</v>
      </c>
      <c r="T82" s="56">
        <v>0</v>
      </c>
      <c r="U82" s="56">
        <v>0</v>
      </c>
      <c r="V82" s="51">
        <f t="shared" si="13"/>
        <v>0</v>
      </c>
      <c r="W82" s="56">
        <v>0</v>
      </c>
      <c r="X82" s="46"/>
      <c r="Y82" s="46"/>
      <c r="Z82" s="46"/>
      <c r="AA82" s="51">
        <f t="shared" si="14"/>
        <v>0</v>
      </c>
      <c r="AB82" s="46" t="s">
        <v>22</v>
      </c>
      <c r="AC82" s="58"/>
      <c r="AD82" s="58"/>
      <c r="AE82" s="211">
        <v>0</v>
      </c>
      <c r="AF82" s="212"/>
      <c r="AG82" s="212" t="s">
        <v>22</v>
      </c>
      <c r="AH82" s="232" t="s">
        <v>22</v>
      </c>
    </row>
    <row r="83" spans="1:34">
      <c r="A83" s="36">
        <v>81</v>
      </c>
      <c r="B83" s="219" t="s">
        <v>174</v>
      </c>
      <c r="C83" s="53">
        <v>0</v>
      </c>
      <c r="D83" s="53">
        <v>0</v>
      </c>
      <c r="E83" s="54">
        <v>0</v>
      </c>
      <c r="F83" s="52"/>
      <c r="G83" s="55">
        <f t="shared" si="10"/>
        <v>0</v>
      </c>
      <c r="H83" s="48">
        <v>0</v>
      </c>
      <c r="I83" s="48">
        <v>0</v>
      </c>
      <c r="J83" s="48">
        <v>0</v>
      </c>
      <c r="K83" s="48">
        <v>0</v>
      </c>
      <c r="L83" s="51">
        <f t="shared" si="11"/>
        <v>0</v>
      </c>
      <c r="M83" s="48">
        <v>0</v>
      </c>
      <c r="N83" s="48">
        <v>0</v>
      </c>
      <c r="O83" s="48">
        <v>0</v>
      </c>
      <c r="P83" s="48">
        <v>0</v>
      </c>
      <c r="Q83" s="51">
        <f t="shared" si="12"/>
        <v>0</v>
      </c>
      <c r="R83" s="47">
        <v>0</v>
      </c>
      <c r="S83" s="47">
        <v>0</v>
      </c>
      <c r="T83" s="56">
        <v>0</v>
      </c>
      <c r="U83" s="56">
        <v>0</v>
      </c>
      <c r="V83" s="51">
        <f t="shared" si="13"/>
        <v>0</v>
      </c>
      <c r="W83" s="56">
        <v>0</v>
      </c>
      <c r="X83" s="46"/>
      <c r="Y83" s="46"/>
      <c r="Z83" s="46"/>
      <c r="AA83" s="51">
        <f t="shared" si="14"/>
        <v>0</v>
      </c>
      <c r="AB83" s="46" t="s">
        <v>22</v>
      </c>
      <c r="AC83" s="58"/>
      <c r="AD83" s="58"/>
      <c r="AE83" s="211">
        <v>7.2121000000000005E-2</v>
      </c>
      <c r="AF83" s="212"/>
      <c r="AG83" s="212" t="s">
        <v>22</v>
      </c>
      <c r="AH83" s="232" t="s">
        <v>22</v>
      </c>
    </row>
    <row r="84" spans="1:34">
      <c r="A84" s="36">
        <v>82</v>
      </c>
      <c r="B84" s="219" t="s">
        <v>175</v>
      </c>
      <c r="C84" s="53"/>
      <c r="D84" s="53"/>
      <c r="E84" s="52">
        <v>6.7119240600000003</v>
      </c>
      <c r="F84" s="52"/>
      <c r="G84" s="55">
        <f t="shared" si="10"/>
        <v>6.7119240600000003</v>
      </c>
      <c r="H84" s="48">
        <v>0</v>
      </c>
      <c r="I84" s="48">
        <v>0</v>
      </c>
      <c r="J84" s="48">
        <v>0</v>
      </c>
      <c r="K84" s="48">
        <v>0</v>
      </c>
      <c r="L84" s="51">
        <f t="shared" si="11"/>
        <v>0</v>
      </c>
      <c r="M84" s="48">
        <v>0</v>
      </c>
      <c r="N84" s="48">
        <v>0</v>
      </c>
      <c r="O84" s="48">
        <v>0</v>
      </c>
      <c r="P84" s="48">
        <v>2</v>
      </c>
      <c r="Q84" s="51">
        <f t="shared" si="12"/>
        <v>2</v>
      </c>
      <c r="R84" s="47">
        <v>0</v>
      </c>
      <c r="S84" s="47">
        <v>0</v>
      </c>
      <c r="T84" s="56">
        <v>0</v>
      </c>
      <c r="U84" s="56">
        <v>0</v>
      </c>
      <c r="V84" s="51">
        <f t="shared" si="13"/>
        <v>0</v>
      </c>
      <c r="W84" s="56">
        <v>0</v>
      </c>
      <c r="X84" s="46"/>
      <c r="Y84" s="56">
        <v>15.26534032</v>
      </c>
      <c r="Z84" s="46"/>
      <c r="AA84" s="51">
        <f t="shared" si="14"/>
        <v>15.26534032</v>
      </c>
      <c r="AB84" s="46" t="s">
        <v>22</v>
      </c>
      <c r="AC84" s="58"/>
      <c r="AD84" s="58"/>
      <c r="AE84" s="211">
        <v>0</v>
      </c>
      <c r="AF84" s="212"/>
      <c r="AG84" s="212" t="s">
        <v>22</v>
      </c>
      <c r="AH84" s="232" t="s">
        <v>22</v>
      </c>
    </row>
    <row r="85" spans="1:34">
      <c r="A85" s="36">
        <v>83</v>
      </c>
      <c r="B85" s="219" t="s">
        <v>176</v>
      </c>
      <c r="C85" s="52">
        <v>30.218906619999998</v>
      </c>
      <c r="D85" s="52">
        <v>51.573291820000001</v>
      </c>
      <c r="E85" s="52">
        <v>47.134315290000004</v>
      </c>
      <c r="F85" s="52">
        <v>5.9198802099999996</v>
      </c>
      <c r="G85" s="55">
        <f t="shared" si="10"/>
        <v>134.84639394000001</v>
      </c>
      <c r="H85" s="48">
        <v>16.000036999999999</v>
      </c>
      <c r="I85" s="48">
        <v>0.71744600000000003</v>
      </c>
      <c r="J85" s="48">
        <v>8.1276908700000003</v>
      </c>
      <c r="K85" s="48">
        <v>2.6807500000000002</v>
      </c>
      <c r="L85" s="51">
        <f t="shared" si="11"/>
        <v>27.525923869999996</v>
      </c>
      <c r="M85" s="48">
        <v>35.576622810000003</v>
      </c>
      <c r="N85" s="48">
        <v>11.237847220000001</v>
      </c>
      <c r="O85" s="48">
        <v>21.23395623</v>
      </c>
      <c r="P85" s="48">
        <v>14.3561566</v>
      </c>
      <c r="Q85" s="51">
        <f t="shared" si="12"/>
        <v>82.404582860000005</v>
      </c>
      <c r="R85" s="47">
        <v>0.30673221000000001</v>
      </c>
      <c r="S85" s="47">
        <v>69.782058370000001</v>
      </c>
      <c r="T85" s="56">
        <v>14.474601</v>
      </c>
      <c r="U85" s="56">
        <v>93.904970930000005</v>
      </c>
      <c r="V85" s="51">
        <f t="shared" si="13"/>
        <v>178.46836251000002</v>
      </c>
      <c r="W85" s="56">
        <v>12.14607176</v>
      </c>
      <c r="X85" s="56">
        <f>'[5]Capital Importation'!$K$81</f>
        <v>99.736733040000004</v>
      </c>
      <c r="Y85" s="56">
        <v>53.41214197</v>
      </c>
      <c r="Z85" s="56">
        <v>2.999965</v>
      </c>
      <c r="AA85" s="51">
        <f t="shared" si="14"/>
        <v>168.29491177</v>
      </c>
      <c r="AB85" s="56">
        <v>7.2067870000000006E-2</v>
      </c>
      <c r="AC85" s="58">
        <v>3.6281376399999998</v>
      </c>
      <c r="AD85" s="58">
        <v>10.8399</v>
      </c>
      <c r="AE85" s="211">
        <v>23.699964999999999</v>
      </c>
      <c r="AF85" s="212">
        <v>1.88308798</v>
      </c>
      <c r="AG85" s="212">
        <v>1.62</v>
      </c>
      <c r="AH85" s="232">
        <f>AG85/$AG$127*100</f>
        <v>3.1637523696518191E-2</v>
      </c>
    </row>
    <row r="86" spans="1:34">
      <c r="A86" s="36">
        <v>84</v>
      </c>
      <c r="B86" s="219" t="s">
        <v>177</v>
      </c>
      <c r="C86" s="52">
        <v>7.1999999999999998E-3</v>
      </c>
      <c r="D86" s="52">
        <v>2.766667</v>
      </c>
      <c r="E86" s="54">
        <v>0</v>
      </c>
      <c r="F86" s="52">
        <v>5.3665919999999998</v>
      </c>
      <c r="G86" s="55">
        <f t="shared" si="10"/>
        <v>8.1404589999999999</v>
      </c>
      <c r="H86" s="48">
        <v>0</v>
      </c>
      <c r="I86" s="48">
        <v>2.2720850000000001</v>
      </c>
      <c r="J86" s="48">
        <v>0</v>
      </c>
      <c r="K86" s="48">
        <v>0.66</v>
      </c>
      <c r="L86" s="51">
        <f t="shared" si="11"/>
        <v>2.9320850000000003</v>
      </c>
      <c r="M86" s="48">
        <v>0</v>
      </c>
      <c r="N86" s="48">
        <v>4.39398</v>
      </c>
      <c r="O86" s="48">
        <v>0</v>
      </c>
      <c r="P86" s="48">
        <v>0</v>
      </c>
      <c r="Q86" s="51">
        <f t="shared" si="12"/>
        <v>4.39398</v>
      </c>
      <c r="R86" s="47">
        <v>0.56109100000000001</v>
      </c>
      <c r="S86" s="47">
        <v>0</v>
      </c>
      <c r="T86" s="56">
        <v>0</v>
      </c>
      <c r="U86" s="56">
        <v>0.111091</v>
      </c>
      <c r="V86" s="51">
        <f t="shared" si="13"/>
        <v>0.67218200000000006</v>
      </c>
      <c r="W86" s="56">
        <v>0.3</v>
      </c>
      <c r="X86" s="46"/>
      <c r="Y86" s="56">
        <v>0.2</v>
      </c>
      <c r="Z86" s="46"/>
      <c r="AA86" s="51">
        <f t="shared" si="14"/>
        <v>0.5</v>
      </c>
      <c r="AB86" s="46" t="s">
        <v>22</v>
      </c>
      <c r="AC86" s="58"/>
      <c r="AD86" s="58"/>
      <c r="AE86" s="211">
        <v>5.3560799000000001</v>
      </c>
      <c r="AF86" s="212">
        <v>6.5071000000000004E-2</v>
      </c>
      <c r="AG86" s="212" t="s">
        <v>22</v>
      </c>
      <c r="AH86" s="232" t="s">
        <v>22</v>
      </c>
    </row>
    <row r="87" spans="1:34">
      <c r="A87" s="36">
        <v>85</v>
      </c>
      <c r="B87" s="219" t="s">
        <v>178</v>
      </c>
      <c r="C87" s="52"/>
      <c r="D87" s="52"/>
      <c r="E87" s="52"/>
      <c r="F87" s="52"/>
      <c r="G87" s="55"/>
      <c r="H87" s="48">
        <v>0</v>
      </c>
      <c r="I87" s="48">
        <v>0</v>
      </c>
      <c r="J87" s="48">
        <v>5.0061899999999998E-3</v>
      </c>
      <c r="K87" s="48">
        <v>0</v>
      </c>
      <c r="L87" s="51">
        <f t="shared" si="11"/>
        <v>5.0061899999999998E-3</v>
      </c>
      <c r="M87" s="48">
        <v>0</v>
      </c>
      <c r="N87" s="48">
        <v>0</v>
      </c>
      <c r="O87" s="48">
        <v>0</v>
      </c>
      <c r="P87" s="48">
        <v>0</v>
      </c>
      <c r="Q87" s="51">
        <f t="shared" si="12"/>
        <v>0</v>
      </c>
      <c r="R87" s="47">
        <v>0</v>
      </c>
      <c r="S87" s="47">
        <v>0</v>
      </c>
      <c r="T87" s="56">
        <v>0</v>
      </c>
      <c r="U87" s="56">
        <v>0</v>
      </c>
      <c r="V87" s="51">
        <f t="shared" si="13"/>
        <v>0</v>
      </c>
      <c r="W87" s="56">
        <v>0</v>
      </c>
      <c r="X87" s="46"/>
      <c r="Y87" s="46"/>
      <c r="Z87" s="46"/>
      <c r="AA87" s="51">
        <f t="shared" si="14"/>
        <v>0</v>
      </c>
      <c r="AB87" s="46" t="s">
        <v>22</v>
      </c>
      <c r="AC87" s="58"/>
      <c r="AD87" s="58"/>
      <c r="AE87" s="211">
        <v>0</v>
      </c>
      <c r="AF87" s="212"/>
      <c r="AG87" s="212" t="s">
        <v>22</v>
      </c>
      <c r="AH87" s="232" t="s">
        <v>22</v>
      </c>
    </row>
    <row r="88" spans="1:34">
      <c r="A88" s="36">
        <v>86</v>
      </c>
      <c r="B88" s="219" t="s">
        <v>179</v>
      </c>
      <c r="C88" s="52"/>
      <c r="D88" s="52"/>
      <c r="E88" s="54"/>
      <c r="F88" s="52"/>
      <c r="G88" s="55"/>
      <c r="H88" s="48">
        <v>0</v>
      </c>
      <c r="I88" s="48">
        <v>0.02</v>
      </c>
      <c r="J88" s="48">
        <v>0</v>
      </c>
      <c r="K88" s="48">
        <v>0</v>
      </c>
      <c r="L88" s="51">
        <f t="shared" si="11"/>
        <v>0.02</v>
      </c>
      <c r="M88" s="48">
        <v>0</v>
      </c>
      <c r="N88" s="48">
        <v>0</v>
      </c>
      <c r="O88" s="48">
        <v>0</v>
      </c>
      <c r="P88" s="48">
        <v>0</v>
      </c>
      <c r="Q88" s="51">
        <f t="shared" si="12"/>
        <v>0</v>
      </c>
      <c r="R88" s="47">
        <v>0</v>
      </c>
      <c r="S88" s="47">
        <v>0</v>
      </c>
      <c r="T88" s="56">
        <v>0</v>
      </c>
      <c r="U88" s="56">
        <v>0</v>
      </c>
      <c r="V88" s="51">
        <f t="shared" si="13"/>
        <v>0</v>
      </c>
      <c r="W88" s="56">
        <v>0</v>
      </c>
      <c r="X88" s="46"/>
      <c r="Y88" s="46"/>
      <c r="Z88" s="46"/>
      <c r="AA88" s="51">
        <f t="shared" si="14"/>
        <v>0</v>
      </c>
      <c r="AB88" s="46" t="s">
        <v>22</v>
      </c>
      <c r="AC88" s="58"/>
      <c r="AD88" s="58"/>
      <c r="AE88" s="211">
        <v>0</v>
      </c>
      <c r="AF88" s="212"/>
      <c r="AG88" s="212" t="s">
        <v>22</v>
      </c>
      <c r="AH88" s="232" t="s">
        <v>22</v>
      </c>
    </row>
    <row r="89" spans="1:34">
      <c r="A89" s="36">
        <v>87</v>
      </c>
      <c r="B89" s="219" t="s">
        <v>180</v>
      </c>
      <c r="C89" s="53">
        <v>0</v>
      </c>
      <c r="D89" s="53">
        <v>0</v>
      </c>
      <c r="E89" s="52">
        <v>0.4</v>
      </c>
      <c r="F89" s="52"/>
      <c r="G89" s="55">
        <f t="shared" ref="G89:G105" si="15">SUM(C89:F89)</f>
        <v>0.4</v>
      </c>
      <c r="H89" s="48">
        <v>0</v>
      </c>
      <c r="I89" s="48">
        <v>0.21693999999999999</v>
      </c>
      <c r="J89" s="48">
        <v>0</v>
      </c>
      <c r="K89" s="48">
        <v>0</v>
      </c>
      <c r="L89" s="51">
        <f t="shared" si="11"/>
        <v>0.21693999999999999</v>
      </c>
      <c r="M89" s="48">
        <v>0</v>
      </c>
      <c r="N89" s="48">
        <v>0</v>
      </c>
      <c r="O89" s="48">
        <v>0</v>
      </c>
      <c r="P89" s="48">
        <v>0</v>
      </c>
      <c r="Q89" s="51">
        <f t="shared" si="12"/>
        <v>0</v>
      </c>
      <c r="R89" s="47">
        <v>0</v>
      </c>
      <c r="S89" s="47">
        <v>3.5</v>
      </c>
      <c r="T89" s="56">
        <v>1.45</v>
      </c>
      <c r="U89" s="56">
        <v>2.999965</v>
      </c>
      <c r="V89" s="51">
        <f t="shared" si="13"/>
        <v>7.9499650000000006</v>
      </c>
      <c r="W89" s="56">
        <v>0</v>
      </c>
      <c r="X89" s="46"/>
      <c r="Y89" s="46"/>
      <c r="Z89" s="46"/>
      <c r="AA89" s="51">
        <f t="shared" si="14"/>
        <v>0</v>
      </c>
      <c r="AB89" s="56">
        <v>1.25</v>
      </c>
      <c r="AC89" s="58">
        <v>3</v>
      </c>
      <c r="AD89" s="58">
        <v>1.71078077</v>
      </c>
      <c r="AE89" s="211">
        <v>1.6357674099999999</v>
      </c>
      <c r="AF89" s="212">
        <v>6.2998840500000002</v>
      </c>
      <c r="AG89" s="212">
        <v>1.60375</v>
      </c>
      <c r="AH89" s="232">
        <f>AG89/$AG$127*100</f>
        <v>3.1320171992772247E-2</v>
      </c>
    </row>
    <row r="90" spans="1:34">
      <c r="A90" s="36">
        <v>88</v>
      </c>
      <c r="B90" s="219" t="s">
        <v>181</v>
      </c>
      <c r="C90" s="53"/>
      <c r="D90" s="53"/>
      <c r="E90" s="52">
        <v>1.008E-2</v>
      </c>
      <c r="F90" s="52">
        <v>1.35E-2</v>
      </c>
      <c r="G90" s="55">
        <f t="shared" si="15"/>
        <v>2.358E-2</v>
      </c>
      <c r="H90" s="48">
        <v>1.35E-2</v>
      </c>
      <c r="I90" s="48">
        <v>6.7299999999999999E-3</v>
      </c>
      <c r="J90" s="48">
        <v>1.3509999999999999E-2</v>
      </c>
      <c r="K90" s="48">
        <v>3.3800000000000002E-3</v>
      </c>
      <c r="L90" s="51">
        <f t="shared" si="11"/>
        <v>3.712E-2</v>
      </c>
      <c r="M90" s="48">
        <v>1.82E-3</v>
      </c>
      <c r="N90" s="48">
        <v>3.63E-3</v>
      </c>
      <c r="O90" s="48">
        <v>4.8656999999999997E-3</v>
      </c>
      <c r="P90" s="48">
        <v>5.4599999999999996E-3</v>
      </c>
      <c r="Q90" s="51">
        <f t="shared" si="12"/>
        <v>1.57757E-2</v>
      </c>
      <c r="R90" s="47">
        <v>3.9137075299999999</v>
      </c>
      <c r="S90" s="47">
        <v>5.2239279999999999</v>
      </c>
      <c r="T90" s="56">
        <v>0</v>
      </c>
      <c r="U90" s="56">
        <v>0</v>
      </c>
      <c r="V90" s="51">
        <f t="shared" si="13"/>
        <v>9.1376355300000007</v>
      </c>
      <c r="W90" s="56">
        <v>0</v>
      </c>
      <c r="X90" s="46"/>
      <c r="Y90" s="46"/>
      <c r="Z90" s="46"/>
      <c r="AA90" s="51">
        <f t="shared" si="14"/>
        <v>0</v>
      </c>
      <c r="AB90" s="46" t="s">
        <v>22</v>
      </c>
      <c r="AC90" s="58"/>
      <c r="AD90" s="58"/>
      <c r="AE90" s="211">
        <v>0</v>
      </c>
      <c r="AF90" s="212"/>
      <c r="AG90" s="212" t="s">
        <v>22</v>
      </c>
      <c r="AH90" s="232" t="s">
        <v>22</v>
      </c>
    </row>
    <row r="91" spans="1:34">
      <c r="A91" s="36">
        <v>89</v>
      </c>
      <c r="B91" s="219" t="s">
        <v>182</v>
      </c>
      <c r="C91" s="53">
        <v>0</v>
      </c>
      <c r="D91" s="53">
        <v>0</v>
      </c>
      <c r="E91" s="54">
        <v>0</v>
      </c>
      <c r="F91" s="52"/>
      <c r="G91" s="55">
        <f t="shared" si="15"/>
        <v>0</v>
      </c>
      <c r="H91" s="48">
        <v>0</v>
      </c>
      <c r="I91" s="48">
        <v>0</v>
      </c>
      <c r="J91" s="48">
        <v>0</v>
      </c>
      <c r="K91" s="48">
        <v>0</v>
      </c>
      <c r="L91" s="51">
        <f t="shared" si="11"/>
        <v>0</v>
      </c>
      <c r="M91" s="48">
        <v>0</v>
      </c>
      <c r="N91" s="48">
        <v>0</v>
      </c>
      <c r="O91" s="48">
        <v>0</v>
      </c>
      <c r="P91" s="48">
        <v>0</v>
      </c>
      <c r="Q91" s="51">
        <f t="shared" si="12"/>
        <v>0</v>
      </c>
      <c r="R91" s="47">
        <v>0</v>
      </c>
      <c r="S91" s="47">
        <v>0</v>
      </c>
      <c r="T91" s="56">
        <v>0</v>
      </c>
      <c r="U91" s="56">
        <v>0</v>
      </c>
      <c r="V91" s="51">
        <f t="shared" si="13"/>
        <v>0</v>
      </c>
      <c r="W91" s="56">
        <v>0</v>
      </c>
      <c r="X91" s="46"/>
      <c r="Y91" s="46"/>
      <c r="Z91" s="46"/>
      <c r="AA91" s="51">
        <f t="shared" si="14"/>
        <v>0</v>
      </c>
      <c r="AB91" s="46" t="s">
        <v>22</v>
      </c>
      <c r="AC91" s="58"/>
      <c r="AD91" s="58"/>
      <c r="AE91" s="211">
        <v>0</v>
      </c>
      <c r="AF91" s="212"/>
      <c r="AG91" s="212" t="s">
        <v>22</v>
      </c>
      <c r="AH91" s="232" t="s">
        <v>22</v>
      </c>
    </row>
    <row r="92" spans="1:34">
      <c r="A92" s="36">
        <v>90</v>
      </c>
      <c r="B92" s="219" t="s">
        <v>183</v>
      </c>
      <c r="C92" s="52">
        <v>6.4999999999999997E-3</v>
      </c>
      <c r="D92" s="53">
        <v>0</v>
      </c>
      <c r="E92" s="52">
        <v>1.6E-2</v>
      </c>
      <c r="F92" s="52"/>
      <c r="G92" s="55">
        <f t="shared" si="15"/>
        <v>2.2499999999999999E-2</v>
      </c>
      <c r="H92" s="48">
        <v>0</v>
      </c>
      <c r="I92" s="48">
        <v>0</v>
      </c>
      <c r="J92" s="48">
        <v>0</v>
      </c>
      <c r="K92" s="48">
        <v>0</v>
      </c>
      <c r="L92" s="51">
        <f t="shared" si="11"/>
        <v>0</v>
      </c>
      <c r="M92" s="48">
        <v>0</v>
      </c>
      <c r="N92" s="48">
        <v>0</v>
      </c>
      <c r="O92" s="48">
        <v>0</v>
      </c>
      <c r="P92" s="48">
        <v>0</v>
      </c>
      <c r="Q92" s="51">
        <f t="shared" si="12"/>
        <v>0</v>
      </c>
      <c r="R92" s="47">
        <v>0</v>
      </c>
      <c r="S92" s="47">
        <v>0</v>
      </c>
      <c r="T92" s="56">
        <v>0</v>
      </c>
      <c r="U92" s="56">
        <v>0</v>
      </c>
      <c r="V92" s="51">
        <f t="shared" si="13"/>
        <v>0</v>
      </c>
      <c r="W92" s="56">
        <v>0.6</v>
      </c>
      <c r="X92" s="46"/>
      <c r="Y92" s="46"/>
      <c r="Z92" s="46"/>
      <c r="AA92" s="51">
        <f t="shared" si="14"/>
        <v>0.6</v>
      </c>
      <c r="AB92" s="46" t="s">
        <v>22</v>
      </c>
      <c r="AC92" s="58"/>
      <c r="AD92" s="58">
        <v>1.8672500000000002E-2</v>
      </c>
      <c r="AE92" s="211">
        <v>0</v>
      </c>
      <c r="AF92" s="212">
        <v>1.5061778299999999</v>
      </c>
      <c r="AG92" s="212" t="s">
        <v>22</v>
      </c>
      <c r="AH92" s="232" t="s">
        <v>22</v>
      </c>
    </row>
    <row r="93" spans="1:34">
      <c r="A93" s="36">
        <v>91</v>
      </c>
      <c r="B93" s="219" t="s">
        <v>184</v>
      </c>
      <c r="C93" s="53">
        <v>0</v>
      </c>
      <c r="D93" s="53">
        <v>0</v>
      </c>
      <c r="E93" s="54">
        <v>0</v>
      </c>
      <c r="F93" s="52"/>
      <c r="G93" s="55">
        <f t="shared" si="15"/>
        <v>0</v>
      </c>
      <c r="H93" s="48">
        <v>5.4980000000000001E-2</v>
      </c>
      <c r="I93" s="48">
        <v>0.13050329999999999</v>
      </c>
      <c r="J93" s="48">
        <v>0</v>
      </c>
      <c r="K93" s="48">
        <v>0.5408075</v>
      </c>
      <c r="L93" s="51">
        <f t="shared" si="11"/>
        <v>0.72629080000000001</v>
      </c>
      <c r="M93" s="48">
        <v>1.35124</v>
      </c>
      <c r="N93" s="48">
        <v>0</v>
      </c>
      <c r="O93" s="48">
        <v>0.14995</v>
      </c>
      <c r="P93" s="48">
        <v>0</v>
      </c>
      <c r="Q93" s="51">
        <f t="shared" si="12"/>
        <v>1.50119</v>
      </c>
      <c r="R93" s="47">
        <v>0</v>
      </c>
      <c r="S93" s="47">
        <v>2.41E-2</v>
      </c>
      <c r="T93" s="56">
        <v>0</v>
      </c>
      <c r="U93" s="56">
        <v>0</v>
      </c>
      <c r="V93" s="51">
        <f t="shared" si="13"/>
        <v>2.41E-2</v>
      </c>
      <c r="W93" s="56">
        <v>0</v>
      </c>
      <c r="X93" s="46"/>
      <c r="Y93" s="46"/>
      <c r="Z93" s="46"/>
      <c r="AA93" s="51">
        <f t="shared" si="14"/>
        <v>0</v>
      </c>
      <c r="AB93" s="46" t="s">
        <v>22</v>
      </c>
      <c r="AC93" s="58"/>
      <c r="AD93" s="58"/>
      <c r="AE93" s="211">
        <v>0</v>
      </c>
      <c r="AF93" s="212"/>
      <c r="AG93" s="212" t="s">
        <v>22</v>
      </c>
      <c r="AH93" s="232" t="s">
        <v>22</v>
      </c>
    </row>
    <row r="94" spans="1:34">
      <c r="A94" s="36">
        <v>92</v>
      </c>
      <c r="B94" s="219" t="s">
        <v>185</v>
      </c>
      <c r="C94" s="53">
        <v>0</v>
      </c>
      <c r="D94" s="53">
        <v>0</v>
      </c>
      <c r="E94" s="54">
        <v>0</v>
      </c>
      <c r="F94" s="52"/>
      <c r="G94" s="55">
        <f t="shared" si="15"/>
        <v>0</v>
      </c>
      <c r="H94" s="48">
        <v>0</v>
      </c>
      <c r="I94" s="48">
        <v>0</v>
      </c>
      <c r="J94" s="48">
        <v>0</v>
      </c>
      <c r="K94" s="48">
        <v>0</v>
      </c>
      <c r="L94" s="51">
        <f t="shared" si="11"/>
        <v>0</v>
      </c>
      <c r="M94" s="48">
        <v>0</v>
      </c>
      <c r="N94" s="48">
        <v>0</v>
      </c>
      <c r="O94" s="48">
        <v>0</v>
      </c>
      <c r="P94" s="48">
        <v>0</v>
      </c>
      <c r="Q94" s="51">
        <f t="shared" si="12"/>
        <v>0</v>
      </c>
      <c r="R94" s="47">
        <v>0</v>
      </c>
      <c r="S94" s="47">
        <v>0</v>
      </c>
      <c r="T94" s="56">
        <v>0</v>
      </c>
      <c r="U94" s="56">
        <v>0</v>
      </c>
      <c r="V94" s="51">
        <f t="shared" si="13"/>
        <v>0</v>
      </c>
      <c r="W94" s="56">
        <v>0</v>
      </c>
      <c r="X94" s="46"/>
      <c r="Y94" s="46"/>
      <c r="Z94" s="46"/>
      <c r="AA94" s="51">
        <f t="shared" si="14"/>
        <v>0</v>
      </c>
      <c r="AB94" s="46" t="s">
        <v>22</v>
      </c>
      <c r="AC94" s="58"/>
      <c r="AD94" s="58"/>
      <c r="AE94" s="211">
        <v>0</v>
      </c>
      <c r="AF94" s="212"/>
      <c r="AG94" s="212" t="s">
        <v>22</v>
      </c>
      <c r="AH94" s="232" t="s">
        <v>22</v>
      </c>
    </row>
    <row r="95" spans="1:34">
      <c r="A95" s="36">
        <v>93</v>
      </c>
      <c r="B95" s="219" t="s">
        <v>186</v>
      </c>
      <c r="C95" s="52">
        <v>3.0769230000000002E-2</v>
      </c>
      <c r="D95" s="53">
        <v>0</v>
      </c>
      <c r="E95" s="54">
        <v>0</v>
      </c>
      <c r="F95" s="52"/>
      <c r="G95" s="55">
        <f t="shared" si="15"/>
        <v>3.0769230000000002E-2</v>
      </c>
      <c r="H95" s="48">
        <v>0</v>
      </c>
      <c r="I95" s="48">
        <v>0</v>
      </c>
      <c r="J95" s="48">
        <v>0</v>
      </c>
      <c r="K95" s="48">
        <v>0</v>
      </c>
      <c r="L95" s="51">
        <f t="shared" si="11"/>
        <v>0</v>
      </c>
      <c r="M95" s="48">
        <v>0</v>
      </c>
      <c r="N95" s="48">
        <v>0</v>
      </c>
      <c r="O95" s="48">
        <v>0</v>
      </c>
      <c r="P95" s="48">
        <v>0</v>
      </c>
      <c r="Q95" s="51">
        <f t="shared" si="12"/>
        <v>0</v>
      </c>
      <c r="R95" s="47">
        <v>0</v>
      </c>
      <c r="S95" s="47">
        <v>0</v>
      </c>
      <c r="T95" s="56">
        <v>0</v>
      </c>
      <c r="U95" s="56">
        <v>0</v>
      </c>
      <c r="V95" s="51">
        <f t="shared" si="13"/>
        <v>0</v>
      </c>
      <c r="W95" s="56">
        <v>0</v>
      </c>
      <c r="X95" s="46"/>
      <c r="Y95" s="46"/>
      <c r="Z95" s="46"/>
      <c r="AA95" s="51">
        <f t="shared" si="14"/>
        <v>0</v>
      </c>
      <c r="AB95" s="46" t="s">
        <v>22</v>
      </c>
      <c r="AC95" s="58"/>
      <c r="AD95" s="58"/>
      <c r="AE95" s="211">
        <v>0</v>
      </c>
      <c r="AF95" s="212"/>
      <c r="AG95" s="212" t="s">
        <v>22</v>
      </c>
      <c r="AH95" s="232" t="s">
        <v>22</v>
      </c>
    </row>
    <row r="96" spans="1:34">
      <c r="A96" s="36">
        <v>94</v>
      </c>
      <c r="B96" s="219" t="s">
        <v>187</v>
      </c>
      <c r="C96" s="52">
        <v>763.50521178999998</v>
      </c>
      <c r="D96" s="52">
        <v>314.15524717</v>
      </c>
      <c r="E96" s="52">
        <v>708.77109002999998</v>
      </c>
      <c r="F96" s="52">
        <v>564.98633032999999</v>
      </c>
      <c r="G96" s="55">
        <f t="shared" si="15"/>
        <v>2351.4178793199999</v>
      </c>
      <c r="H96" s="48">
        <v>692.63459048000004</v>
      </c>
      <c r="I96" s="48">
        <v>149.28990098</v>
      </c>
      <c r="J96" s="48">
        <v>26.419551469999998</v>
      </c>
      <c r="K96" s="48">
        <v>7.5441651099999998</v>
      </c>
      <c r="L96" s="51">
        <f t="shared" si="11"/>
        <v>875.88820803999999</v>
      </c>
      <c r="M96" s="48">
        <v>166.51663454999999</v>
      </c>
      <c r="N96" s="48">
        <v>212.38686673999999</v>
      </c>
      <c r="O96" s="48">
        <v>389.53502141000001</v>
      </c>
      <c r="P96" s="48">
        <v>285.83097648</v>
      </c>
      <c r="Q96" s="51">
        <f t="shared" si="12"/>
        <v>1054.2694991799999</v>
      </c>
      <c r="R96" s="47">
        <v>117.50477809</v>
      </c>
      <c r="S96" s="47">
        <v>122.25729475999999</v>
      </c>
      <c r="T96" s="56">
        <v>69.655092359999998</v>
      </c>
      <c r="U96" s="56">
        <v>119.31147</v>
      </c>
      <c r="V96" s="51">
        <f t="shared" si="13"/>
        <v>428.72863520999999</v>
      </c>
      <c r="W96" s="56">
        <v>91.139993000000004</v>
      </c>
      <c r="X96" s="56">
        <f>'[5]Capital Importation'!$K$92</f>
        <v>136.95087819</v>
      </c>
      <c r="Y96" s="56">
        <v>34.033326979999998</v>
      </c>
      <c r="Z96" s="56">
        <v>116.36950623</v>
      </c>
      <c r="AA96" s="51">
        <f t="shared" si="14"/>
        <v>378.49370440000001</v>
      </c>
      <c r="AB96" s="56">
        <v>582.33828326000003</v>
      </c>
      <c r="AC96" s="58">
        <v>255.97773158999999</v>
      </c>
      <c r="AD96" s="58">
        <v>185.03454203000001</v>
      </c>
      <c r="AE96" s="211">
        <v>454.93605002999999</v>
      </c>
      <c r="AF96" s="212">
        <v>501.28556630999998</v>
      </c>
      <c r="AG96" s="212">
        <v>1013.7087255500001</v>
      </c>
      <c r="AH96" s="232">
        <f>AG96/$AG$127*100</f>
        <v>19.797057917256407</v>
      </c>
    </row>
    <row r="97" spans="1:34">
      <c r="A97" s="36">
        <v>95</v>
      </c>
      <c r="B97" s="219" t="s">
        <v>188</v>
      </c>
      <c r="C97" s="53">
        <v>0</v>
      </c>
      <c r="D97" s="52">
        <v>1.4999999999999999E-2</v>
      </c>
      <c r="E97" s="54">
        <v>0</v>
      </c>
      <c r="F97" s="52"/>
      <c r="G97" s="55">
        <f t="shared" si="15"/>
        <v>1.4999999999999999E-2</v>
      </c>
      <c r="H97" s="48">
        <v>0</v>
      </c>
      <c r="I97" s="48">
        <v>0</v>
      </c>
      <c r="J97" s="48">
        <v>1.0222480000000001E-2</v>
      </c>
      <c r="K97" s="48">
        <v>0</v>
      </c>
      <c r="L97" s="51">
        <f t="shared" si="11"/>
        <v>1.0222480000000001E-2</v>
      </c>
      <c r="M97" s="48">
        <v>0</v>
      </c>
      <c r="N97" s="48">
        <v>0</v>
      </c>
      <c r="O97" s="48">
        <v>9.0424500000000005E-2</v>
      </c>
      <c r="P97" s="48">
        <v>1.7452499999999999E-2</v>
      </c>
      <c r="Q97" s="51">
        <f t="shared" si="12"/>
        <v>0.107877</v>
      </c>
      <c r="R97" s="47">
        <v>0</v>
      </c>
      <c r="S97" s="47">
        <v>0</v>
      </c>
      <c r="T97" s="56">
        <v>0</v>
      </c>
      <c r="U97" s="56">
        <v>0</v>
      </c>
      <c r="V97" s="51">
        <f t="shared" si="13"/>
        <v>0</v>
      </c>
      <c r="W97" s="56">
        <v>0</v>
      </c>
      <c r="X97" s="46"/>
      <c r="Y97" s="46"/>
      <c r="Z97" s="46"/>
      <c r="AA97" s="51">
        <f t="shared" si="14"/>
        <v>0</v>
      </c>
      <c r="AB97" s="46" t="s">
        <v>22</v>
      </c>
      <c r="AC97" s="58"/>
      <c r="AD97" s="58"/>
      <c r="AE97" s="211">
        <v>0</v>
      </c>
      <c r="AF97" s="212"/>
      <c r="AG97" s="212" t="s">
        <v>22</v>
      </c>
      <c r="AH97" s="232" t="s">
        <v>22</v>
      </c>
    </row>
    <row r="98" spans="1:34">
      <c r="A98" s="36">
        <v>96</v>
      </c>
      <c r="B98" s="219" t="s">
        <v>189</v>
      </c>
      <c r="C98" s="53">
        <v>0</v>
      </c>
      <c r="D98" s="53">
        <v>0</v>
      </c>
      <c r="E98" s="54">
        <v>0</v>
      </c>
      <c r="F98" s="52">
        <v>84.255536000000006</v>
      </c>
      <c r="G98" s="55">
        <f t="shared" si="15"/>
        <v>84.255536000000006</v>
      </c>
      <c r="H98" s="48">
        <v>0</v>
      </c>
      <c r="I98" s="48">
        <v>0</v>
      </c>
      <c r="J98" s="48">
        <v>0</v>
      </c>
      <c r="K98" s="48">
        <v>0</v>
      </c>
      <c r="L98" s="51">
        <f t="shared" si="11"/>
        <v>0</v>
      </c>
      <c r="M98" s="48">
        <v>0</v>
      </c>
      <c r="N98" s="48">
        <v>0</v>
      </c>
      <c r="O98" s="48">
        <v>0</v>
      </c>
      <c r="P98" s="48">
        <v>0</v>
      </c>
      <c r="Q98" s="51">
        <f t="shared" si="12"/>
        <v>0</v>
      </c>
      <c r="R98" s="47">
        <v>0</v>
      </c>
      <c r="S98" s="47">
        <v>0</v>
      </c>
      <c r="T98" s="56">
        <v>0</v>
      </c>
      <c r="U98" s="56">
        <v>0</v>
      </c>
      <c r="V98" s="51">
        <f t="shared" si="13"/>
        <v>0</v>
      </c>
      <c r="W98" s="56">
        <v>0</v>
      </c>
      <c r="X98" s="46"/>
      <c r="Y98" s="46"/>
      <c r="Z98" s="46"/>
      <c r="AA98" s="51">
        <f t="shared" si="14"/>
        <v>0</v>
      </c>
      <c r="AB98" s="46" t="s">
        <v>22</v>
      </c>
      <c r="AC98" s="58"/>
      <c r="AD98" s="58"/>
      <c r="AE98" s="211">
        <v>0</v>
      </c>
      <c r="AF98" s="212"/>
      <c r="AG98" s="212" t="s">
        <v>22</v>
      </c>
      <c r="AH98" s="232" t="s">
        <v>22</v>
      </c>
    </row>
    <row r="99" spans="1:34">
      <c r="A99" s="36">
        <v>97</v>
      </c>
      <c r="B99" s="219" t="s">
        <v>190</v>
      </c>
      <c r="C99" s="53">
        <v>0</v>
      </c>
      <c r="D99" s="53">
        <v>0</v>
      </c>
      <c r="E99" s="54">
        <v>0</v>
      </c>
      <c r="F99" s="52"/>
      <c r="G99" s="55">
        <f t="shared" si="15"/>
        <v>0</v>
      </c>
      <c r="H99" s="48">
        <v>0</v>
      </c>
      <c r="I99" s="48">
        <v>0</v>
      </c>
      <c r="J99" s="48">
        <v>0</v>
      </c>
      <c r="K99" s="48">
        <v>0</v>
      </c>
      <c r="L99" s="51">
        <f t="shared" si="11"/>
        <v>0</v>
      </c>
      <c r="M99" s="48">
        <v>0</v>
      </c>
      <c r="N99" s="48">
        <v>0</v>
      </c>
      <c r="O99" s="48">
        <v>0</v>
      </c>
      <c r="P99" s="48">
        <v>0</v>
      </c>
      <c r="Q99" s="51">
        <f t="shared" si="12"/>
        <v>0</v>
      </c>
      <c r="R99" s="47">
        <v>0</v>
      </c>
      <c r="S99" s="47">
        <v>0</v>
      </c>
      <c r="T99" s="56">
        <v>0</v>
      </c>
      <c r="U99" s="56">
        <v>0</v>
      </c>
      <c r="V99" s="51">
        <f t="shared" si="13"/>
        <v>0</v>
      </c>
      <c r="W99" s="56">
        <v>0</v>
      </c>
      <c r="X99" s="46"/>
      <c r="Y99" s="46"/>
      <c r="Z99" s="46"/>
      <c r="AA99" s="51">
        <f t="shared" si="14"/>
        <v>0</v>
      </c>
      <c r="AB99" s="46" t="s">
        <v>22</v>
      </c>
      <c r="AC99" s="58"/>
      <c r="AD99" s="58"/>
      <c r="AE99" s="211">
        <v>0</v>
      </c>
      <c r="AF99" s="212"/>
      <c r="AG99" s="212" t="s">
        <v>22</v>
      </c>
      <c r="AH99" s="232" t="s">
        <v>22</v>
      </c>
    </row>
    <row r="100" spans="1:34">
      <c r="A100" s="36">
        <v>98</v>
      </c>
      <c r="B100" s="219" t="s">
        <v>191</v>
      </c>
      <c r="C100" s="52">
        <v>13.74044735</v>
      </c>
      <c r="D100" s="52">
        <v>8.5851741700000002</v>
      </c>
      <c r="E100" s="52">
        <v>4.9893279999999998E-2</v>
      </c>
      <c r="F100" s="52">
        <v>15.05250298</v>
      </c>
      <c r="G100" s="55">
        <f t="shared" si="15"/>
        <v>37.428017779999998</v>
      </c>
      <c r="H100" s="48">
        <v>0</v>
      </c>
      <c r="I100" s="48">
        <v>0</v>
      </c>
      <c r="J100" s="48">
        <v>0</v>
      </c>
      <c r="K100" s="48">
        <v>0</v>
      </c>
      <c r="L100" s="51">
        <f t="shared" si="11"/>
        <v>0</v>
      </c>
      <c r="M100" s="48">
        <v>0</v>
      </c>
      <c r="N100" s="48">
        <v>0</v>
      </c>
      <c r="O100" s="48">
        <v>46.311987610000003</v>
      </c>
      <c r="P100" s="48">
        <v>0</v>
      </c>
      <c r="Q100" s="51">
        <f t="shared" si="12"/>
        <v>46.311987610000003</v>
      </c>
      <c r="R100" s="47">
        <v>0</v>
      </c>
      <c r="S100" s="47">
        <v>2E-3</v>
      </c>
      <c r="T100" s="56">
        <v>0</v>
      </c>
      <c r="U100" s="56">
        <v>9.2671981999999993</v>
      </c>
      <c r="V100" s="51">
        <f t="shared" si="13"/>
        <v>9.2691981999999999</v>
      </c>
      <c r="W100" s="56">
        <v>1.2749999999999999E-2</v>
      </c>
      <c r="X100" s="56">
        <f>'[5]Capital Importation'!$K$96</f>
        <v>1.2749999999999999E-2</v>
      </c>
      <c r="Y100" s="56">
        <v>0.40646900000000002</v>
      </c>
      <c r="Z100" s="56">
        <v>1.2749999999999999E-2</v>
      </c>
      <c r="AA100" s="51">
        <f t="shared" si="14"/>
        <v>0.44471900000000003</v>
      </c>
      <c r="AB100" s="56">
        <v>92.512749999999997</v>
      </c>
      <c r="AC100" s="58">
        <v>54.554599289999999</v>
      </c>
      <c r="AD100" s="58">
        <v>28.01275</v>
      </c>
      <c r="AE100" s="211">
        <v>31.79686667</v>
      </c>
      <c r="AF100" s="212">
        <v>4.2500000000000003E-3</v>
      </c>
      <c r="AG100" s="212" t="s">
        <v>22</v>
      </c>
      <c r="AH100" s="232" t="s">
        <v>22</v>
      </c>
    </row>
    <row r="101" spans="1:34">
      <c r="A101" s="36">
        <v>99</v>
      </c>
      <c r="B101" s="219" t="s">
        <v>192</v>
      </c>
      <c r="C101" s="53">
        <v>0</v>
      </c>
      <c r="D101" s="52">
        <v>10</v>
      </c>
      <c r="E101" s="54">
        <v>0</v>
      </c>
      <c r="F101" s="52"/>
      <c r="G101" s="55">
        <f t="shared" si="15"/>
        <v>10</v>
      </c>
      <c r="H101" s="48">
        <v>2</v>
      </c>
      <c r="I101" s="48">
        <v>0</v>
      </c>
      <c r="J101" s="48">
        <v>0</v>
      </c>
      <c r="K101" s="48">
        <v>0</v>
      </c>
      <c r="L101" s="51">
        <f t="shared" si="11"/>
        <v>2</v>
      </c>
      <c r="M101" s="48">
        <v>0</v>
      </c>
      <c r="N101" s="48">
        <v>0</v>
      </c>
      <c r="O101" s="48">
        <v>0</v>
      </c>
      <c r="P101" s="48">
        <v>0</v>
      </c>
      <c r="Q101" s="51">
        <f t="shared" si="12"/>
        <v>0</v>
      </c>
      <c r="R101" s="47">
        <v>0</v>
      </c>
      <c r="S101" s="47">
        <v>0</v>
      </c>
      <c r="T101" s="56">
        <v>0</v>
      </c>
      <c r="U101" s="56">
        <v>0</v>
      </c>
      <c r="V101" s="51">
        <f t="shared" si="13"/>
        <v>0</v>
      </c>
      <c r="W101" s="56">
        <v>0</v>
      </c>
      <c r="X101" s="46"/>
      <c r="Y101" s="46"/>
      <c r="Z101" s="46"/>
      <c r="AA101" s="51">
        <f t="shared" si="14"/>
        <v>0</v>
      </c>
      <c r="AB101" s="46" t="s">
        <v>22</v>
      </c>
      <c r="AC101" s="58"/>
      <c r="AD101" s="58"/>
      <c r="AE101" s="211">
        <v>0.20620573</v>
      </c>
      <c r="AF101" s="212"/>
      <c r="AG101" s="212" t="s">
        <v>22</v>
      </c>
      <c r="AH101" s="232" t="s">
        <v>22</v>
      </c>
    </row>
    <row r="102" spans="1:34">
      <c r="A102" s="36">
        <v>100</v>
      </c>
      <c r="B102" s="219" t="s">
        <v>193</v>
      </c>
      <c r="C102" s="53"/>
      <c r="D102" s="52"/>
      <c r="E102" s="54"/>
      <c r="F102" s="52"/>
      <c r="G102" s="55"/>
      <c r="H102" s="48"/>
      <c r="I102" s="48"/>
      <c r="J102" s="48"/>
      <c r="K102" s="48"/>
      <c r="L102" s="51"/>
      <c r="M102" s="48"/>
      <c r="N102" s="48"/>
      <c r="O102" s="48"/>
      <c r="P102" s="48"/>
      <c r="Q102" s="51"/>
      <c r="R102" s="47"/>
      <c r="S102" s="47"/>
      <c r="T102" s="56"/>
      <c r="U102" s="56"/>
      <c r="V102" s="51"/>
      <c r="W102" s="56"/>
      <c r="X102" s="46"/>
      <c r="Y102" s="46"/>
      <c r="Z102" s="46"/>
      <c r="AA102" s="51"/>
      <c r="AB102" s="46"/>
      <c r="AC102" s="58"/>
      <c r="AD102" s="58"/>
      <c r="AE102" s="211">
        <v>1.3666650000000001E-2</v>
      </c>
      <c r="AF102" s="212"/>
      <c r="AG102" s="212" t="s">
        <v>22</v>
      </c>
      <c r="AH102" s="232" t="s">
        <v>22</v>
      </c>
    </row>
    <row r="103" spans="1:34">
      <c r="A103" s="36">
        <v>101</v>
      </c>
      <c r="B103" s="219" t="s">
        <v>194</v>
      </c>
      <c r="C103" s="53">
        <v>0</v>
      </c>
      <c r="D103" s="53">
        <v>0</v>
      </c>
      <c r="E103" s="52">
        <v>9.9989999999999996E-2</v>
      </c>
      <c r="F103" s="52"/>
      <c r="G103" s="55">
        <f t="shared" si="15"/>
        <v>9.9989999999999996E-2</v>
      </c>
      <c r="H103" s="48">
        <v>0</v>
      </c>
      <c r="I103" s="48">
        <v>0</v>
      </c>
      <c r="J103" s="48">
        <v>0</v>
      </c>
      <c r="K103" s="48">
        <v>0</v>
      </c>
      <c r="L103" s="51">
        <f t="shared" si="11"/>
        <v>0</v>
      </c>
      <c r="M103" s="48">
        <v>0</v>
      </c>
      <c r="N103" s="48">
        <v>0.7</v>
      </c>
      <c r="O103" s="48">
        <v>0</v>
      </c>
      <c r="P103" s="48">
        <v>0</v>
      </c>
      <c r="Q103" s="51">
        <f t="shared" si="12"/>
        <v>0.7</v>
      </c>
      <c r="R103" s="47">
        <v>0</v>
      </c>
      <c r="S103" s="47">
        <v>0</v>
      </c>
      <c r="T103" s="56">
        <v>0</v>
      </c>
      <c r="U103" s="56">
        <v>0</v>
      </c>
      <c r="V103" s="51">
        <f t="shared" si="13"/>
        <v>0</v>
      </c>
      <c r="W103" s="56">
        <v>0</v>
      </c>
      <c r="X103" s="46"/>
      <c r="Y103" s="46"/>
      <c r="Z103" s="46"/>
      <c r="AA103" s="51">
        <f t="shared" si="14"/>
        <v>0</v>
      </c>
      <c r="AB103" s="46" t="s">
        <v>22</v>
      </c>
      <c r="AC103" s="58"/>
      <c r="AD103" s="58"/>
      <c r="AE103" s="211">
        <v>0</v>
      </c>
      <c r="AF103" s="212"/>
      <c r="AG103" s="212" t="s">
        <v>22</v>
      </c>
      <c r="AH103" s="232" t="s">
        <v>22</v>
      </c>
    </row>
    <row r="104" spans="1:34">
      <c r="A104" s="36">
        <v>102</v>
      </c>
      <c r="B104" s="219" t="s">
        <v>195</v>
      </c>
      <c r="C104" s="52">
        <v>92.778882010000004</v>
      </c>
      <c r="D104" s="52">
        <v>173.72056966</v>
      </c>
      <c r="E104" s="52">
        <v>140.15935021000001</v>
      </c>
      <c r="F104" s="52">
        <v>610.89166106000005</v>
      </c>
      <c r="G104" s="55">
        <f t="shared" si="15"/>
        <v>1017.55046294</v>
      </c>
      <c r="H104" s="48">
        <v>130.8644415</v>
      </c>
      <c r="I104" s="48">
        <v>137.39856707999999</v>
      </c>
      <c r="J104" s="48">
        <v>113.73936990999999</v>
      </c>
      <c r="K104" s="48">
        <v>157.30471080000001</v>
      </c>
      <c r="L104" s="51">
        <f t="shared" si="11"/>
        <v>539.30708929000002</v>
      </c>
      <c r="M104" s="48">
        <v>153.27380020000001</v>
      </c>
      <c r="N104" s="48">
        <v>76.802006280000001</v>
      </c>
      <c r="O104" s="48">
        <v>10.50878522</v>
      </c>
      <c r="P104" s="48">
        <v>223.81714885</v>
      </c>
      <c r="Q104" s="51">
        <f t="shared" si="12"/>
        <v>464.40174055</v>
      </c>
      <c r="R104" s="47">
        <v>64.417285320000005</v>
      </c>
      <c r="S104" s="47">
        <v>138.57877396000001</v>
      </c>
      <c r="T104" s="56">
        <v>184.85892845000001</v>
      </c>
      <c r="U104" s="56">
        <v>33.115677609999999</v>
      </c>
      <c r="V104" s="51">
        <f t="shared" si="13"/>
        <v>420.97066533999998</v>
      </c>
      <c r="W104" s="56">
        <v>69.84075</v>
      </c>
      <c r="X104" s="56">
        <f>'[5]Capital Importation'!$K$99</f>
        <v>177.44163280000001</v>
      </c>
      <c r="Y104" s="56">
        <v>79.14884275</v>
      </c>
      <c r="Z104" s="56">
        <v>144.25291428</v>
      </c>
      <c r="AA104" s="51">
        <f t="shared" si="14"/>
        <v>470.68413983000005</v>
      </c>
      <c r="AB104" s="56">
        <v>85.651132160000003</v>
      </c>
      <c r="AC104" s="58">
        <v>13.49169146</v>
      </c>
      <c r="AD104" s="58">
        <v>5.6298024499999997</v>
      </c>
      <c r="AE104" s="211">
        <v>142.01030707000001</v>
      </c>
      <c r="AF104" s="212">
        <v>36.788550319999999</v>
      </c>
      <c r="AG104" s="212">
        <v>25.330295750000001</v>
      </c>
      <c r="AH104" s="232">
        <f>AG104/$AG$127*100</f>
        <v>0.49468384693236966</v>
      </c>
    </row>
    <row r="105" spans="1:34">
      <c r="A105" s="36">
        <v>103</v>
      </c>
      <c r="B105" s="219" t="s">
        <v>196</v>
      </c>
      <c r="C105" s="52">
        <v>0.05</v>
      </c>
      <c r="D105" s="53">
        <v>0</v>
      </c>
      <c r="E105" s="54">
        <v>0</v>
      </c>
      <c r="F105" s="52"/>
      <c r="G105" s="55">
        <f t="shared" si="15"/>
        <v>0.05</v>
      </c>
      <c r="H105" s="48">
        <v>0</v>
      </c>
      <c r="I105" s="48">
        <v>0</v>
      </c>
      <c r="J105" s="48">
        <v>0</v>
      </c>
      <c r="K105" s="48">
        <v>0</v>
      </c>
      <c r="L105" s="51">
        <f t="shared" si="11"/>
        <v>0</v>
      </c>
      <c r="M105" s="48">
        <v>0</v>
      </c>
      <c r="N105" s="48">
        <v>0</v>
      </c>
      <c r="O105" s="48">
        <v>0</v>
      </c>
      <c r="P105" s="48">
        <v>0</v>
      </c>
      <c r="Q105" s="51">
        <f t="shared" si="12"/>
        <v>0</v>
      </c>
      <c r="R105" s="47">
        <v>0</v>
      </c>
      <c r="S105" s="47">
        <v>0</v>
      </c>
      <c r="T105" s="56">
        <v>0</v>
      </c>
      <c r="U105" s="56">
        <v>0</v>
      </c>
      <c r="V105" s="51">
        <f t="shared" si="13"/>
        <v>0</v>
      </c>
      <c r="W105" s="56">
        <v>0</v>
      </c>
      <c r="X105" s="46"/>
      <c r="Y105" s="46"/>
      <c r="Z105" s="46"/>
      <c r="AA105" s="51">
        <f t="shared" si="14"/>
        <v>0</v>
      </c>
      <c r="AB105" s="46" t="s">
        <v>22</v>
      </c>
      <c r="AC105" s="58">
        <v>0.1789944</v>
      </c>
      <c r="AD105" s="58"/>
      <c r="AE105" s="211">
        <v>0</v>
      </c>
      <c r="AF105" s="212"/>
      <c r="AG105" s="212" t="s">
        <v>22</v>
      </c>
      <c r="AH105" s="232" t="s">
        <v>22</v>
      </c>
    </row>
    <row r="106" spans="1:34">
      <c r="A106" s="36">
        <v>104</v>
      </c>
      <c r="B106" s="219" t="s">
        <v>197</v>
      </c>
      <c r="C106" s="52"/>
      <c r="D106" s="52"/>
      <c r="E106" s="52"/>
      <c r="F106" s="52"/>
      <c r="G106" s="55"/>
      <c r="H106" s="48">
        <v>0</v>
      </c>
      <c r="I106" s="48">
        <v>0</v>
      </c>
      <c r="J106" s="48">
        <v>0</v>
      </c>
      <c r="K106" s="48">
        <v>0</v>
      </c>
      <c r="L106" s="51">
        <f t="shared" si="11"/>
        <v>0</v>
      </c>
      <c r="M106" s="48">
        <v>0</v>
      </c>
      <c r="N106" s="48">
        <v>0.1797</v>
      </c>
      <c r="O106" s="48">
        <v>2.9999999999999997E-4</v>
      </c>
      <c r="P106" s="48">
        <v>0</v>
      </c>
      <c r="Q106" s="51">
        <f t="shared" si="12"/>
        <v>0.18</v>
      </c>
      <c r="R106" s="47">
        <v>0.22</v>
      </c>
      <c r="S106" s="47">
        <v>0</v>
      </c>
      <c r="T106" s="56">
        <v>0</v>
      </c>
      <c r="U106" s="56">
        <v>0</v>
      </c>
      <c r="V106" s="51">
        <f t="shared" si="13"/>
        <v>0.22</v>
      </c>
      <c r="W106" s="56">
        <v>0</v>
      </c>
      <c r="X106" s="46"/>
      <c r="Y106" s="46"/>
      <c r="Z106" s="46"/>
      <c r="AA106" s="51">
        <f t="shared" si="14"/>
        <v>0</v>
      </c>
      <c r="AB106" s="46" t="s">
        <v>22</v>
      </c>
      <c r="AC106" s="58"/>
      <c r="AD106" s="58"/>
      <c r="AE106" s="211">
        <v>0</v>
      </c>
      <c r="AF106" s="212"/>
      <c r="AG106" s="212" t="s">
        <v>22</v>
      </c>
      <c r="AH106" s="232" t="s">
        <v>22</v>
      </c>
    </row>
    <row r="107" spans="1:34">
      <c r="A107" s="36">
        <v>105</v>
      </c>
      <c r="B107" s="219" t="s">
        <v>198</v>
      </c>
      <c r="C107" s="52">
        <v>6.0145355</v>
      </c>
      <c r="D107" s="52">
        <v>7.8812999999999994E-2</v>
      </c>
      <c r="E107" s="52">
        <v>1.11441021</v>
      </c>
      <c r="F107" s="52">
        <v>6.6089999999999996E-2</v>
      </c>
      <c r="G107" s="55">
        <f>SUM(C107:F107)</f>
        <v>7.2738487100000002</v>
      </c>
      <c r="H107" s="48">
        <v>5.4315000000000002E-2</v>
      </c>
      <c r="I107" s="48">
        <v>7.5106132600000004</v>
      </c>
      <c r="J107" s="48">
        <v>7.1132663599999999</v>
      </c>
      <c r="K107" s="48">
        <v>6.3363938600000003</v>
      </c>
      <c r="L107" s="51">
        <f t="shared" si="11"/>
        <v>21.01458848</v>
      </c>
      <c r="M107" s="48">
        <v>6.1290180000000003</v>
      </c>
      <c r="N107" s="48">
        <v>2.1742224800000001</v>
      </c>
      <c r="O107" s="48">
        <v>5.9334999999999999E-2</v>
      </c>
      <c r="P107" s="48">
        <v>27.338987320000001</v>
      </c>
      <c r="Q107" s="51">
        <f t="shared" si="12"/>
        <v>35.701562800000005</v>
      </c>
      <c r="R107" s="47">
        <v>19.075328379999998</v>
      </c>
      <c r="S107" s="47">
        <v>10.104498189999999</v>
      </c>
      <c r="T107" s="56">
        <v>0.38137685999999998</v>
      </c>
      <c r="U107" s="56">
        <v>10.83498247</v>
      </c>
      <c r="V107" s="51">
        <f t="shared" si="13"/>
        <v>40.396185899999992</v>
      </c>
      <c r="W107" s="56">
        <v>1.76915376</v>
      </c>
      <c r="X107" s="56">
        <f>'[5]Capital Importation'!$K$102</f>
        <v>1.2E-2</v>
      </c>
      <c r="Y107" s="56">
        <v>0.22569839999999999</v>
      </c>
      <c r="Z107" s="56">
        <v>1.9399649999999999</v>
      </c>
      <c r="AA107" s="51">
        <f t="shared" si="14"/>
        <v>3.9468171600000002</v>
      </c>
      <c r="AB107" s="56">
        <v>2.0845470000000001</v>
      </c>
      <c r="AC107" s="58">
        <v>2.5947638</v>
      </c>
      <c r="AD107" s="58">
        <v>0.123</v>
      </c>
      <c r="AE107" s="211">
        <v>9.3596892100000009</v>
      </c>
      <c r="AF107" s="212">
        <v>3.9037061500000001</v>
      </c>
      <c r="AG107" s="212">
        <v>20</v>
      </c>
      <c r="AH107" s="232">
        <f>AG107/$AG$127*100</f>
        <v>0.39058671230269359</v>
      </c>
    </row>
    <row r="108" spans="1:34">
      <c r="A108" s="36">
        <v>106</v>
      </c>
      <c r="B108" s="219" t="s">
        <v>199</v>
      </c>
      <c r="C108" s="53"/>
      <c r="D108" s="53"/>
      <c r="E108" s="52">
        <v>30</v>
      </c>
      <c r="F108" s="52"/>
      <c r="G108" s="55"/>
      <c r="H108" s="48">
        <v>0</v>
      </c>
      <c r="I108" s="48">
        <v>5</v>
      </c>
      <c r="J108" s="48">
        <v>4.9935649900000003</v>
      </c>
      <c r="K108" s="48">
        <v>3.6</v>
      </c>
      <c r="L108" s="51">
        <f t="shared" ref="L108:L126" si="16">SUM(H108:K108)</f>
        <v>13.593564989999999</v>
      </c>
      <c r="M108" s="48">
        <v>15</v>
      </c>
      <c r="N108" s="48">
        <v>15</v>
      </c>
      <c r="O108" s="48">
        <v>0</v>
      </c>
      <c r="P108" s="48">
        <v>10</v>
      </c>
      <c r="Q108" s="51">
        <f t="shared" ref="Q108:Q126" si="17">SUM(M108:P108)</f>
        <v>40</v>
      </c>
      <c r="R108" s="47">
        <v>0</v>
      </c>
      <c r="S108" s="47">
        <v>0</v>
      </c>
      <c r="T108" s="56">
        <v>0</v>
      </c>
      <c r="U108" s="56">
        <v>0</v>
      </c>
      <c r="V108" s="51">
        <f t="shared" si="13"/>
        <v>0</v>
      </c>
      <c r="W108" s="56">
        <v>0</v>
      </c>
      <c r="X108" s="46"/>
      <c r="Y108" s="46"/>
      <c r="Z108" s="46"/>
      <c r="AA108" s="51">
        <f t="shared" si="14"/>
        <v>0</v>
      </c>
      <c r="AB108" s="46" t="s">
        <v>22</v>
      </c>
      <c r="AC108" s="58"/>
      <c r="AD108" s="58"/>
      <c r="AE108" s="211">
        <v>0</v>
      </c>
      <c r="AF108" s="212"/>
      <c r="AG108" s="212"/>
      <c r="AH108" s="232"/>
    </row>
    <row r="109" spans="1:34" ht="16.5">
      <c r="A109" s="36">
        <v>107</v>
      </c>
      <c r="B109" s="220" t="s">
        <v>271</v>
      </c>
      <c r="C109" s="53"/>
      <c r="D109" s="53"/>
      <c r="E109" s="52"/>
      <c r="F109" s="52"/>
      <c r="G109" s="55"/>
      <c r="H109" s="48"/>
      <c r="I109" s="48"/>
      <c r="J109" s="48"/>
      <c r="K109" s="48"/>
      <c r="L109" s="51"/>
      <c r="M109" s="48"/>
      <c r="N109" s="48"/>
      <c r="O109" s="48"/>
      <c r="P109" s="48"/>
      <c r="Q109" s="51"/>
      <c r="R109" s="47"/>
      <c r="S109" s="47"/>
      <c r="T109" s="56"/>
      <c r="U109" s="56"/>
      <c r="V109" s="51"/>
      <c r="W109" s="56"/>
      <c r="X109" s="46"/>
      <c r="Y109" s="46"/>
      <c r="Z109" s="46"/>
      <c r="AA109" s="51"/>
      <c r="AB109" s="46"/>
      <c r="AC109" s="58"/>
      <c r="AD109" s="58"/>
      <c r="AE109" s="211"/>
      <c r="AF109" s="212"/>
      <c r="AG109" s="212">
        <v>6.5159999999999996E-2</v>
      </c>
      <c r="AH109" s="232">
        <f>AG109/$AG$127*100</f>
        <v>1.2725315086821757E-3</v>
      </c>
    </row>
    <row r="110" spans="1:34">
      <c r="A110" s="36">
        <v>108</v>
      </c>
      <c r="B110" s="219" t="s">
        <v>200</v>
      </c>
      <c r="C110" s="52">
        <v>0.2445058</v>
      </c>
      <c r="D110" s="52">
        <v>1.6240648900000001</v>
      </c>
      <c r="E110" s="52">
        <v>0.37217896</v>
      </c>
      <c r="F110" s="52">
        <v>0.61997274999999996</v>
      </c>
      <c r="G110" s="55">
        <f t="shared" ref="G110:G126" si="18">SUM(C110:F110)</f>
        <v>2.8607224000000002</v>
      </c>
      <c r="H110" s="48">
        <v>2.1945209600000002</v>
      </c>
      <c r="I110" s="48">
        <v>0.51485088999999995</v>
      </c>
      <c r="J110" s="48">
        <v>0.34470183999999998</v>
      </c>
      <c r="K110" s="48">
        <v>0.54394626999999995</v>
      </c>
      <c r="L110" s="51">
        <f t="shared" si="16"/>
        <v>3.5980199600000002</v>
      </c>
      <c r="M110" s="48">
        <v>0.90114861999999996</v>
      </c>
      <c r="N110" s="48">
        <v>0.80613566000000003</v>
      </c>
      <c r="O110" s="48">
        <v>0.76847653999999999</v>
      </c>
      <c r="P110" s="48">
        <v>4.6323719999999999E-2</v>
      </c>
      <c r="Q110" s="51">
        <f t="shared" si="17"/>
        <v>2.5220845400000003</v>
      </c>
      <c r="R110" s="47">
        <v>2.13701797</v>
      </c>
      <c r="S110" s="47">
        <v>1.6998102799999999</v>
      </c>
      <c r="T110" s="56">
        <v>0.35434010999999999</v>
      </c>
      <c r="U110" s="56">
        <v>0</v>
      </c>
      <c r="V110" s="51">
        <f t="shared" si="13"/>
        <v>4.1911683599999998</v>
      </c>
      <c r="W110" s="56">
        <v>0</v>
      </c>
      <c r="X110" s="56">
        <f>'[5]Capital Importation'!$K$104</f>
        <v>0.29314267999999999</v>
      </c>
      <c r="Y110" s="56">
        <v>0.17125232000000001</v>
      </c>
      <c r="Z110" s="56">
        <v>1.02533016</v>
      </c>
      <c r="AA110" s="51">
        <f t="shared" si="14"/>
        <v>1.4897251599999999</v>
      </c>
      <c r="AB110" s="56">
        <v>1.0621035599999999</v>
      </c>
      <c r="AC110" s="58"/>
      <c r="AD110" s="58"/>
      <c r="AE110" s="211">
        <v>3.5</v>
      </c>
      <c r="AF110" s="212">
        <v>3.3670029999999997E-2</v>
      </c>
      <c r="AG110" s="212"/>
      <c r="AH110" s="232"/>
    </row>
    <row r="111" spans="1:34">
      <c r="A111" s="36">
        <v>109</v>
      </c>
      <c r="B111" s="219" t="s">
        <v>201</v>
      </c>
      <c r="C111" s="52">
        <v>271.04064772999999</v>
      </c>
      <c r="D111" s="52">
        <v>34.234141260000001</v>
      </c>
      <c r="E111" s="52">
        <v>47.646394069999999</v>
      </c>
      <c r="F111" s="52">
        <v>31.065194739999999</v>
      </c>
      <c r="G111" s="55">
        <f t="shared" si="18"/>
        <v>383.98637779999996</v>
      </c>
      <c r="H111" s="48">
        <v>3.4703908399999999</v>
      </c>
      <c r="I111" s="48">
        <v>2.6926207199999999</v>
      </c>
      <c r="J111" s="48">
        <v>0.21177645</v>
      </c>
      <c r="K111" s="48">
        <v>1.2279668500000001</v>
      </c>
      <c r="L111" s="51">
        <f t="shared" si="16"/>
        <v>7.6027548599999992</v>
      </c>
      <c r="M111" s="48">
        <v>1.1602473600000001</v>
      </c>
      <c r="N111" s="48">
        <v>0.87028799999999995</v>
      </c>
      <c r="O111" s="48">
        <v>2.16481302</v>
      </c>
      <c r="P111" s="48">
        <v>0</v>
      </c>
      <c r="Q111" s="51">
        <f t="shared" si="17"/>
        <v>4.1953483800000004</v>
      </c>
      <c r="R111" s="47">
        <v>1.01609879</v>
      </c>
      <c r="S111" s="47">
        <v>3.8342001300000002</v>
      </c>
      <c r="T111" s="56">
        <v>4.7</v>
      </c>
      <c r="U111" s="56">
        <v>1</v>
      </c>
      <c r="V111" s="51">
        <f t="shared" si="13"/>
        <v>10.550298919999999</v>
      </c>
      <c r="W111" s="56">
        <v>1.4140170000000001E-2</v>
      </c>
      <c r="X111" s="46"/>
      <c r="Y111" s="56">
        <v>6.0875000000000004</v>
      </c>
      <c r="Z111" s="56">
        <v>8.0726320000000005</v>
      </c>
      <c r="AA111" s="51">
        <f t="shared" si="14"/>
        <v>14.174272170000002</v>
      </c>
      <c r="AB111" s="56">
        <v>4.8048489200000004</v>
      </c>
      <c r="AC111" s="58">
        <v>14.55</v>
      </c>
      <c r="AD111" s="58">
        <v>9.2112123799999992</v>
      </c>
      <c r="AE111" s="211">
        <v>6.0617827499999999</v>
      </c>
      <c r="AF111" s="212">
        <v>5.2000099999999998</v>
      </c>
      <c r="AG111" s="212">
        <v>3.5533959199999998</v>
      </c>
      <c r="AH111" s="232">
        <f>AG111/$AG$127*100</f>
        <v>6.9395461495130262E-2</v>
      </c>
    </row>
    <row r="112" spans="1:34">
      <c r="A112" s="36">
        <v>110</v>
      </c>
      <c r="B112" s="219" t="s">
        <v>202</v>
      </c>
      <c r="C112" s="53"/>
      <c r="D112" s="53"/>
      <c r="E112" s="52">
        <v>9.9974999999999994E-2</v>
      </c>
      <c r="F112" s="52">
        <v>0.249975</v>
      </c>
      <c r="G112" s="55">
        <f t="shared" si="18"/>
        <v>0.34994999999999998</v>
      </c>
      <c r="H112" s="48">
        <v>0</v>
      </c>
      <c r="I112" s="48">
        <v>0</v>
      </c>
      <c r="J112" s="48">
        <v>0</v>
      </c>
      <c r="K112" s="48">
        <v>0</v>
      </c>
      <c r="L112" s="51">
        <f t="shared" si="16"/>
        <v>0</v>
      </c>
      <c r="M112" s="48">
        <v>0</v>
      </c>
      <c r="N112" s="48">
        <v>0</v>
      </c>
      <c r="O112" s="48">
        <v>0</v>
      </c>
      <c r="P112" s="48">
        <v>0</v>
      </c>
      <c r="Q112" s="51">
        <f t="shared" si="17"/>
        <v>0</v>
      </c>
      <c r="R112" s="47">
        <v>0</v>
      </c>
      <c r="S112" s="47">
        <v>0</v>
      </c>
      <c r="T112" s="56">
        <v>0</v>
      </c>
      <c r="U112" s="56">
        <v>0</v>
      </c>
      <c r="V112" s="51">
        <f t="shared" si="13"/>
        <v>0</v>
      </c>
      <c r="W112" s="56">
        <v>0</v>
      </c>
      <c r="X112" s="46"/>
      <c r="Y112" s="46"/>
      <c r="Z112" s="46"/>
      <c r="AA112" s="51">
        <f t="shared" si="14"/>
        <v>0</v>
      </c>
      <c r="AB112" s="46" t="s">
        <v>22</v>
      </c>
      <c r="AC112" s="58"/>
      <c r="AD112" s="58">
        <v>0.2</v>
      </c>
      <c r="AE112" s="211"/>
      <c r="AF112" s="212"/>
      <c r="AG112" s="212"/>
      <c r="AH112" s="232"/>
    </row>
    <row r="113" spans="1:34">
      <c r="A113" s="36">
        <v>111</v>
      </c>
      <c r="B113" s="219" t="s">
        <v>203</v>
      </c>
      <c r="C113" s="53">
        <v>0</v>
      </c>
      <c r="D113" s="53">
        <v>0</v>
      </c>
      <c r="E113" s="54">
        <v>0</v>
      </c>
      <c r="F113" s="52"/>
      <c r="G113" s="55">
        <f t="shared" si="18"/>
        <v>0</v>
      </c>
      <c r="H113" s="48">
        <v>0</v>
      </c>
      <c r="I113" s="48">
        <v>0</v>
      </c>
      <c r="J113" s="48">
        <v>0</v>
      </c>
      <c r="K113" s="48">
        <v>0</v>
      </c>
      <c r="L113" s="51">
        <f t="shared" si="16"/>
        <v>0</v>
      </c>
      <c r="M113" s="48">
        <v>0</v>
      </c>
      <c r="N113" s="48">
        <v>0</v>
      </c>
      <c r="O113" s="48">
        <v>0</v>
      </c>
      <c r="P113" s="48">
        <v>0.99997000000000003</v>
      </c>
      <c r="Q113" s="51">
        <f t="shared" si="17"/>
        <v>0.99997000000000003</v>
      </c>
      <c r="R113" s="47">
        <v>0</v>
      </c>
      <c r="S113" s="47">
        <v>0</v>
      </c>
      <c r="T113" s="56">
        <v>0</v>
      </c>
      <c r="U113" s="56">
        <v>0</v>
      </c>
      <c r="V113" s="51">
        <f t="shared" si="13"/>
        <v>0</v>
      </c>
      <c r="W113" s="56">
        <v>0</v>
      </c>
      <c r="X113" s="46"/>
      <c r="Y113" s="46"/>
      <c r="Z113" s="46"/>
      <c r="AA113" s="51">
        <f t="shared" si="14"/>
        <v>0</v>
      </c>
      <c r="AB113" s="56">
        <v>0.25</v>
      </c>
      <c r="AC113" s="58"/>
      <c r="AD113" s="58"/>
      <c r="AE113" s="211"/>
      <c r="AF113" s="212"/>
      <c r="AG113" s="212"/>
      <c r="AH113" s="232"/>
    </row>
    <row r="114" spans="1:34">
      <c r="A114" s="36">
        <v>112</v>
      </c>
      <c r="B114" s="219" t="s">
        <v>204</v>
      </c>
      <c r="C114" s="53">
        <v>0</v>
      </c>
      <c r="D114" s="53">
        <v>0</v>
      </c>
      <c r="E114" s="54">
        <v>0</v>
      </c>
      <c r="F114" s="52">
        <v>64.607130010000006</v>
      </c>
      <c r="G114" s="55">
        <f t="shared" si="18"/>
        <v>64.607130010000006</v>
      </c>
      <c r="H114" s="48">
        <v>9.6099200000000007</v>
      </c>
      <c r="I114" s="48">
        <v>0</v>
      </c>
      <c r="J114" s="48">
        <v>25</v>
      </c>
      <c r="K114" s="48">
        <v>0</v>
      </c>
      <c r="L114" s="51">
        <f t="shared" si="16"/>
        <v>34.609920000000002</v>
      </c>
      <c r="M114" s="48">
        <v>7.31815047</v>
      </c>
      <c r="N114" s="48">
        <v>0</v>
      </c>
      <c r="O114" s="48">
        <v>16.35077648</v>
      </c>
      <c r="P114" s="48">
        <v>63.063901399999999</v>
      </c>
      <c r="Q114" s="51">
        <f t="shared" si="17"/>
        <v>86.732828350000005</v>
      </c>
      <c r="R114" s="47">
        <v>36.934117839999999</v>
      </c>
      <c r="S114" s="47">
        <v>37.043562299999998</v>
      </c>
      <c r="T114" s="56">
        <v>30.573698019999998</v>
      </c>
      <c r="U114" s="56">
        <v>0</v>
      </c>
      <c r="V114" s="51">
        <f t="shared" si="13"/>
        <v>104.55137815999998</v>
      </c>
      <c r="W114" s="56">
        <v>0</v>
      </c>
      <c r="X114" s="46"/>
      <c r="Y114" s="46"/>
      <c r="Z114" s="46"/>
      <c r="AA114" s="51">
        <f t="shared" si="14"/>
        <v>0</v>
      </c>
      <c r="AB114" s="46" t="s">
        <v>22</v>
      </c>
      <c r="AC114" s="58"/>
      <c r="AD114" s="58"/>
      <c r="AE114" s="211"/>
      <c r="AF114" s="212"/>
      <c r="AG114" s="212"/>
      <c r="AH114" s="232"/>
    </row>
    <row r="115" spans="1:34">
      <c r="A115" s="36">
        <v>113</v>
      </c>
      <c r="B115" s="219" t="s">
        <v>205</v>
      </c>
      <c r="C115" s="53">
        <v>0</v>
      </c>
      <c r="D115" s="53">
        <v>0</v>
      </c>
      <c r="E115" s="54">
        <v>0</v>
      </c>
      <c r="F115" s="52">
        <v>8.8888999999999999E-3</v>
      </c>
      <c r="G115" s="55">
        <f t="shared" si="18"/>
        <v>8.8888999999999999E-3</v>
      </c>
      <c r="H115" s="48">
        <v>1.9805999999999999</v>
      </c>
      <c r="I115" s="48">
        <v>0</v>
      </c>
      <c r="J115" s="48">
        <v>0</v>
      </c>
      <c r="K115" s="48">
        <v>1.9</v>
      </c>
      <c r="L115" s="51">
        <f t="shared" si="16"/>
        <v>3.8805999999999998</v>
      </c>
      <c r="M115" s="48">
        <v>0.45911542999999999</v>
      </c>
      <c r="N115" s="48">
        <v>0.25</v>
      </c>
      <c r="O115" s="48">
        <v>0</v>
      </c>
      <c r="P115" s="48">
        <v>0</v>
      </c>
      <c r="Q115" s="51">
        <f t="shared" si="17"/>
        <v>0.70911542999999999</v>
      </c>
      <c r="R115" s="47">
        <v>0.02</v>
      </c>
      <c r="S115" s="47">
        <v>0</v>
      </c>
      <c r="T115" s="56">
        <v>0.7</v>
      </c>
      <c r="U115" s="56">
        <v>0</v>
      </c>
      <c r="V115" s="51">
        <f t="shared" si="13"/>
        <v>0.72</v>
      </c>
      <c r="W115" s="56">
        <v>0</v>
      </c>
      <c r="X115" s="46"/>
      <c r="Y115" s="46"/>
      <c r="Z115" s="46"/>
      <c r="AA115" s="51">
        <f t="shared" si="14"/>
        <v>0</v>
      </c>
      <c r="AB115" s="46" t="s">
        <v>22</v>
      </c>
      <c r="AC115" s="58"/>
      <c r="AD115" s="58"/>
      <c r="AE115" s="211"/>
      <c r="AF115" s="212"/>
      <c r="AG115" s="212"/>
      <c r="AH115" s="232"/>
    </row>
    <row r="116" spans="1:34">
      <c r="A116" s="36">
        <v>114</v>
      </c>
      <c r="B116" s="219" t="s">
        <v>206</v>
      </c>
      <c r="C116" s="53">
        <v>0</v>
      </c>
      <c r="D116" s="53">
        <v>0</v>
      </c>
      <c r="E116" s="54">
        <v>0</v>
      </c>
      <c r="F116" s="52"/>
      <c r="G116" s="55">
        <f t="shared" si="18"/>
        <v>0</v>
      </c>
      <c r="H116" s="48">
        <v>0</v>
      </c>
      <c r="I116" s="48">
        <v>0</v>
      </c>
      <c r="J116" s="48">
        <v>0</v>
      </c>
      <c r="K116" s="48">
        <v>0</v>
      </c>
      <c r="L116" s="51">
        <f t="shared" si="16"/>
        <v>0</v>
      </c>
      <c r="M116" s="48">
        <v>0</v>
      </c>
      <c r="N116" s="48">
        <v>0</v>
      </c>
      <c r="O116" s="48">
        <v>0</v>
      </c>
      <c r="P116" s="48">
        <v>0</v>
      </c>
      <c r="Q116" s="51">
        <f t="shared" si="17"/>
        <v>0</v>
      </c>
      <c r="R116" s="47">
        <v>0</v>
      </c>
      <c r="S116" s="47">
        <v>0</v>
      </c>
      <c r="T116" s="56">
        <v>0</v>
      </c>
      <c r="U116" s="56">
        <v>0</v>
      </c>
      <c r="V116" s="51">
        <f t="shared" si="13"/>
        <v>0</v>
      </c>
      <c r="W116" s="56">
        <v>5.0000000000000001E-3</v>
      </c>
      <c r="X116" s="46"/>
      <c r="Y116" s="46"/>
      <c r="Z116" s="46"/>
      <c r="AA116" s="51">
        <f t="shared" si="14"/>
        <v>5.0000000000000001E-3</v>
      </c>
      <c r="AB116" s="46" t="s">
        <v>22</v>
      </c>
      <c r="AC116" s="58"/>
      <c r="AD116" s="58"/>
      <c r="AE116" s="211"/>
      <c r="AF116" s="212"/>
      <c r="AG116" s="212"/>
      <c r="AH116" s="232"/>
    </row>
    <row r="117" spans="1:34">
      <c r="A117" s="36">
        <v>115</v>
      </c>
      <c r="B117" s="219" t="s">
        <v>207</v>
      </c>
      <c r="C117" s="52">
        <v>30</v>
      </c>
      <c r="D117" s="53">
        <v>0</v>
      </c>
      <c r="E117" s="54">
        <v>0</v>
      </c>
      <c r="F117" s="52"/>
      <c r="G117" s="55">
        <f t="shared" si="18"/>
        <v>30</v>
      </c>
      <c r="H117" s="48">
        <v>0</v>
      </c>
      <c r="I117" s="48">
        <v>0</v>
      </c>
      <c r="J117" s="48">
        <v>0</v>
      </c>
      <c r="K117" s="48">
        <v>0</v>
      </c>
      <c r="L117" s="51">
        <f t="shared" si="16"/>
        <v>0</v>
      </c>
      <c r="M117" s="48">
        <v>0</v>
      </c>
      <c r="N117" s="48">
        <v>0</v>
      </c>
      <c r="O117" s="48">
        <v>0</v>
      </c>
      <c r="P117" s="48">
        <v>0</v>
      </c>
      <c r="Q117" s="51">
        <f t="shared" si="17"/>
        <v>0</v>
      </c>
      <c r="R117" s="47">
        <v>0</v>
      </c>
      <c r="S117" s="47">
        <v>0</v>
      </c>
      <c r="T117" s="56">
        <v>0</v>
      </c>
      <c r="U117" s="56">
        <v>0.12</v>
      </c>
      <c r="V117" s="51">
        <f t="shared" si="13"/>
        <v>0.12</v>
      </c>
      <c r="W117" s="56">
        <v>0.18</v>
      </c>
      <c r="X117" s="46"/>
      <c r="Y117" s="46"/>
      <c r="Z117" s="46"/>
      <c r="AA117" s="51">
        <f t="shared" si="14"/>
        <v>0.18</v>
      </c>
      <c r="AB117" s="46" t="s">
        <v>22</v>
      </c>
      <c r="AC117" s="58"/>
      <c r="AD117" s="58"/>
      <c r="AE117" s="211"/>
      <c r="AF117" s="212">
        <v>1.5046E-2</v>
      </c>
      <c r="AG117" s="212"/>
      <c r="AH117" s="232"/>
    </row>
    <row r="118" spans="1:34">
      <c r="A118" s="36">
        <v>116</v>
      </c>
      <c r="B118" s="219" t="s">
        <v>208</v>
      </c>
      <c r="C118" s="53">
        <v>0</v>
      </c>
      <c r="D118" s="53">
        <v>0</v>
      </c>
      <c r="E118" s="54">
        <v>0</v>
      </c>
      <c r="F118" s="52"/>
      <c r="G118" s="55">
        <f t="shared" si="18"/>
        <v>0</v>
      </c>
      <c r="H118" s="48">
        <v>0</v>
      </c>
      <c r="I118" s="48">
        <v>0</v>
      </c>
      <c r="J118" s="48">
        <v>0</v>
      </c>
      <c r="K118" s="48">
        <v>0</v>
      </c>
      <c r="L118" s="51">
        <f t="shared" si="16"/>
        <v>0</v>
      </c>
      <c r="M118" s="48">
        <v>0</v>
      </c>
      <c r="N118" s="48">
        <v>0</v>
      </c>
      <c r="O118" s="48">
        <v>0</v>
      </c>
      <c r="P118" s="48">
        <v>0</v>
      </c>
      <c r="Q118" s="51">
        <f t="shared" si="17"/>
        <v>0</v>
      </c>
      <c r="R118" s="47">
        <v>0</v>
      </c>
      <c r="S118" s="47">
        <v>0</v>
      </c>
      <c r="T118" s="56">
        <v>0</v>
      </c>
      <c r="U118" s="56">
        <v>0</v>
      </c>
      <c r="V118" s="51">
        <f t="shared" si="13"/>
        <v>0</v>
      </c>
      <c r="W118" s="56">
        <v>0</v>
      </c>
      <c r="X118" s="46"/>
      <c r="Y118" s="46"/>
      <c r="Z118" s="46"/>
      <c r="AA118" s="51">
        <f t="shared" si="14"/>
        <v>0</v>
      </c>
      <c r="AB118" s="46" t="s">
        <v>22</v>
      </c>
      <c r="AC118" s="58"/>
      <c r="AD118" s="58"/>
      <c r="AE118" s="211"/>
      <c r="AF118" s="212"/>
      <c r="AG118" s="212"/>
      <c r="AH118" s="232"/>
    </row>
    <row r="119" spans="1:34">
      <c r="A119" s="36">
        <v>117</v>
      </c>
      <c r="B119" s="219" t="s">
        <v>209</v>
      </c>
      <c r="C119" s="52">
        <v>274.72239646999998</v>
      </c>
      <c r="D119" s="52">
        <v>343.61642423000001</v>
      </c>
      <c r="E119" s="52">
        <v>78.201109750000001</v>
      </c>
      <c r="F119" s="52">
        <v>94.198370319999995</v>
      </c>
      <c r="G119" s="55">
        <f t="shared" si="18"/>
        <v>790.73830077000002</v>
      </c>
      <c r="H119" s="48">
        <v>532.88545051999995</v>
      </c>
      <c r="I119" s="48">
        <v>145.15081906</v>
      </c>
      <c r="J119" s="48">
        <v>90.063672519999997</v>
      </c>
      <c r="K119" s="48">
        <v>131.3397765</v>
      </c>
      <c r="L119" s="51">
        <f t="shared" si="16"/>
        <v>899.43971859999988</v>
      </c>
      <c r="M119" s="48">
        <v>80.145239050000001</v>
      </c>
      <c r="N119" s="48">
        <v>36.205563949999998</v>
      </c>
      <c r="O119" s="48">
        <v>111.10555849000001</v>
      </c>
      <c r="P119" s="48">
        <v>129.99982585000001</v>
      </c>
      <c r="Q119" s="51">
        <f t="shared" si="17"/>
        <v>357.45618734000004</v>
      </c>
      <c r="R119" s="47">
        <v>34.258792710000002</v>
      </c>
      <c r="S119" s="47">
        <v>103.96129566</v>
      </c>
      <c r="T119" s="56">
        <v>26.748031080000001</v>
      </c>
      <c r="U119" s="56">
        <v>116.81650521</v>
      </c>
      <c r="V119" s="51">
        <f t="shared" si="13"/>
        <v>281.78462466000002</v>
      </c>
      <c r="W119" s="56">
        <v>108.279532</v>
      </c>
      <c r="X119" s="56">
        <f>'[5]Capital Importation'!$K$113</f>
        <v>101.12960275</v>
      </c>
      <c r="Y119" s="56">
        <v>48.782619459999999</v>
      </c>
      <c r="Z119" s="56">
        <v>70.286584309999995</v>
      </c>
      <c r="AA119" s="51">
        <f t="shared" si="14"/>
        <v>328.47833851999997</v>
      </c>
      <c r="AB119" s="56">
        <v>101.75579141</v>
      </c>
      <c r="AC119" s="58">
        <v>143.43664032000001</v>
      </c>
      <c r="AD119" s="58">
        <v>34.351245749999997</v>
      </c>
      <c r="AE119" s="211">
        <v>108.45921079999999</v>
      </c>
      <c r="AF119" s="212">
        <v>301.71529843000002</v>
      </c>
      <c r="AG119" s="212">
        <v>161.93324319999999</v>
      </c>
      <c r="AH119" s="232">
        <f>AG119/$AG$127*100</f>
        <v>3.1624486537000256</v>
      </c>
    </row>
    <row r="120" spans="1:34">
      <c r="A120" s="36">
        <v>118</v>
      </c>
      <c r="B120" s="219" t="s">
        <v>210</v>
      </c>
      <c r="C120" s="52">
        <v>4481.4808118800001</v>
      </c>
      <c r="D120" s="52">
        <v>3325.8574176100001</v>
      </c>
      <c r="E120" s="52">
        <v>2011.14328378</v>
      </c>
      <c r="F120" s="52">
        <v>1190.7360500100001</v>
      </c>
      <c r="G120" s="55">
        <f t="shared" si="18"/>
        <v>11009.217563280001</v>
      </c>
      <c r="H120" s="48">
        <v>2908.6215494100002</v>
      </c>
      <c r="I120" s="48">
        <v>428.82803784999999</v>
      </c>
      <c r="J120" s="48">
        <v>594.65372438999998</v>
      </c>
      <c r="K120" s="48">
        <v>236.46908185999999</v>
      </c>
      <c r="L120" s="51">
        <f t="shared" si="16"/>
        <v>4168.5723935100004</v>
      </c>
      <c r="M120" s="48">
        <v>1141.2392856767999</v>
      </c>
      <c r="N120" s="48">
        <v>310.26260664</v>
      </c>
      <c r="O120" s="48">
        <v>709.77530337999997</v>
      </c>
      <c r="P120" s="48">
        <v>127.07021405</v>
      </c>
      <c r="Q120" s="51">
        <f t="shared" si="17"/>
        <v>2288.3474097467997</v>
      </c>
      <c r="R120" s="47">
        <v>1021.21039003</v>
      </c>
      <c r="S120" s="47">
        <v>781.04504550000001</v>
      </c>
      <c r="T120" s="56">
        <v>506.87418530000002</v>
      </c>
      <c r="U120" s="56">
        <v>455.24434974000002</v>
      </c>
      <c r="V120" s="51">
        <f t="shared" si="13"/>
        <v>2764.37397057</v>
      </c>
      <c r="W120" s="56">
        <v>673.63782967999998</v>
      </c>
      <c r="X120" s="56">
        <f>'[5]Capital Importation'!$K$114</f>
        <v>131.49263020000001</v>
      </c>
      <c r="Y120" s="56">
        <v>64.931044439999994</v>
      </c>
      <c r="Z120" s="56">
        <v>267.238133</v>
      </c>
      <c r="AA120" s="51">
        <f t="shared" si="14"/>
        <v>1137.2996373200001</v>
      </c>
      <c r="AB120" s="56">
        <v>1805.8341706000001</v>
      </c>
      <c r="AC120" s="58">
        <v>1120.1509679400001</v>
      </c>
      <c r="AD120" s="58">
        <v>502.6026324</v>
      </c>
      <c r="AE120" s="211">
        <v>2850.5224373800002</v>
      </c>
      <c r="AF120" s="212">
        <v>3681.9628177099999</v>
      </c>
      <c r="AG120" s="212">
        <v>1860.0340483099999</v>
      </c>
      <c r="AH120" s="232">
        <f>AG120/$AG$127*100</f>
        <v>36.325229185023623</v>
      </c>
    </row>
    <row r="121" spans="1:34">
      <c r="A121" s="36">
        <v>119</v>
      </c>
      <c r="B121" s="219" t="s">
        <v>211</v>
      </c>
      <c r="C121" s="52">
        <v>1587.68909732</v>
      </c>
      <c r="D121" s="52">
        <v>1150.81774931</v>
      </c>
      <c r="E121" s="52">
        <v>1371.2706162100001</v>
      </c>
      <c r="F121" s="52">
        <v>584.52363369</v>
      </c>
      <c r="G121" s="55">
        <f t="shared" si="18"/>
        <v>4694.30109653</v>
      </c>
      <c r="H121" s="48">
        <v>389.10291956999998</v>
      </c>
      <c r="I121" s="48">
        <v>126.0750582</v>
      </c>
      <c r="J121" s="48">
        <v>112.66041079999999</v>
      </c>
      <c r="K121" s="48">
        <v>113.97818138</v>
      </c>
      <c r="L121" s="51">
        <f t="shared" si="16"/>
        <v>741.81656995000003</v>
      </c>
      <c r="M121" s="48">
        <v>15.97875923</v>
      </c>
      <c r="N121" s="48">
        <v>83.408832700000005</v>
      </c>
      <c r="O121" s="48">
        <v>257.11735408999999</v>
      </c>
      <c r="P121" s="48">
        <v>321.03461964000002</v>
      </c>
      <c r="Q121" s="51">
        <f t="shared" si="17"/>
        <v>677.53956565999999</v>
      </c>
      <c r="R121" s="47">
        <v>82.067295909999999</v>
      </c>
      <c r="S121" s="47">
        <v>80.201567909999994</v>
      </c>
      <c r="T121" s="56">
        <v>82.516193970000003</v>
      </c>
      <c r="U121" s="56">
        <v>42.13555513</v>
      </c>
      <c r="V121" s="51">
        <f t="shared" si="13"/>
        <v>286.92061292</v>
      </c>
      <c r="W121" s="56">
        <v>95.361777470000007</v>
      </c>
      <c r="X121" s="56">
        <f>'[5]Capital Importation'!$K$115</f>
        <v>271.91524042999998</v>
      </c>
      <c r="Y121" s="56">
        <v>67.043787379999998</v>
      </c>
      <c r="Z121" s="56">
        <v>8.3357578599999993</v>
      </c>
      <c r="AA121" s="51">
        <f t="shared" si="14"/>
        <v>442.65656313999995</v>
      </c>
      <c r="AB121" s="56">
        <v>89.274943050000005</v>
      </c>
      <c r="AC121" s="58">
        <v>81.583282980000007</v>
      </c>
      <c r="AD121" s="58">
        <v>163.86090544000001</v>
      </c>
      <c r="AE121" s="211">
        <v>596.76733780999996</v>
      </c>
      <c r="AF121" s="212">
        <v>368.91655521000001</v>
      </c>
      <c r="AG121" s="212">
        <v>909.83794914999999</v>
      </c>
      <c r="AH121" s="232">
        <f>AG121/$AG$127*100</f>
        <v>17.768530664336193</v>
      </c>
    </row>
    <row r="122" spans="1:34">
      <c r="A122" s="36">
        <v>120</v>
      </c>
      <c r="B122" s="219" t="s">
        <v>212</v>
      </c>
      <c r="C122" s="53">
        <v>0</v>
      </c>
      <c r="D122" s="53">
        <v>0</v>
      </c>
      <c r="E122" s="54">
        <v>0</v>
      </c>
      <c r="F122" s="52"/>
      <c r="G122" s="55">
        <f t="shared" si="18"/>
        <v>0</v>
      </c>
      <c r="H122" s="48">
        <v>0</v>
      </c>
      <c r="I122" s="48">
        <v>0</v>
      </c>
      <c r="J122" s="48">
        <v>0</v>
      </c>
      <c r="K122" s="48">
        <v>0</v>
      </c>
      <c r="L122" s="51">
        <f t="shared" si="16"/>
        <v>0</v>
      </c>
      <c r="M122" s="48">
        <v>0</v>
      </c>
      <c r="N122" s="48">
        <v>0</v>
      </c>
      <c r="O122" s="48">
        <v>0</v>
      </c>
      <c r="P122" s="48">
        <v>0</v>
      </c>
      <c r="Q122" s="51">
        <f t="shared" si="17"/>
        <v>0</v>
      </c>
      <c r="R122" s="47">
        <v>0</v>
      </c>
      <c r="S122" s="47">
        <v>0</v>
      </c>
      <c r="T122" s="56">
        <v>0</v>
      </c>
      <c r="U122" s="56">
        <v>0</v>
      </c>
      <c r="V122" s="51">
        <f t="shared" si="13"/>
        <v>0</v>
      </c>
      <c r="W122" s="56">
        <v>0</v>
      </c>
      <c r="X122" s="46"/>
      <c r="Y122" s="46"/>
      <c r="Z122" s="46"/>
      <c r="AA122" s="51">
        <f t="shared" si="14"/>
        <v>0</v>
      </c>
      <c r="AB122" s="46" t="s">
        <v>22</v>
      </c>
      <c r="AC122" s="58"/>
      <c r="AD122" s="58"/>
      <c r="AE122" s="211">
        <v>7.0000000000000007E-2</v>
      </c>
      <c r="AF122" s="212">
        <v>1.6045980000000001E-2</v>
      </c>
      <c r="AG122" s="212"/>
      <c r="AH122" s="232"/>
    </row>
    <row r="123" spans="1:34">
      <c r="A123" s="36">
        <v>121</v>
      </c>
      <c r="B123" s="219" t="s">
        <v>213</v>
      </c>
      <c r="C123" s="53">
        <v>0</v>
      </c>
      <c r="D123" s="53">
        <v>0</v>
      </c>
      <c r="E123" s="54">
        <v>0</v>
      </c>
      <c r="F123" s="52"/>
      <c r="G123" s="55">
        <f t="shared" si="18"/>
        <v>0</v>
      </c>
      <c r="H123" s="48">
        <v>0</v>
      </c>
      <c r="I123" s="48">
        <v>0</v>
      </c>
      <c r="J123" s="48">
        <v>0</v>
      </c>
      <c r="K123" s="48">
        <v>0</v>
      </c>
      <c r="L123" s="51">
        <f t="shared" si="16"/>
        <v>0</v>
      </c>
      <c r="M123" s="48">
        <v>0</v>
      </c>
      <c r="N123" s="48">
        <v>0</v>
      </c>
      <c r="O123" s="48">
        <v>0</v>
      </c>
      <c r="P123" s="48">
        <v>0</v>
      </c>
      <c r="Q123" s="51">
        <f t="shared" si="17"/>
        <v>0</v>
      </c>
      <c r="R123" s="47">
        <v>0</v>
      </c>
      <c r="S123" s="47">
        <v>0</v>
      </c>
      <c r="T123" s="56">
        <v>0</v>
      </c>
      <c r="U123" s="56">
        <v>0</v>
      </c>
      <c r="V123" s="51">
        <f t="shared" si="13"/>
        <v>0</v>
      </c>
      <c r="W123" s="56">
        <v>0</v>
      </c>
      <c r="X123" s="46"/>
      <c r="Y123" s="46"/>
      <c r="Z123" s="56">
        <v>4.5</v>
      </c>
      <c r="AA123" s="51">
        <f t="shared" si="14"/>
        <v>4.5</v>
      </c>
      <c r="AB123" s="46" t="s">
        <v>22</v>
      </c>
      <c r="AC123" s="58"/>
      <c r="AD123" s="58"/>
      <c r="AE123" s="211"/>
      <c r="AF123" s="212"/>
      <c r="AG123" s="212"/>
      <c r="AH123" s="232"/>
    </row>
    <row r="124" spans="1:34">
      <c r="A124" s="36">
        <v>122</v>
      </c>
      <c r="B124" s="219" t="s">
        <v>214</v>
      </c>
      <c r="C124" s="53">
        <v>0</v>
      </c>
      <c r="D124" s="53">
        <v>0</v>
      </c>
      <c r="E124" s="54">
        <v>0</v>
      </c>
      <c r="F124" s="52"/>
      <c r="G124" s="55">
        <f t="shared" si="18"/>
        <v>0</v>
      </c>
      <c r="H124" s="48">
        <v>0</v>
      </c>
      <c r="I124" s="48">
        <v>0</v>
      </c>
      <c r="J124" s="48">
        <v>0.46823999999999999</v>
      </c>
      <c r="K124" s="48">
        <v>0</v>
      </c>
      <c r="L124" s="51">
        <f t="shared" si="16"/>
        <v>0.46823999999999999</v>
      </c>
      <c r="M124" s="48">
        <v>0</v>
      </c>
      <c r="N124" s="48">
        <v>0</v>
      </c>
      <c r="O124" s="48">
        <v>0</v>
      </c>
      <c r="P124" s="48">
        <v>0</v>
      </c>
      <c r="Q124" s="51">
        <f t="shared" si="17"/>
        <v>0</v>
      </c>
      <c r="R124" s="47">
        <v>0</v>
      </c>
      <c r="S124" s="47">
        <v>0</v>
      </c>
      <c r="T124" s="56">
        <v>0</v>
      </c>
      <c r="U124" s="56">
        <v>0</v>
      </c>
      <c r="V124" s="51">
        <f t="shared" si="13"/>
        <v>0</v>
      </c>
      <c r="W124" s="56">
        <v>0</v>
      </c>
      <c r="X124" s="46"/>
      <c r="Y124" s="46"/>
      <c r="Z124" s="46"/>
      <c r="AA124" s="51">
        <f t="shared" si="14"/>
        <v>0</v>
      </c>
      <c r="AB124" s="46" t="s">
        <v>22</v>
      </c>
      <c r="AC124" s="58"/>
      <c r="AD124" s="58"/>
      <c r="AE124" s="211"/>
      <c r="AF124" s="212"/>
      <c r="AG124" s="212"/>
      <c r="AH124" s="232"/>
    </row>
    <row r="125" spans="1:34">
      <c r="A125" s="36">
        <v>123</v>
      </c>
      <c r="B125" s="219" t="s">
        <v>215</v>
      </c>
      <c r="C125" s="53">
        <v>0</v>
      </c>
      <c r="D125" s="53">
        <v>0</v>
      </c>
      <c r="E125" s="54">
        <v>0</v>
      </c>
      <c r="F125" s="52"/>
      <c r="G125" s="55">
        <f t="shared" si="18"/>
        <v>0</v>
      </c>
      <c r="H125" s="48">
        <v>0</v>
      </c>
      <c r="I125" s="48">
        <v>0</v>
      </c>
      <c r="J125" s="48">
        <v>0</v>
      </c>
      <c r="K125" s="48">
        <v>0</v>
      </c>
      <c r="L125" s="51">
        <f t="shared" si="16"/>
        <v>0</v>
      </c>
      <c r="M125" s="48">
        <v>0</v>
      </c>
      <c r="N125" s="48">
        <v>0</v>
      </c>
      <c r="O125" s="48">
        <v>0</v>
      </c>
      <c r="P125" s="48">
        <v>0</v>
      </c>
      <c r="Q125" s="51">
        <f t="shared" si="17"/>
        <v>0</v>
      </c>
      <c r="R125" s="47">
        <v>0</v>
      </c>
      <c r="S125" s="47">
        <v>0</v>
      </c>
      <c r="T125" s="56">
        <v>0</v>
      </c>
      <c r="U125" s="56">
        <v>0</v>
      </c>
      <c r="V125" s="51">
        <f t="shared" si="13"/>
        <v>0</v>
      </c>
      <c r="W125" s="56">
        <v>0</v>
      </c>
      <c r="X125" s="46"/>
      <c r="Y125" s="46"/>
      <c r="Z125" s="46"/>
      <c r="AA125" s="51">
        <f t="shared" si="14"/>
        <v>0</v>
      </c>
      <c r="AB125" s="46" t="s">
        <v>22</v>
      </c>
      <c r="AC125" s="58"/>
      <c r="AD125" s="58"/>
      <c r="AE125" s="211"/>
      <c r="AF125" s="212"/>
      <c r="AG125" s="212"/>
      <c r="AH125" s="232"/>
    </row>
    <row r="126" spans="1:34">
      <c r="A126" s="36">
        <v>124</v>
      </c>
      <c r="B126" s="219" t="s">
        <v>216</v>
      </c>
      <c r="C126" s="52">
        <v>60</v>
      </c>
      <c r="D126" s="52">
        <v>16</v>
      </c>
      <c r="E126" s="52">
        <v>8.3494792400000009</v>
      </c>
      <c r="F126" s="52">
        <v>1</v>
      </c>
      <c r="G126" s="55">
        <f t="shared" si="18"/>
        <v>85.349479239999994</v>
      </c>
      <c r="H126" s="48">
        <v>1.4</v>
      </c>
      <c r="I126" s="48">
        <v>0</v>
      </c>
      <c r="J126" s="48">
        <v>0</v>
      </c>
      <c r="K126" s="48">
        <v>0</v>
      </c>
      <c r="L126" s="51">
        <f t="shared" si="16"/>
        <v>1.4</v>
      </c>
      <c r="M126" s="48">
        <v>0</v>
      </c>
      <c r="N126" s="48">
        <v>0</v>
      </c>
      <c r="O126" s="48">
        <v>0</v>
      </c>
      <c r="P126" s="48">
        <v>0</v>
      </c>
      <c r="Q126" s="51">
        <f t="shared" si="17"/>
        <v>0</v>
      </c>
      <c r="R126" s="47">
        <v>0</v>
      </c>
      <c r="S126" s="47">
        <v>0</v>
      </c>
      <c r="T126" s="56">
        <v>0</v>
      </c>
      <c r="U126" s="56">
        <v>0</v>
      </c>
      <c r="V126" s="51">
        <f t="shared" si="13"/>
        <v>0</v>
      </c>
      <c r="W126" s="56">
        <v>0</v>
      </c>
      <c r="X126" s="46"/>
      <c r="Y126" s="46"/>
      <c r="Z126" s="46"/>
      <c r="AA126" s="51">
        <f t="shared" si="14"/>
        <v>0</v>
      </c>
      <c r="AB126" s="46" t="s">
        <v>22</v>
      </c>
      <c r="AC126" s="58"/>
      <c r="AD126" s="58"/>
      <c r="AE126" s="211">
        <v>2.5934249999999999E-2</v>
      </c>
      <c r="AF126" s="212"/>
      <c r="AG126" s="212"/>
      <c r="AH126" s="232"/>
    </row>
    <row r="127" spans="1:34">
      <c r="A127" s="36"/>
      <c r="B127" s="219" t="s">
        <v>68</v>
      </c>
      <c r="C127" s="52">
        <f>SUM(C3:C126)</f>
        <v>8508.4778889500012</v>
      </c>
      <c r="D127" s="52">
        <f>SUM(D3:D126)</f>
        <v>6052.3101562600004</v>
      </c>
      <c r="E127" s="52">
        <f>SUM(E3:E126)</f>
        <v>5626.8774195300002</v>
      </c>
      <c r="F127" s="52">
        <f>SUM(F3:F126)</f>
        <v>3802.3827975700005</v>
      </c>
      <c r="G127" s="55">
        <f>SUM(C127:F127)</f>
        <v>23990.048262310003</v>
      </c>
      <c r="H127" s="52">
        <v>5854.3788753199997</v>
      </c>
      <c r="I127" s="52">
        <v>1294.9448597200001</v>
      </c>
      <c r="J127" s="52">
        <v>1461.48681734</v>
      </c>
      <c r="K127" s="52">
        <v>1045.31890441</v>
      </c>
      <c r="L127" s="55">
        <f>SUM(H127:K127)</f>
        <v>9656.1294567900004</v>
      </c>
      <c r="M127" s="52">
        <v>1905.8880302068001</v>
      </c>
      <c r="N127" s="52">
        <v>875.61706910999999</v>
      </c>
      <c r="O127" s="52">
        <v>1731.37405397</v>
      </c>
      <c r="P127" s="52">
        <v>2187.6313867899999</v>
      </c>
      <c r="Q127" s="55">
        <f>SUM(M127:P127)</f>
        <v>6700.5105400767998</v>
      </c>
      <c r="R127" s="66">
        <f>SUM(R3:R126)</f>
        <v>1573.1365156100001</v>
      </c>
      <c r="S127" s="66">
        <f>SUM(S3:S126)</f>
        <v>1535.3470317399999</v>
      </c>
      <c r="T127" s="66">
        <f>SUM(T3:T126)</f>
        <v>1159.66921273</v>
      </c>
      <c r="U127" s="66">
        <f>SUM(U3:U126)</f>
        <v>1060.72552154</v>
      </c>
      <c r="V127" s="51">
        <f t="shared" si="13"/>
        <v>5328.8782816200001</v>
      </c>
      <c r="W127" s="66">
        <f>SUM(W3:W126)</f>
        <v>1132.6453815</v>
      </c>
      <c r="X127" s="66">
        <f>SUM(X3:X126)</f>
        <v>1030.2100721599998</v>
      </c>
      <c r="Y127" s="66">
        <f>SUM(Y3:Y126)</f>
        <v>654.65431868000007</v>
      </c>
      <c r="Z127" s="66">
        <v>1088.48441736</v>
      </c>
      <c r="AA127" s="51">
        <f t="shared" si="14"/>
        <v>3905.9941896999994</v>
      </c>
      <c r="AB127" s="58">
        <v>3376.01234071</v>
      </c>
      <c r="AC127" s="58">
        <f>SUM(AC3:AC126)</f>
        <v>2604.4956455400002</v>
      </c>
      <c r="AD127" s="58">
        <v>1252.6590516900001</v>
      </c>
      <c r="AE127" s="59">
        <v>5089.1578892400003</v>
      </c>
      <c r="AF127" s="60">
        <v>5642.0733326999998</v>
      </c>
      <c r="AG127" s="60">
        <f>SUM(AG3:AG126)</f>
        <v>5120.5018937000004</v>
      </c>
      <c r="AH127" s="232">
        <f>AG127/$AG$127*100</f>
        <v>100</v>
      </c>
    </row>
    <row r="129" spans="16:28">
      <c r="P129" s="65"/>
      <c r="AA129" s="41"/>
      <c r="AB129" s="41"/>
    </row>
    <row r="130" spans="16:28">
      <c r="P130" s="31"/>
    </row>
    <row r="132" spans="16:28">
      <c r="P132" s="31"/>
    </row>
  </sheetData>
  <sortState ref="A3:R120">
    <sortCondition ref="A4"/>
  </sortState>
  <pageMargins left="0.7" right="0.7" top="0.75" bottom="0.75" header="0.3" footer="0.3"/>
  <pageSetup scale="87" orientation="portrait" r:id="rId1"/>
  <colBreaks count="1" manualBreakCount="1">
    <brk id="17" max="1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85" zoomScaleNormal="85" workbookViewId="0">
      <pane xSplit="2" ySplit="2" topLeftCell="W3" activePane="bottomRight" state="frozen"/>
      <selection pane="topRight"/>
      <selection pane="bottomLeft"/>
      <selection pane="bottomRight" activeCell="B19" sqref="B19"/>
    </sheetView>
  </sheetViews>
  <sheetFormatPr defaultColWidth="9.140625" defaultRowHeight="15"/>
  <cols>
    <col min="2" max="2" width="44.140625" customWidth="1"/>
    <col min="3" max="3" width="10.7109375" style="2" customWidth="1"/>
    <col min="4" max="4" width="11.140625" style="2" customWidth="1"/>
    <col min="5" max="5" width="10.42578125" style="3" customWidth="1"/>
    <col min="6" max="6" width="10.7109375" style="4" customWidth="1"/>
    <col min="7" max="7" width="11.140625" style="5" customWidth="1"/>
    <col min="8" max="8" width="12.5703125" style="4" customWidth="1"/>
    <col min="9" max="9" width="10" style="2" customWidth="1"/>
    <col min="10" max="10" width="10.42578125" style="2" customWidth="1"/>
    <col min="11" max="11" width="10.28515625" style="2" customWidth="1"/>
    <col min="12" max="12" width="11.140625" style="5" customWidth="1"/>
    <col min="13" max="13" width="9.42578125" style="2" customWidth="1"/>
    <col min="14" max="14" width="8" style="2" customWidth="1"/>
    <col min="15" max="15" width="9.5703125" style="2" customWidth="1"/>
    <col min="16" max="16" width="9.5703125" customWidth="1"/>
    <col min="17" max="17" width="9.85546875" style="6" customWidth="1"/>
    <col min="18" max="18" width="11.42578125" style="6" customWidth="1"/>
    <col min="19" max="20" width="9.5703125" customWidth="1"/>
    <col min="21" max="22" width="10.7109375" customWidth="1"/>
    <col min="23" max="23" width="10.28515625" customWidth="1"/>
    <col min="24" max="24" width="10" customWidth="1"/>
    <col min="26" max="27" width="10.42578125" customWidth="1"/>
    <col min="30" max="30" width="11.85546875" customWidth="1"/>
    <col min="34" max="34" width="17" customWidth="1"/>
  </cols>
  <sheetData>
    <row r="1" spans="1:34" ht="21">
      <c r="A1" s="7" t="s">
        <v>220</v>
      </c>
      <c r="B1" s="8"/>
      <c r="C1" s="9"/>
      <c r="D1" s="9"/>
      <c r="E1" s="9"/>
      <c r="F1" s="10"/>
      <c r="G1" s="11"/>
      <c r="H1" s="12"/>
      <c r="I1" s="29"/>
      <c r="L1" s="11"/>
      <c r="P1" s="2"/>
      <c r="Q1" s="13"/>
      <c r="R1" s="13"/>
      <c r="S1" s="13"/>
    </row>
    <row r="2" spans="1:34">
      <c r="A2" s="13" t="s">
        <v>221</v>
      </c>
      <c r="B2" s="13" t="s">
        <v>222</v>
      </c>
      <c r="C2" s="14" t="s">
        <v>6</v>
      </c>
      <c r="D2" s="15" t="s">
        <v>7</v>
      </c>
      <c r="E2" s="16" t="s">
        <v>4</v>
      </c>
      <c r="F2" s="17" t="s">
        <v>5</v>
      </c>
      <c r="G2" s="16" t="s">
        <v>13</v>
      </c>
      <c r="H2" s="17" t="s">
        <v>218</v>
      </c>
      <c r="I2" s="11" t="s">
        <v>219</v>
      </c>
      <c r="J2" s="11" t="s">
        <v>223</v>
      </c>
      <c r="K2" s="11" t="s">
        <v>224</v>
      </c>
      <c r="L2" s="16" t="s">
        <v>14</v>
      </c>
      <c r="M2" s="11" t="s">
        <v>225</v>
      </c>
      <c r="N2" s="11" t="s">
        <v>226</v>
      </c>
      <c r="O2" s="11" t="s">
        <v>227</v>
      </c>
      <c r="P2" s="11" t="s">
        <v>228</v>
      </c>
      <c r="Q2" s="32" t="s">
        <v>15</v>
      </c>
      <c r="R2" s="11" t="s">
        <v>229</v>
      </c>
      <c r="S2" s="11" t="s">
        <v>85</v>
      </c>
      <c r="T2" s="11" t="s">
        <v>230</v>
      </c>
      <c r="U2" s="11" t="s">
        <v>231</v>
      </c>
      <c r="V2" s="32" t="s">
        <v>16</v>
      </c>
      <c r="W2" s="11" t="s">
        <v>88</v>
      </c>
      <c r="X2" s="11" t="s">
        <v>232</v>
      </c>
      <c r="Y2" s="11" t="s">
        <v>233</v>
      </c>
      <c r="Z2" s="11" t="s">
        <v>91</v>
      </c>
      <c r="AA2" s="32" t="s">
        <v>17</v>
      </c>
      <c r="AB2" s="11" t="s">
        <v>92</v>
      </c>
      <c r="AC2" s="11" t="s">
        <v>93</v>
      </c>
      <c r="AD2" s="38" t="s">
        <v>94</v>
      </c>
      <c r="AE2" s="215" t="s">
        <v>95</v>
      </c>
      <c r="AF2" s="215" t="s">
        <v>96</v>
      </c>
      <c r="AG2" s="229" t="s">
        <v>276</v>
      </c>
      <c r="AH2" s="230" t="s">
        <v>277</v>
      </c>
    </row>
    <row r="3" spans="1:34">
      <c r="A3" s="18">
        <v>1</v>
      </c>
      <c r="B3" s="18" t="s">
        <v>234</v>
      </c>
      <c r="C3" s="19">
        <v>649.51</v>
      </c>
      <c r="D3" s="12">
        <v>282.87662238000001</v>
      </c>
      <c r="E3" s="20">
        <v>477.54910649999999</v>
      </c>
      <c r="F3" s="12">
        <v>391.91341922999999</v>
      </c>
      <c r="G3" s="21">
        <f>SUM(C3:F3)</f>
        <v>1801.8491481100002</v>
      </c>
      <c r="H3" s="12">
        <v>257.30671063</v>
      </c>
      <c r="I3" s="12">
        <v>44.174202489999999</v>
      </c>
      <c r="J3" s="12">
        <v>10.55119002</v>
      </c>
      <c r="K3" s="12">
        <v>25.074680260000001</v>
      </c>
      <c r="L3" s="21">
        <f>SUM(H3:K3)</f>
        <v>337.10678339999993</v>
      </c>
      <c r="M3" s="12">
        <v>2.76839806</v>
      </c>
      <c r="N3" s="12">
        <v>0</v>
      </c>
      <c r="O3" s="12">
        <v>0</v>
      </c>
      <c r="P3" s="12">
        <v>0</v>
      </c>
      <c r="Q3" s="33">
        <f>SUM(M3:P3)</f>
        <v>2.76839806</v>
      </c>
      <c r="R3" s="33">
        <v>0</v>
      </c>
      <c r="S3" s="33">
        <v>101.14050829999999</v>
      </c>
      <c r="T3" s="34">
        <v>60.841577610000002</v>
      </c>
      <c r="U3" s="34">
        <v>11.44148802</v>
      </c>
      <c r="V3" s="33">
        <f>SUM(R3:U3)</f>
        <v>173.42357393</v>
      </c>
      <c r="W3" s="34">
        <v>12.60410154</v>
      </c>
      <c r="X3" s="35">
        <f>'[5]Capital Importation'!$K$213</f>
        <v>13.617846</v>
      </c>
      <c r="Y3" s="35">
        <v>20.266966400000001</v>
      </c>
      <c r="Z3" s="34">
        <v>36.69878799</v>
      </c>
      <c r="AA3" s="33">
        <f>SUM(W3:Z3)</f>
        <v>83.187701930000003</v>
      </c>
      <c r="AB3" s="35">
        <v>278.17909808000002</v>
      </c>
      <c r="AC3" s="34">
        <v>80.139065830000007</v>
      </c>
      <c r="AD3" s="34">
        <v>51.811520090000002</v>
      </c>
      <c r="AE3" s="214">
        <v>192.04043135000001</v>
      </c>
      <c r="AF3" s="214">
        <v>377.32499653999997</v>
      </c>
      <c r="AG3" s="234">
        <v>434.89994768999998</v>
      </c>
      <c r="AH3" s="233">
        <f>AG3/$AG$36*100</f>
        <v>8.493307037442527</v>
      </c>
    </row>
    <row r="4" spans="1:34">
      <c r="A4" s="18">
        <v>2</v>
      </c>
      <c r="B4" s="18" t="s">
        <v>235</v>
      </c>
      <c r="C4" s="19">
        <v>770.66</v>
      </c>
      <c r="D4" s="12">
        <v>523.77919783000004</v>
      </c>
      <c r="E4" s="20">
        <v>350.95285091</v>
      </c>
      <c r="F4" s="12">
        <v>638.46097420000001</v>
      </c>
      <c r="G4" s="21">
        <f t="shared" ref="G4:G35" si="0">SUM(C4:F4)</f>
        <v>2283.8530229400003</v>
      </c>
      <c r="H4" s="12">
        <v>688.46625825000001</v>
      </c>
      <c r="I4" s="12">
        <v>221.9355596</v>
      </c>
      <c r="J4" s="12">
        <v>380.74314871000001</v>
      </c>
      <c r="K4" s="12">
        <v>216.16527730999999</v>
      </c>
      <c r="L4" s="21">
        <f t="shared" ref="L4:L35" si="1">SUM(H4:K4)</f>
        <v>1507.31024387</v>
      </c>
      <c r="M4" s="12">
        <v>315.02993140000001</v>
      </c>
      <c r="N4" s="12">
        <v>94.153465490000002</v>
      </c>
      <c r="O4" s="12">
        <v>248.30192769999999</v>
      </c>
      <c r="P4" s="12">
        <v>234.56107843999999</v>
      </c>
      <c r="Q4" s="33">
        <f>SUM(M4:P4)</f>
        <v>892.04640302999996</v>
      </c>
      <c r="R4" s="33">
        <v>439.03309189999999</v>
      </c>
      <c r="S4" s="33">
        <v>450.93789140000001</v>
      </c>
      <c r="T4" s="34">
        <v>274.19493649999998</v>
      </c>
      <c r="U4" s="34">
        <v>308.72019869000002</v>
      </c>
      <c r="V4" s="33">
        <f t="shared" ref="V4:V35" si="2">SUM(R4:U4)</f>
        <v>1472.8861184899999</v>
      </c>
      <c r="W4" s="34">
        <v>424.12874552</v>
      </c>
      <c r="X4" s="35">
        <f>'[5]Capital Importation'!$K$214</f>
        <v>187.76988549000001</v>
      </c>
      <c r="Y4" s="35">
        <v>190.03241668000001</v>
      </c>
      <c r="Z4" s="34">
        <v>229.05848329</v>
      </c>
      <c r="AA4" s="33">
        <f t="shared" ref="AA4:AA36" si="3">SUM(W4:Z4)</f>
        <v>1030.9895309799999</v>
      </c>
      <c r="AB4" s="35">
        <v>547.71277850000001</v>
      </c>
      <c r="AC4" s="34">
        <v>818.46333494999999</v>
      </c>
      <c r="AD4" s="34">
        <v>192.88397846999999</v>
      </c>
      <c r="AE4" s="214">
        <v>603.88272285999994</v>
      </c>
      <c r="AF4" s="214">
        <v>1052.6310240099999</v>
      </c>
      <c r="AG4" s="234">
        <v>252.05671079999999</v>
      </c>
      <c r="AH4" s="233">
        <f t="shared" ref="AH4:AH36" si="4">AG4/$AG$36*100</f>
        <v>4.9225000992601426</v>
      </c>
    </row>
    <row r="5" spans="1:34">
      <c r="A5" s="18">
        <v>3</v>
      </c>
      <c r="B5" s="18" t="s">
        <v>236</v>
      </c>
      <c r="C5" s="19">
        <v>0</v>
      </c>
      <c r="D5" s="19">
        <v>0</v>
      </c>
      <c r="E5" s="20">
        <v>0</v>
      </c>
      <c r="F5" s="20">
        <v>0</v>
      </c>
      <c r="G5" s="21">
        <f t="shared" si="0"/>
        <v>0</v>
      </c>
      <c r="H5" s="12"/>
      <c r="I5" s="12"/>
      <c r="J5" s="12">
        <v>0</v>
      </c>
      <c r="K5" s="12">
        <v>0</v>
      </c>
      <c r="L5" s="21">
        <f t="shared" si="1"/>
        <v>0</v>
      </c>
      <c r="M5" s="12">
        <v>5.0895349999999997</v>
      </c>
      <c r="N5" s="12">
        <v>5.7916020000000001</v>
      </c>
      <c r="O5" s="12">
        <v>0.120619</v>
      </c>
      <c r="P5" s="12">
        <v>0</v>
      </c>
      <c r="Q5" s="33">
        <f>SUM(M5:P5)</f>
        <v>11.001755999999999</v>
      </c>
      <c r="R5" s="33">
        <v>0</v>
      </c>
      <c r="S5" s="33">
        <v>0</v>
      </c>
      <c r="T5" s="34">
        <v>0</v>
      </c>
      <c r="U5" s="34">
        <v>0</v>
      </c>
      <c r="V5" s="33">
        <f t="shared" si="2"/>
        <v>0</v>
      </c>
      <c r="W5" s="34">
        <v>0</v>
      </c>
      <c r="X5" s="36"/>
      <c r="Y5" s="36"/>
      <c r="Z5" s="34"/>
      <c r="AA5" s="33">
        <f t="shared" si="3"/>
        <v>0</v>
      </c>
      <c r="AB5" s="36" t="s">
        <v>22</v>
      </c>
      <c r="AC5" s="34">
        <v>1.4999899999999999</v>
      </c>
      <c r="AD5" s="34">
        <v>0</v>
      </c>
      <c r="AE5" s="214">
        <v>2.6</v>
      </c>
      <c r="AF5" s="214"/>
      <c r="AG5" s="234">
        <v>0.7</v>
      </c>
      <c r="AH5" s="233">
        <f t="shared" si="4"/>
        <v>1.3670534930594277E-2</v>
      </c>
    </row>
    <row r="6" spans="1:34">
      <c r="A6" s="18">
        <v>4</v>
      </c>
      <c r="B6" s="18" t="s">
        <v>237</v>
      </c>
      <c r="C6" s="19">
        <v>0</v>
      </c>
      <c r="D6" s="19"/>
      <c r="E6" s="20">
        <v>0</v>
      </c>
      <c r="F6" s="20"/>
      <c r="G6" s="21">
        <f t="shared" si="0"/>
        <v>0</v>
      </c>
      <c r="H6" s="12"/>
      <c r="I6" s="12">
        <v>0</v>
      </c>
      <c r="J6" s="12">
        <v>0</v>
      </c>
      <c r="K6" s="12">
        <v>0</v>
      </c>
      <c r="L6" s="21">
        <f t="shared" si="1"/>
        <v>0</v>
      </c>
      <c r="M6" s="12">
        <v>0</v>
      </c>
      <c r="N6" s="12">
        <v>0</v>
      </c>
      <c r="O6" s="12">
        <v>0</v>
      </c>
      <c r="P6" s="12">
        <v>0</v>
      </c>
      <c r="Q6" s="33">
        <f t="shared" ref="Q6:Q35" si="5">SUM(M6:P6)</f>
        <v>0</v>
      </c>
      <c r="R6" s="33">
        <v>0</v>
      </c>
      <c r="S6" s="33">
        <v>0</v>
      </c>
      <c r="T6" s="34">
        <v>0</v>
      </c>
      <c r="U6" s="34">
        <v>0</v>
      </c>
      <c r="V6" s="33">
        <f t="shared" si="2"/>
        <v>0</v>
      </c>
      <c r="W6" s="34">
        <v>0</v>
      </c>
      <c r="X6" s="36"/>
      <c r="Y6" s="36"/>
      <c r="Z6" s="34"/>
      <c r="AA6" s="33">
        <f t="shared" si="3"/>
        <v>0</v>
      </c>
      <c r="AB6" s="36" t="s">
        <v>22</v>
      </c>
      <c r="AC6" s="34">
        <v>0</v>
      </c>
      <c r="AD6" s="34">
        <v>0</v>
      </c>
      <c r="AE6" s="214"/>
      <c r="AF6" s="214"/>
      <c r="AG6" s="234">
        <v>0</v>
      </c>
      <c r="AH6" s="233">
        <f t="shared" si="4"/>
        <v>0</v>
      </c>
    </row>
    <row r="7" spans="1:34">
      <c r="A7" s="18">
        <v>5</v>
      </c>
      <c r="B7" s="18" t="s">
        <v>238</v>
      </c>
      <c r="C7" s="19">
        <v>136.04</v>
      </c>
      <c r="D7" s="12">
        <v>360.00549088999998</v>
      </c>
      <c r="E7" s="20">
        <v>1007.19</v>
      </c>
      <c r="F7" s="12">
        <v>144.12101915</v>
      </c>
      <c r="G7" s="21">
        <f t="shared" si="0"/>
        <v>1647.3565100400001</v>
      </c>
      <c r="H7" s="12">
        <v>197.24033818999999</v>
      </c>
      <c r="I7" s="12">
        <v>35.15</v>
      </c>
      <c r="J7" s="12">
        <v>49.431215440000003</v>
      </c>
      <c r="K7" s="12">
        <v>121.37238318999999</v>
      </c>
      <c r="L7" s="21">
        <f t="shared" si="1"/>
        <v>403.19393681999998</v>
      </c>
      <c r="M7" s="12">
        <v>50.01812047</v>
      </c>
      <c r="N7" s="12">
        <v>38.315761070000001</v>
      </c>
      <c r="O7" s="12">
        <v>126.01870799</v>
      </c>
      <c r="P7" s="12">
        <v>708.58065633000001</v>
      </c>
      <c r="Q7" s="33">
        <f t="shared" si="5"/>
        <v>922.93324585999994</v>
      </c>
      <c r="R7" s="33">
        <v>69.803345230000005</v>
      </c>
      <c r="S7" s="33">
        <v>82.943037219999994</v>
      </c>
      <c r="T7" s="34">
        <v>46.664657220000002</v>
      </c>
      <c r="U7" s="34">
        <v>100.17154529</v>
      </c>
      <c r="V7" s="33">
        <f t="shared" si="2"/>
        <v>299.58258496000002</v>
      </c>
      <c r="W7" s="34">
        <v>1.23124353</v>
      </c>
      <c r="X7" s="35">
        <f>'[5]Capital Importation'!$K$217</f>
        <v>66.694516859999993</v>
      </c>
      <c r="Y7" s="35">
        <v>2.9249999999999998</v>
      </c>
      <c r="Z7" s="34">
        <v>48.51953125</v>
      </c>
      <c r="AA7" s="33">
        <f t="shared" si="3"/>
        <v>119.37029163999999</v>
      </c>
      <c r="AB7" s="35">
        <v>32.8650637</v>
      </c>
      <c r="AC7" s="34">
        <v>25.88634368</v>
      </c>
      <c r="AD7" s="34">
        <v>23.38173664</v>
      </c>
      <c r="AE7" s="214">
        <v>4.4628500000000004</v>
      </c>
      <c r="AF7" s="214">
        <v>1.228359</v>
      </c>
      <c r="AG7" s="234">
        <v>456.11397199999999</v>
      </c>
      <c r="AH7" s="233">
        <f t="shared" si="4"/>
        <v>8.9076028379401428</v>
      </c>
    </row>
    <row r="8" spans="1:34">
      <c r="A8" s="18">
        <v>6</v>
      </c>
      <c r="B8" s="18" t="s">
        <v>239</v>
      </c>
      <c r="C8" s="19">
        <v>22.9</v>
      </c>
      <c r="D8" s="12">
        <v>130.6354911</v>
      </c>
      <c r="E8" s="20">
        <v>126.7348997</v>
      </c>
      <c r="F8" s="12">
        <v>10.18904</v>
      </c>
      <c r="G8" s="21">
        <f t="shared" si="0"/>
        <v>290.45943079999995</v>
      </c>
      <c r="H8" s="12">
        <v>0</v>
      </c>
      <c r="I8" s="12">
        <v>0.5</v>
      </c>
      <c r="J8" s="12">
        <v>0</v>
      </c>
      <c r="K8" s="12">
        <v>0</v>
      </c>
      <c r="L8" s="21">
        <f t="shared" si="1"/>
        <v>0.5</v>
      </c>
      <c r="M8" s="12">
        <v>0</v>
      </c>
      <c r="N8" s="12">
        <v>0</v>
      </c>
      <c r="O8" s="12">
        <v>0</v>
      </c>
      <c r="P8" s="12">
        <v>0</v>
      </c>
      <c r="Q8" s="33">
        <f t="shared" si="5"/>
        <v>0</v>
      </c>
      <c r="R8" s="33">
        <v>0</v>
      </c>
      <c r="S8" s="33">
        <v>0</v>
      </c>
      <c r="T8" s="34">
        <v>0</v>
      </c>
      <c r="U8" s="34">
        <v>0</v>
      </c>
      <c r="V8" s="33">
        <f t="shared" si="2"/>
        <v>0</v>
      </c>
      <c r="W8" s="34">
        <v>0</v>
      </c>
      <c r="X8" s="36"/>
      <c r="Y8" s="36"/>
      <c r="Z8" s="34"/>
      <c r="AA8" s="33">
        <f t="shared" si="3"/>
        <v>0</v>
      </c>
      <c r="AB8" s="36" t="s">
        <v>22</v>
      </c>
      <c r="AC8" s="34">
        <v>0</v>
      </c>
      <c r="AD8" s="34">
        <v>0</v>
      </c>
      <c r="AE8" s="214">
        <v>1</v>
      </c>
      <c r="AF8" s="214"/>
      <c r="AG8" s="234">
        <v>0.5</v>
      </c>
      <c r="AH8" s="233">
        <f t="shared" si="4"/>
        <v>9.7646678075673406E-3</v>
      </c>
    </row>
    <row r="9" spans="1:34">
      <c r="A9" s="18">
        <v>7</v>
      </c>
      <c r="B9" s="18" t="s">
        <v>240</v>
      </c>
      <c r="C9" s="19">
        <v>15</v>
      </c>
      <c r="D9" s="12">
        <v>14.6</v>
      </c>
      <c r="E9" s="20">
        <v>11.125</v>
      </c>
      <c r="F9" s="12">
        <v>5.3636530000000002</v>
      </c>
      <c r="G9" s="21">
        <f t="shared" si="0"/>
        <v>46.088653000000001</v>
      </c>
      <c r="H9" s="12">
        <v>2</v>
      </c>
      <c r="I9" s="12"/>
      <c r="J9" s="12">
        <v>28.776978329999999</v>
      </c>
      <c r="K9" s="12">
        <v>6.2891000000000002E-2</v>
      </c>
      <c r="L9" s="21">
        <f t="shared" si="1"/>
        <v>30.839869329999999</v>
      </c>
      <c r="M9" s="12">
        <v>0</v>
      </c>
      <c r="N9" s="12">
        <v>0</v>
      </c>
      <c r="O9" s="12">
        <v>0</v>
      </c>
      <c r="P9" s="12">
        <v>10.02798048</v>
      </c>
      <c r="Q9" s="33">
        <f t="shared" si="5"/>
        <v>10.02798048</v>
      </c>
      <c r="R9" s="33">
        <v>30.19999</v>
      </c>
      <c r="S9" s="33">
        <v>0</v>
      </c>
      <c r="T9" s="34">
        <v>1.0622069999999999</v>
      </c>
      <c r="U9" s="34">
        <v>0</v>
      </c>
      <c r="V9" s="33">
        <f t="shared" si="2"/>
        <v>31.262197</v>
      </c>
      <c r="W9" s="34">
        <v>10</v>
      </c>
      <c r="X9" s="36"/>
      <c r="Y9" s="35">
        <v>5</v>
      </c>
      <c r="Z9" s="34">
        <v>0.15</v>
      </c>
      <c r="AA9" s="33">
        <f t="shared" si="3"/>
        <v>15.15</v>
      </c>
      <c r="AB9" s="35">
        <v>12.09</v>
      </c>
      <c r="AC9" s="34">
        <v>0</v>
      </c>
      <c r="AD9" s="34">
        <v>6.6667000000000004E-2</v>
      </c>
      <c r="AE9" s="214">
        <v>3.5299800000000001</v>
      </c>
      <c r="AF9" s="214">
        <v>122.959975</v>
      </c>
      <c r="AG9" s="234">
        <v>13.21537</v>
      </c>
      <c r="AH9" s="233">
        <f t="shared" si="4"/>
        <v>0.25808739600818242</v>
      </c>
    </row>
    <row r="10" spans="1:34">
      <c r="A10" s="18">
        <v>8</v>
      </c>
      <c r="B10" s="18" t="s">
        <v>241</v>
      </c>
      <c r="C10" s="19">
        <v>0.85</v>
      </c>
      <c r="D10" s="12">
        <v>50</v>
      </c>
      <c r="E10" s="20">
        <v>47.193949519999997</v>
      </c>
      <c r="F10" s="12">
        <v>5.1091875699999996</v>
      </c>
      <c r="G10" s="21">
        <f t="shared" si="0"/>
        <v>103.15313709</v>
      </c>
      <c r="H10" s="12">
        <v>2.7902718000000002</v>
      </c>
      <c r="I10" s="12">
        <v>15.263467800000001</v>
      </c>
      <c r="J10" s="12">
        <v>1.6</v>
      </c>
      <c r="K10" s="12">
        <v>1.3</v>
      </c>
      <c r="L10" s="21">
        <f t="shared" si="1"/>
        <v>20.953739600000002</v>
      </c>
      <c r="M10" s="12">
        <v>0</v>
      </c>
      <c r="N10" s="12">
        <v>0</v>
      </c>
      <c r="O10" s="12">
        <v>46.153830579999997</v>
      </c>
      <c r="P10" s="12">
        <v>12.92771022</v>
      </c>
      <c r="Q10" s="33">
        <f t="shared" si="5"/>
        <v>59.081540799999999</v>
      </c>
      <c r="R10" s="33">
        <v>36.167386</v>
      </c>
      <c r="S10" s="33">
        <v>6.2130136</v>
      </c>
      <c r="T10" s="34">
        <v>48.708561959999997</v>
      </c>
      <c r="U10" s="34">
        <v>31.47486902</v>
      </c>
      <c r="V10" s="33">
        <f t="shared" si="2"/>
        <v>122.56383058</v>
      </c>
      <c r="W10" s="34">
        <v>9.7050000000000001</v>
      </c>
      <c r="X10" s="35">
        <f>'[5]Capital Importation'!$K$220</f>
        <v>37.994625149999997</v>
      </c>
      <c r="Y10" s="35">
        <v>0.59058200000000005</v>
      </c>
      <c r="Z10" s="34">
        <v>0.74057945999999997</v>
      </c>
      <c r="AA10" s="33">
        <f t="shared" si="3"/>
        <v>49.030786609999993</v>
      </c>
      <c r="AB10" s="35">
        <v>5.4317271800000002</v>
      </c>
      <c r="AC10" s="34">
        <v>2.1467040599999998</v>
      </c>
      <c r="AD10" s="34">
        <v>7.7215388300000001</v>
      </c>
      <c r="AE10" s="214">
        <v>49.569797299999998</v>
      </c>
      <c r="AF10" s="214">
        <v>6.0912528200000002</v>
      </c>
      <c r="AG10" s="234">
        <v>17.968402999999999</v>
      </c>
      <c r="AH10" s="233">
        <f t="shared" si="4"/>
        <v>0.35091097265499283</v>
      </c>
    </row>
    <row r="11" spans="1:34">
      <c r="A11" s="18">
        <v>9</v>
      </c>
      <c r="B11" s="18" t="s">
        <v>242</v>
      </c>
      <c r="C11" s="19">
        <v>299.20999999999998</v>
      </c>
      <c r="D11" s="12">
        <v>131.27249605</v>
      </c>
      <c r="E11" s="20">
        <v>307.94275140000002</v>
      </c>
      <c r="F11" s="12">
        <v>316.41350770999998</v>
      </c>
      <c r="G11" s="21">
        <f t="shared" si="0"/>
        <v>1054.8387551599999</v>
      </c>
      <c r="H11" s="12">
        <v>677.61002258999997</v>
      </c>
      <c r="I11" s="12">
        <v>64.430468540000007</v>
      </c>
      <c r="J11" s="12">
        <v>55.790295260000001</v>
      </c>
      <c r="K11" s="12">
        <v>140.76800985</v>
      </c>
      <c r="L11" s="21">
        <f t="shared" si="1"/>
        <v>938.59879623999996</v>
      </c>
      <c r="M11" s="12">
        <v>176.69785727999999</v>
      </c>
      <c r="N11" s="12">
        <v>14.689736999999999</v>
      </c>
      <c r="O11" s="12">
        <v>15.32971</v>
      </c>
      <c r="P11" s="12">
        <v>41.414437909999997</v>
      </c>
      <c r="Q11" s="33">
        <f t="shared" si="5"/>
        <v>248.13174219000001</v>
      </c>
      <c r="R11" s="33">
        <v>1.545005</v>
      </c>
      <c r="S11" s="33">
        <v>88.931646999999998</v>
      </c>
      <c r="T11" s="34">
        <v>27.550564999999999</v>
      </c>
      <c r="U11" s="34">
        <v>69.361237740000007</v>
      </c>
      <c r="V11" s="33">
        <f t="shared" si="2"/>
        <v>187.38845474000001</v>
      </c>
      <c r="W11" s="34">
        <v>7.1004924799999998</v>
      </c>
      <c r="X11" s="35">
        <f>'[5]Capital Importation'!$K$221</f>
        <v>323.13361960999998</v>
      </c>
      <c r="Y11" s="35">
        <v>59.492784579999999</v>
      </c>
      <c r="Z11" s="34">
        <v>57.974583789999997</v>
      </c>
      <c r="AA11" s="33">
        <f t="shared" si="3"/>
        <v>447.70148045999997</v>
      </c>
      <c r="AB11" s="35">
        <v>96.980646460000003</v>
      </c>
      <c r="AC11" s="34">
        <v>21.275963999999998</v>
      </c>
      <c r="AD11" s="34">
        <v>2.42211066</v>
      </c>
      <c r="AE11" s="214">
        <v>11.255155</v>
      </c>
      <c r="AF11" s="214">
        <v>6.1231489300000002</v>
      </c>
      <c r="AG11" s="234">
        <v>2.08596</v>
      </c>
      <c r="AH11" s="233">
        <f t="shared" si="4"/>
        <v>4.0737412919746342E-2</v>
      </c>
    </row>
    <row r="12" spans="1:34">
      <c r="A12" s="18">
        <v>10</v>
      </c>
      <c r="B12" s="18" t="s">
        <v>243</v>
      </c>
      <c r="C12" s="19">
        <v>7.49</v>
      </c>
      <c r="D12" s="12">
        <v>122.592381</v>
      </c>
      <c r="E12" s="20">
        <v>39.002915000000002</v>
      </c>
      <c r="F12" s="12">
        <v>99.794442000000004</v>
      </c>
      <c r="G12" s="21">
        <f t="shared" si="0"/>
        <v>268.87973799999997</v>
      </c>
      <c r="H12" s="12">
        <v>53.017615999999997</v>
      </c>
      <c r="I12" s="12">
        <v>46.494370000000004</v>
      </c>
      <c r="J12" s="12">
        <v>40.821413</v>
      </c>
      <c r="K12" s="12">
        <v>8.1636469999999992</v>
      </c>
      <c r="L12" s="21">
        <f t="shared" si="1"/>
        <v>148.49704600000001</v>
      </c>
      <c r="M12" s="12">
        <v>1.525798</v>
      </c>
      <c r="N12" s="12">
        <v>12.710435</v>
      </c>
      <c r="O12" s="12">
        <v>9.0385000000000009</v>
      </c>
      <c r="P12" s="12">
        <v>106.11193900000001</v>
      </c>
      <c r="Q12" s="33">
        <f t="shared" si="5"/>
        <v>129.386672</v>
      </c>
      <c r="R12" s="33">
        <v>56.465693999999999</v>
      </c>
      <c r="S12" s="33">
        <v>15.752133000000001</v>
      </c>
      <c r="T12" s="34">
        <v>36.237578999999997</v>
      </c>
      <c r="U12" s="34">
        <v>25.377374</v>
      </c>
      <c r="V12" s="33">
        <f t="shared" si="2"/>
        <v>133.83277999999999</v>
      </c>
      <c r="W12" s="34">
        <v>26.780785000000002</v>
      </c>
      <c r="X12" s="35">
        <f>'[5]Capital Importation'!$K$222</f>
        <v>44.634</v>
      </c>
      <c r="Y12" s="35">
        <v>4.7133219999999998</v>
      </c>
      <c r="Z12" s="34">
        <v>3.0818780000000001</v>
      </c>
      <c r="AA12" s="33">
        <f t="shared" si="3"/>
        <v>79.209985000000003</v>
      </c>
      <c r="AB12" s="35">
        <v>2.8044150000000001</v>
      </c>
      <c r="AC12" s="34">
        <v>6.2060399999999998</v>
      </c>
      <c r="AD12" s="34">
        <v>12.515000000000001</v>
      </c>
      <c r="AE12" s="214">
        <v>14.916240999999999</v>
      </c>
      <c r="AF12" s="214">
        <v>23.203810000000001</v>
      </c>
      <c r="AG12" s="234">
        <v>47.046765000000001</v>
      </c>
      <c r="AH12" s="233">
        <f t="shared" si="4"/>
        <v>0.91879206329137186</v>
      </c>
    </row>
    <row r="13" spans="1:34">
      <c r="A13" s="18">
        <v>11</v>
      </c>
      <c r="B13" s="22" t="s">
        <v>244</v>
      </c>
      <c r="C13" s="19"/>
      <c r="D13" s="12"/>
      <c r="E13" s="20"/>
      <c r="F13" s="12"/>
      <c r="G13" s="21">
        <f t="shared" si="0"/>
        <v>0</v>
      </c>
      <c r="H13" s="12"/>
      <c r="I13" s="12"/>
      <c r="J13" s="12">
        <v>0</v>
      </c>
      <c r="K13" s="12">
        <v>0</v>
      </c>
      <c r="L13" s="21">
        <f t="shared" si="1"/>
        <v>0</v>
      </c>
      <c r="M13" s="12">
        <v>0.99996600000000002</v>
      </c>
      <c r="N13" s="12">
        <v>0</v>
      </c>
      <c r="O13" s="12">
        <v>0</v>
      </c>
      <c r="P13" s="12">
        <v>0</v>
      </c>
      <c r="Q13" s="33">
        <f t="shared" si="5"/>
        <v>0.99996600000000002</v>
      </c>
      <c r="R13" s="33">
        <v>0</v>
      </c>
      <c r="S13" s="33">
        <v>0</v>
      </c>
      <c r="T13" s="34">
        <v>0</v>
      </c>
      <c r="U13" s="34">
        <v>0</v>
      </c>
      <c r="V13" s="33">
        <f t="shared" si="2"/>
        <v>0</v>
      </c>
      <c r="W13" s="34">
        <v>4.4942999999999997E-2</v>
      </c>
      <c r="X13" s="36"/>
      <c r="Y13" s="36"/>
      <c r="Z13" s="34"/>
      <c r="AA13" s="33">
        <f t="shared" si="3"/>
        <v>4.4942999999999997E-2</v>
      </c>
      <c r="AB13" s="36" t="s">
        <v>22</v>
      </c>
      <c r="AC13" s="34">
        <v>0</v>
      </c>
      <c r="AD13" s="34">
        <v>0</v>
      </c>
      <c r="AE13" s="214"/>
      <c r="AF13" s="214"/>
      <c r="AG13" s="234">
        <v>0</v>
      </c>
      <c r="AH13" s="233">
        <f t="shared" si="4"/>
        <v>0</v>
      </c>
    </row>
    <row r="14" spans="1:34">
      <c r="A14" s="18">
        <v>12</v>
      </c>
      <c r="B14" s="18" t="s">
        <v>245</v>
      </c>
      <c r="C14" s="19">
        <v>138.51</v>
      </c>
      <c r="D14" s="12">
        <v>94.678476119999999</v>
      </c>
      <c r="E14" s="20">
        <v>304.21977516999999</v>
      </c>
      <c r="F14" s="12">
        <v>39.510123</v>
      </c>
      <c r="G14" s="21">
        <f t="shared" si="0"/>
        <v>576.91837428999997</v>
      </c>
      <c r="H14" s="12">
        <v>91.456139120000003</v>
      </c>
      <c r="I14" s="12">
        <v>8.66102813</v>
      </c>
      <c r="J14" s="12">
        <v>9.93434347</v>
      </c>
      <c r="K14" s="12">
        <v>12.931687370000001</v>
      </c>
      <c r="L14" s="21">
        <f t="shared" si="1"/>
        <v>122.98319809000002</v>
      </c>
      <c r="M14" s="12">
        <v>39.024684100000002</v>
      </c>
      <c r="N14" s="12">
        <v>25.792949369999999</v>
      </c>
      <c r="O14" s="12">
        <v>0.79395452</v>
      </c>
      <c r="P14" s="12">
        <v>10.70018353</v>
      </c>
      <c r="Q14" s="33">
        <f t="shared" si="5"/>
        <v>76.311771520000008</v>
      </c>
      <c r="R14" s="33">
        <v>6.7832060299999997</v>
      </c>
      <c r="S14" s="33">
        <v>1.604935</v>
      </c>
      <c r="T14" s="34">
        <v>3.4762919700000001</v>
      </c>
      <c r="U14" s="34">
        <v>7.5636247599999997</v>
      </c>
      <c r="V14" s="33">
        <f t="shared" si="2"/>
        <v>19.428057760000002</v>
      </c>
      <c r="W14" s="34">
        <v>6.7660008600000001</v>
      </c>
      <c r="X14" s="35">
        <f>'[5]Capital Importation'!$K$224</f>
        <v>1.8484809600000001</v>
      </c>
      <c r="Y14" s="35">
        <v>18.528597550000001</v>
      </c>
      <c r="Z14" s="34"/>
      <c r="AA14" s="33">
        <f t="shared" si="3"/>
        <v>27.143079370000002</v>
      </c>
      <c r="AB14" s="35">
        <v>1.7348730000000001</v>
      </c>
      <c r="AC14" s="34">
        <v>9.1063919999999996</v>
      </c>
      <c r="AD14" s="34">
        <v>0.68478766999999996</v>
      </c>
      <c r="AE14" s="214">
        <v>24.44371267</v>
      </c>
      <c r="AF14" s="214">
        <v>2.67564739</v>
      </c>
      <c r="AG14" s="234">
        <v>10.685992059999998</v>
      </c>
      <c r="AH14" s="233">
        <f t="shared" si="4"/>
        <v>0.20869032532040438</v>
      </c>
    </row>
    <row r="15" spans="1:34">
      <c r="A15" s="18">
        <v>13</v>
      </c>
      <c r="B15" s="18" t="s">
        <v>246</v>
      </c>
      <c r="C15" s="19">
        <v>0</v>
      </c>
      <c r="D15" s="19">
        <v>0</v>
      </c>
      <c r="E15" s="20">
        <v>0</v>
      </c>
      <c r="F15" s="20"/>
      <c r="G15" s="21">
        <f t="shared" si="0"/>
        <v>0</v>
      </c>
      <c r="H15" s="12">
        <f t="shared" ref="H15" si="6">G15/1000000</f>
        <v>0</v>
      </c>
      <c r="I15" s="12">
        <v>0</v>
      </c>
      <c r="J15" s="12">
        <v>0</v>
      </c>
      <c r="K15" s="12">
        <v>0</v>
      </c>
      <c r="L15" s="21">
        <f t="shared" si="1"/>
        <v>0</v>
      </c>
      <c r="M15" s="12">
        <v>4.9970000000000001E-2</v>
      </c>
      <c r="N15" s="12">
        <v>0</v>
      </c>
      <c r="O15" s="12">
        <v>0</v>
      </c>
      <c r="P15" s="12">
        <v>0</v>
      </c>
      <c r="Q15" s="33">
        <f t="shared" si="5"/>
        <v>4.9970000000000001E-2</v>
      </c>
      <c r="R15" s="33">
        <v>0</v>
      </c>
      <c r="S15" s="33">
        <v>0</v>
      </c>
      <c r="T15" s="34">
        <v>0</v>
      </c>
      <c r="U15" s="34">
        <v>0</v>
      </c>
      <c r="V15" s="33">
        <f t="shared" si="2"/>
        <v>0</v>
      </c>
      <c r="W15" s="34">
        <v>0</v>
      </c>
      <c r="X15" s="36"/>
      <c r="Y15" s="36"/>
      <c r="Z15" s="34"/>
      <c r="AA15" s="33">
        <f t="shared" si="3"/>
        <v>0</v>
      </c>
      <c r="AB15" s="36" t="s">
        <v>22</v>
      </c>
      <c r="AC15" s="34">
        <v>0</v>
      </c>
      <c r="AD15" s="34">
        <v>0</v>
      </c>
      <c r="AE15" s="214"/>
      <c r="AF15" s="214"/>
      <c r="AG15" s="234">
        <v>0</v>
      </c>
      <c r="AH15" s="233">
        <f t="shared" si="4"/>
        <v>0</v>
      </c>
    </row>
    <row r="16" spans="1:34">
      <c r="A16" s="18">
        <v>14</v>
      </c>
      <c r="B16" s="18" t="s">
        <v>247</v>
      </c>
      <c r="C16" s="19">
        <v>0</v>
      </c>
      <c r="D16" s="19">
        <v>0</v>
      </c>
      <c r="E16" s="20">
        <v>0</v>
      </c>
      <c r="F16" s="20"/>
      <c r="G16" s="21">
        <f t="shared" si="0"/>
        <v>0</v>
      </c>
      <c r="H16" s="12"/>
      <c r="I16" s="12">
        <v>0</v>
      </c>
      <c r="J16" s="12">
        <v>0</v>
      </c>
      <c r="K16" s="12">
        <v>0</v>
      </c>
      <c r="L16" s="21">
        <f t="shared" si="1"/>
        <v>0</v>
      </c>
      <c r="M16" s="12">
        <v>0</v>
      </c>
      <c r="N16" s="12">
        <v>0</v>
      </c>
      <c r="O16" s="12">
        <v>0</v>
      </c>
      <c r="P16" s="12">
        <v>0</v>
      </c>
      <c r="Q16" s="33">
        <f t="shared" si="5"/>
        <v>0</v>
      </c>
      <c r="R16" s="33">
        <v>0</v>
      </c>
      <c r="S16" s="33">
        <v>0</v>
      </c>
      <c r="T16" s="34">
        <v>9.9999999999999995E-7</v>
      </c>
      <c r="U16" s="34">
        <v>1.2749999999999999E-2</v>
      </c>
      <c r="V16" s="33">
        <f t="shared" si="2"/>
        <v>1.2750999999999998E-2</v>
      </c>
      <c r="W16" s="34">
        <v>1.2749999999999999E-2</v>
      </c>
      <c r="X16" s="35">
        <f>'[5]Capital Importation'!$K$226</f>
        <v>1.2749999999999999E-2</v>
      </c>
      <c r="Y16" s="35">
        <v>1.2749999999999999E-2</v>
      </c>
      <c r="Z16" s="34">
        <v>1.2749999999999999E-2</v>
      </c>
      <c r="AA16" s="33">
        <f t="shared" si="3"/>
        <v>5.0999999999999997E-2</v>
      </c>
      <c r="AB16" s="35">
        <v>1.2749999999999999E-2</v>
      </c>
      <c r="AC16" s="34">
        <v>8.5000000000000006E-3</v>
      </c>
      <c r="AD16" s="34">
        <v>1.2750000000059601E-2</v>
      </c>
      <c r="AE16" s="214">
        <v>1.2749999999999999E-2</v>
      </c>
      <c r="AF16" s="214"/>
      <c r="AG16" s="234">
        <v>0</v>
      </c>
      <c r="AH16" s="233">
        <f t="shared" si="4"/>
        <v>0</v>
      </c>
    </row>
    <row r="17" spans="1:34">
      <c r="A17" s="18">
        <v>15</v>
      </c>
      <c r="B17" s="18" t="s">
        <v>248</v>
      </c>
      <c r="C17" s="19">
        <v>0</v>
      </c>
      <c r="D17" s="12">
        <v>0.11</v>
      </c>
      <c r="E17" s="20">
        <v>0</v>
      </c>
      <c r="F17" s="20"/>
      <c r="G17" s="21">
        <f t="shared" si="0"/>
        <v>0.11</v>
      </c>
      <c r="H17" s="12"/>
      <c r="I17" s="12">
        <v>0</v>
      </c>
      <c r="J17" s="12">
        <v>0</v>
      </c>
      <c r="K17" s="12">
        <v>0</v>
      </c>
      <c r="L17" s="21">
        <f t="shared" si="1"/>
        <v>0</v>
      </c>
      <c r="M17" s="12">
        <v>0</v>
      </c>
      <c r="N17" s="12">
        <v>0</v>
      </c>
      <c r="O17" s="12">
        <v>0.75995000000000001</v>
      </c>
      <c r="P17" s="12">
        <v>0.48880899999999999</v>
      </c>
      <c r="Q17" s="33">
        <f t="shared" si="5"/>
        <v>1.248759</v>
      </c>
      <c r="R17" s="33">
        <v>0.16089300000000001</v>
      </c>
      <c r="S17" s="33">
        <v>1.9333533700000001</v>
      </c>
      <c r="T17" s="34">
        <v>0.438</v>
      </c>
      <c r="U17" s="34">
        <v>0</v>
      </c>
      <c r="V17" s="33">
        <f t="shared" si="2"/>
        <v>2.5322463700000002</v>
      </c>
      <c r="W17" s="34">
        <v>0</v>
      </c>
      <c r="X17" s="36"/>
      <c r="Y17" s="35">
        <v>0.4</v>
      </c>
      <c r="Z17" s="34">
        <v>4.5149999999999997</v>
      </c>
      <c r="AA17" s="33">
        <f t="shared" si="3"/>
        <v>4.915</v>
      </c>
      <c r="AB17" s="35">
        <v>10.19744875</v>
      </c>
      <c r="AC17" s="34">
        <v>1.3</v>
      </c>
      <c r="AD17" s="34">
        <v>0.05</v>
      </c>
      <c r="AE17" s="214">
        <v>0.15</v>
      </c>
      <c r="AF17" s="214">
        <v>0.05</v>
      </c>
      <c r="AG17" s="234">
        <v>0.1</v>
      </c>
      <c r="AH17" s="233">
        <f t="shared" si="4"/>
        <v>1.9529335615134681E-3</v>
      </c>
    </row>
    <row r="18" spans="1:34">
      <c r="A18" s="18">
        <v>16</v>
      </c>
      <c r="B18" s="18" t="s">
        <v>249</v>
      </c>
      <c r="C18" s="19"/>
      <c r="D18" s="12"/>
      <c r="E18" s="20"/>
      <c r="F18" s="12"/>
      <c r="G18" s="21">
        <f t="shared" si="0"/>
        <v>0</v>
      </c>
      <c r="H18" s="12"/>
      <c r="I18" s="12"/>
      <c r="J18" s="12"/>
      <c r="K18" s="12"/>
      <c r="L18" s="21"/>
      <c r="M18" s="12"/>
      <c r="N18" s="12"/>
      <c r="O18" s="12"/>
      <c r="P18" s="12"/>
      <c r="Q18" s="33"/>
      <c r="R18" s="33"/>
      <c r="S18" s="33"/>
      <c r="T18" s="34"/>
      <c r="U18" s="34"/>
      <c r="V18" s="33"/>
      <c r="W18" s="34"/>
      <c r="X18" s="36"/>
      <c r="Y18" s="35">
        <v>6.5000000000000002E-2</v>
      </c>
      <c r="Z18" s="34"/>
      <c r="AA18" s="33">
        <f t="shared" si="3"/>
        <v>6.5000000000000002E-2</v>
      </c>
      <c r="AB18" s="36" t="s">
        <v>22</v>
      </c>
      <c r="AC18" s="34"/>
      <c r="AD18" s="34" t="s">
        <v>22</v>
      </c>
      <c r="AE18" s="214"/>
      <c r="AF18" s="214"/>
      <c r="AG18" s="234">
        <v>0</v>
      </c>
      <c r="AH18" s="233">
        <f t="shared" si="4"/>
        <v>0</v>
      </c>
    </row>
    <row r="19" spans="1:34">
      <c r="A19" s="18">
        <v>17</v>
      </c>
      <c r="B19" s="18" t="s">
        <v>250</v>
      </c>
      <c r="C19" s="19"/>
      <c r="D19" s="19">
        <v>0</v>
      </c>
      <c r="E19" s="20">
        <v>15.5</v>
      </c>
      <c r="F19" s="12">
        <v>3.3765499999999999</v>
      </c>
      <c r="G19" s="21">
        <f t="shared" si="0"/>
        <v>18.876550000000002</v>
      </c>
      <c r="H19" s="12">
        <v>34.64276538</v>
      </c>
      <c r="I19" s="12">
        <v>1.1599999999999999</v>
      </c>
      <c r="J19" s="12">
        <v>0</v>
      </c>
      <c r="K19" s="12">
        <v>8.8562539999999998</v>
      </c>
      <c r="L19" s="21">
        <f t="shared" si="1"/>
        <v>44.659019379999997</v>
      </c>
      <c r="M19" s="12">
        <v>4.0519800000000004</v>
      </c>
      <c r="N19" s="12">
        <v>0</v>
      </c>
      <c r="O19" s="12">
        <v>0.44357999999999997</v>
      </c>
      <c r="P19" s="12">
        <v>0.24428800000000001</v>
      </c>
      <c r="Q19" s="33">
        <f t="shared" si="5"/>
        <v>4.7398480000000003</v>
      </c>
      <c r="R19" s="33">
        <v>4.1481750000000002</v>
      </c>
      <c r="S19" s="33">
        <v>24.713153680000001</v>
      </c>
      <c r="T19" s="34">
        <v>4.1133437900000001</v>
      </c>
      <c r="U19" s="34">
        <v>3.9999899999999999</v>
      </c>
      <c r="V19" s="33">
        <f t="shared" si="2"/>
        <v>36.974662469999998</v>
      </c>
      <c r="W19" s="34">
        <v>5.09999</v>
      </c>
      <c r="X19" s="35">
        <f>'[5]Capital Importation'!$K$228</f>
        <v>26.522010000000002</v>
      </c>
      <c r="Y19" s="36"/>
      <c r="Z19" s="34">
        <v>33.499989999999997</v>
      </c>
      <c r="AA19" s="33">
        <f t="shared" si="3"/>
        <v>65.121989999999997</v>
      </c>
      <c r="AB19" s="35">
        <v>30.07</v>
      </c>
      <c r="AC19" s="34"/>
      <c r="AD19" s="34">
        <v>0</v>
      </c>
      <c r="AE19" s="214">
        <v>0.8</v>
      </c>
      <c r="AF19" s="214"/>
      <c r="AG19" s="234">
        <v>2.4913512500000001</v>
      </c>
      <c r="AH19" s="233">
        <f t="shared" si="4"/>
        <v>4.8654434696435309E-2</v>
      </c>
    </row>
    <row r="20" spans="1:34">
      <c r="A20" s="18">
        <v>18</v>
      </c>
      <c r="B20" s="18" t="s">
        <v>251</v>
      </c>
      <c r="C20" s="19"/>
      <c r="D20" s="19"/>
      <c r="E20" s="20"/>
      <c r="F20" s="12"/>
      <c r="G20" s="21"/>
      <c r="H20" s="12"/>
      <c r="I20" s="12"/>
      <c r="J20" s="12"/>
      <c r="K20" s="12"/>
      <c r="L20" s="21"/>
      <c r="M20" s="12"/>
      <c r="N20" s="12"/>
      <c r="O20" s="12"/>
      <c r="P20" s="12"/>
      <c r="Q20" s="33"/>
      <c r="R20" s="33"/>
      <c r="S20" s="33"/>
      <c r="T20" s="34"/>
      <c r="U20" s="34"/>
      <c r="V20" s="33"/>
      <c r="W20" s="34"/>
      <c r="X20" s="35"/>
      <c r="Y20" s="36"/>
      <c r="Z20" s="34"/>
      <c r="AA20" s="33"/>
      <c r="AB20" s="35"/>
      <c r="AC20" s="34"/>
      <c r="AD20" s="34"/>
      <c r="AE20" s="214">
        <v>6</v>
      </c>
      <c r="AF20" s="214"/>
      <c r="AG20" s="234">
        <v>0</v>
      </c>
      <c r="AH20" s="233">
        <f t="shared" si="4"/>
        <v>0</v>
      </c>
    </row>
    <row r="21" spans="1:34">
      <c r="A21" s="18">
        <v>19</v>
      </c>
      <c r="B21" s="18" t="s">
        <v>252</v>
      </c>
      <c r="C21" s="19">
        <v>0.66</v>
      </c>
      <c r="D21" s="12">
        <v>0.249975</v>
      </c>
      <c r="E21" s="20">
        <v>9.9974999999999994E-2</v>
      </c>
      <c r="F21" s="12">
        <v>1.4920714799999999</v>
      </c>
      <c r="G21" s="21">
        <f t="shared" si="0"/>
        <v>2.5020214799999998</v>
      </c>
      <c r="H21" s="12">
        <v>0.59982321999999999</v>
      </c>
      <c r="I21" s="12"/>
      <c r="J21" s="12">
        <v>0</v>
      </c>
      <c r="K21" s="12">
        <v>0</v>
      </c>
      <c r="L21" s="21">
        <f t="shared" si="1"/>
        <v>0.59982321999999999</v>
      </c>
      <c r="M21" s="12">
        <v>0</v>
      </c>
      <c r="N21" s="12">
        <v>0</v>
      </c>
      <c r="O21" s="12">
        <v>2.5000000000000001E-2</v>
      </c>
      <c r="P21" s="12">
        <v>0</v>
      </c>
      <c r="Q21" s="33">
        <f t="shared" si="5"/>
        <v>2.5000000000000001E-2</v>
      </c>
      <c r="R21" s="33">
        <v>0</v>
      </c>
      <c r="S21" s="33">
        <v>0.3</v>
      </c>
      <c r="T21" s="34">
        <v>0</v>
      </c>
      <c r="U21" s="34">
        <v>0</v>
      </c>
      <c r="V21" s="33">
        <f t="shared" si="2"/>
        <v>0.3</v>
      </c>
      <c r="W21" s="34">
        <v>0</v>
      </c>
      <c r="X21" s="35">
        <f>'[5]Capital Importation'!$K$229</f>
        <v>12.437764550000001</v>
      </c>
      <c r="Y21" s="35">
        <v>5.14992932</v>
      </c>
      <c r="Z21" s="34">
        <v>0.86046800000000001</v>
      </c>
      <c r="AA21" s="33">
        <f t="shared" si="3"/>
        <v>18.448161870000003</v>
      </c>
      <c r="AB21" s="35">
        <v>0.249968</v>
      </c>
      <c r="AC21" s="34">
        <v>0.29499999999999998</v>
      </c>
      <c r="AD21" s="34">
        <v>0.3</v>
      </c>
      <c r="AE21" s="214"/>
      <c r="AF21" s="214">
        <v>6.9977999999999999E-2</v>
      </c>
      <c r="AG21" s="234">
        <v>0.38995600000000002</v>
      </c>
      <c r="AH21" s="233">
        <f t="shared" si="4"/>
        <v>7.6155815991354606E-3</v>
      </c>
    </row>
    <row r="22" spans="1:34">
      <c r="A22" s="18">
        <v>20</v>
      </c>
      <c r="B22" s="18" t="s">
        <v>272</v>
      </c>
      <c r="C22" s="19"/>
      <c r="D22" s="12"/>
      <c r="E22" s="20"/>
      <c r="F22" s="12"/>
      <c r="G22" s="21"/>
      <c r="H22" s="12"/>
      <c r="I22" s="12"/>
      <c r="J22" s="12"/>
      <c r="K22" s="12"/>
      <c r="L22" s="21"/>
      <c r="M22" s="12"/>
      <c r="N22" s="12"/>
      <c r="O22" s="12"/>
      <c r="P22" s="12"/>
      <c r="Q22" s="33"/>
      <c r="R22" s="33"/>
      <c r="S22" s="33"/>
      <c r="T22" s="34"/>
      <c r="U22" s="34"/>
      <c r="V22" s="33"/>
      <c r="W22" s="34"/>
      <c r="X22" s="35"/>
      <c r="Y22" s="35"/>
      <c r="Z22" s="34"/>
      <c r="AA22" s="33"/>
      <c r="AB22" s="35"/>
      <c r="AC22" s="34"/>
      <c r="AD22" s="34"/>
      <c r="AE22" s="214"/>
      <c r="AF22" s="214"/>
      <c r="AG22" s="234">
        <v>0</v>
      </c>
      <c r="AH22" s="233">
        <f t="shared" si="4"/>
        <v>0</v>
      </c>
    </row>
    <row r="23" spans="1:34">
      <c r="A23" s="18">
        <v>21</v>
      </c>
      <c r="B23" s="18" t="s">
        <v>253</v>
      </c>
      <c r="C23" s="19">
        <v>1368.29</v>
      </c>
      <c r="D23" s="12">
        <v>800.54302661999998</v>
      </c>
      <c r="E23" s="20">
        <v>430.15404165000001</v>
      </c>
      <c r="F23" s="12">
        <v>329.23371182</v>
      </c>
      <c r="G23" s="21">
        <f t="shared" si="0"/>
        <v>2928.2207800900001</v>
      </c>
      <c r="H23" s="12">
        <v>611.67759319000004</v>
      </c>
      <c r="I23" s="12">
        <v>37.200552469999998</v>
      </c>
      <c r="J23" s="12">
        <v>62.61464909</v>
      </c>
      <c r="K23" s="12">
        <v>110.15715951</v>
      </c>
      <c r="L23" s="21">
        <f t="shared" si="1"/>
        <v>821.64995426000007</v>
      </c>
      <c r="M23" s="12">
        <v>96.366407789999997</v>
      </c>
      <c r="N23" s="12">
        <v>0</v>
      </c>
      <c r="O23" s="12">
        <v>1.0060091600000001</v>
      </c>
      <c r="P23" s="12">
        <v>0</v>
      </c>
      <c r="Q23" s="33">
        <f t="shared" si="5"/>
        <v>97.372416950000002</v>
      </c>
      <c r="R23" s="33">
        <v>5.4</v>
      </c>
      <c r="S23" s="33">
        <v>65</v>
      </c>
      <c r="T23" s="34">
        <v>0</v>
      </c>
      <c r="U23" s="34">
        <v>102</v>
      </c>
      <c r="V23" s="33">
        <f t="shared" si="2"/>
        <v>172.4</v>
      </c>
      <c r="W23" s="34">
        <v>26.813578459999999</v>
      </c>
      <c r="X23" s="35">
        <f>'[5]Capital Importation'!$K$230</f>
        <v>126.03430333</v>
      </c>
      <c r="Y23" s="35">
        <v>24.45</v>
      </c>
      <c r="Z23" s="34">
        <v>85.853480000000005</v>
      </c>
      <c r="AA23" s="33">
        <f t="shared" si="3"/>
        <v>263.15136179000001</v>
      </c>
      <c r="AB23" s="35">
        <v>528.72873907999997</v>
      </c>
      <c r="AC23" s="34">
        <v>488.58501630000001</v>
      </c>
      <c r="AD23" s="34">
        <v>141.02323124</v>
      </c>
      <c r="AE23" s="214">
        <v>621.78114240000002</v>
      </c>
      <c r="AF23" s="214">
        <v>387.31799238000002</v>
      </c>
      <c r="AG23" s="234">
        <v>482.18136534000001</v>
      </c>
      <c r="AH23" s="233">
        <f t="shared" si="4"/>
        <v>9.4166817110887298</v>
      </c>
    </row>
    <row r="24" spans="1:34">
      <c r="A24" s="18">
        <v>22</v>
      </c>
      <c r="B24" s="18" t="s">
        <v>254</v>
      </c>
      <c r="C24" s="19"/>
      <c r="D24" s="12"/>
      <c r="E24" s="20"/>
      <c r="F24" s="12"/>
      <c r="G24" s="21"/>
      <c r="H24" s="12"/>
      <c r="I24" s="12"/>
      <c r="J24" s="12"/>
      <c r="K24" s="12"/>
      <c r="L24" s="21"/>
      <c r="M24" s="12"/>
      <c r="N24" s="12"/>
      <c r="O24" s="12"/>
      <c r="P24" s="12"/>
      <c r="Q24" s="33"/>
      <c r="R24" s="33"/>
      <c r="S24" s="33"/>
      <c r="T24" s="34"/>
      <c r="U24" s="34"/>
      <c r="V24" s="33"/>
      <c r="W24" s="34"/>
      <c r="X24" s="35"/>
      <c r="Y24" s="35"/>
      <c r="Z24" s="34"/>
      <c r="AA24" s="33"/>
      <c r="AB24" s="35"/>
      <c r="AC24" s="34"/>
      <c r="AD24" s="34"/>
      <c r="AE24" s="214"/>
      <c r="AF24" s="214">
        <v>0.5</v>
      </c>
      <c r="AG24" s="234">
        <v>0</v>
      </c>
      <c r="AH24" s="233">
        <f t="shared" si="4"/>
        <v>0</v>
      </c>
    </row>
    <row r="25" spans="1:34">
      <c r="A25" s="18">
        <v>23</v>
      </c>
      <c r="B25" s="18" t="s">
        <v>255</v>
      </c>
      <c r="C25" s="19">
        <v>0.03</v>
      </c>
      <c r="D25" s="12">
        <v>0.5</v>
      </c>
      <c r="E25" s="20">
        <v>0</v>
      </c>
      <c r="F25" s="12">
        <v>0</v>
      </c>
      <c r="G25" s="21">
        <f t="shared" si="0"/>
        <v>0.53</v>
      </c>
      <c r="H25" s="12"/>
      <c r="I25" s="12"/>
      <c r="J25" s="12">
        <v>0</v>
      </c>
      <c r="K25" s="12">
        <v>0</v>
      </c>
      <c r="L25" s="21">
        <f t="shared" si="1"/>
        <v>0</v>
      </c>
      <c r="M25" s="12">
        <v>0</v>
      </c>
      <c r="N25" s="12">
        <v>0</v>
      </c>
      <c r="O25" s="12">
        <v>0</v>
      </c>
      <c r="P25" s="12">
        <v>0</v>
      </c>
      <c r="Q25" s="33">
        <f t="shared" si="5"/>
        <v>0</v>
      </c>
      <c r="R25" s="33">
        <v>0</v>
      </c>
      <c r="S25" s="33">
        <v>0</v>
      </c>
      <c r="T25" s="34">
        <v>0</v>
      </c>
      <c r="U25" s="34">
        <v>0</v>
      </c>
      <c r="V25" s="33">
        <f t="shared" si="2"/>
        <v>0</v>
      </c>
      <c r="W25" s="34">
        <v>0</v>
      </c>
      <c r="X25" s="36"/>
      <c r="Y25" s="36"/>
      <c r="Z25" s="34"/>
      <c r="AA25" s="33">
        <f t="shared" si="3"/>
        <v>0</v>
      </c>
      <c r="AB25" s="36" t="s">
        <v>22</v>
      </c>
      <c r="AC25" s="34">
        <v>0</v>
      </c>
      <c r="AD25" s="34">
        <v>0</v>
      </c>
      <c r="AE25" s="214"/>
      <c r="AF25" s="214"/>
      <c r="AG25" s="234">
        <v>0</v>
      </c>
      <c r="AH25" s="233">
        <f t="shared" si="4"/>
        <v>0</v>
      </c>
    </row>
    <row r="26" spans="1:34" ht="15.75" customHeight="1">
      <c r="A26" s="18">
        <v>24</v>
      </c>
      <c r="B26" s="18" t="s">
        <v>256</v>
      </c>
      <c r="C26" s="19">
        <v>3606.09</v>
      </c>
      <c r="D26" s="12">
        <v>2163.0438229599999</v>
      </c>
      <c r="E26" s="20">
        <v>1630.9138536400001</v>
      </c>
      <c r="F26" s="12">
        <v>1225.16699036</v>
      </c>
      <c r="G26" s="21">
        <f t="shared" si="0"/>
        <v>8625.2146669600006</v>
      </c>
      <c r="H26" s="12">
        <v>1378.78341998</v>
      </c>
      <c r="I26" s="12">
        <v>345.30474237999999</v>
      </c>
      <c r="J26" s="12">
        <v>279.68359779000002</v>
      </c>
      <c r="K26" s="12">
        <v>163.68708523000001</v>
      </c>
      <c r="L26" s="21">
        <f t="shared" si="1"/>
        <v>2167.4588453799997</v>
      </c>
      <c r="M26" s="12">
        <v>461.59782458680399</v>
      </c>
      <c r="N26" s="12">
        <v>310.20990455999998</v>
      </c>
      <c r="O26" s="12">
        <v>537.92438750999997</v>
      </c>
      <c r="P26" s="12">
        <v>453.81873653999997</v>
      </c>
      <c r="Q26" s="33">
        <f t="shared" si="5"/>
        <v>1763.5508531968039</v>
      </c>
      <c r="R26" s="33">
        <v>251.52069399999999</v>
      </c>
      <c r="S26" s="33">
        <v>163.92033588999999</v>
      </c>
      <c r="T26" s="34">
        <v>301.83912507999997</v>
      </c>
      <c r="U26" s="34">
        <v>86.081873250000001</v>
      </c>
      <c r="V26" s="33">
        <f t="shared" si="2"/>
        <v>803.36202821999996</v>
      </c>
      <c r="W26" s="34">
        <v>151.85075682999999</v>
      </c>
      <c r="X26" s="35">
        <f>'[5]Capital Importation'!$K$232</f>
        <v>45.177638700000003</v>
      </c>
      <c r="Y26" s="35">
        <v>222.84299834999999</v>
      </c>
      <c r="Z26" s="34">
        <v>499.44745014</v>
      </c>
      <c r="AA26" s="33">
        <f t="shared" si="3"/>
        <v>919.31884402000003</v>
      </c>
      <c r="AB26" s="35">
        <v>1257.37852423</v>
      </c>
      <c r="AC26" s="34">
        <v>409.93029135</v>
      </c>
      <c r="AD26" s="34">
        <v>382.07931704999999</v>
      </c>
      <c r="AE26" s="214">
        <v>2236.34538312</v>
      </c>
      <c r="AF26" s="214">
        <v>1398.3769853199999</v>
      </c>
      <c r="AG26" s="234">
        <v>1604.9232525500001</v>
      </c>
      <c r="AH26" s="233">
        <f t="shared" si="4"/>
        <v>31.343084835582513</v>
      </c>
    </row>
    <row r="27" spans="1:34">
      <c r="A27" s="18">
        <v>25</v>
      </c>
      <c r="B27" s="23" t="s">
        <v>257</v>
      </c>
      <c r="C27" s="19">
        <v>1072.9100000000001</v>
      </c>
      <c r="D27" s="12">
        <v>919.04291855999998</v>
      </c>
      <c r="E27" s="20">
        <v>502.46696988000002</v>
      </c>
      <c r="F27" s="12">
        <v>329.75765490999999</v>
      </c>
      <c r="G27" s="21">
        <f t="shared" si="0"/>
        <v>2824.1775433499997</v>
      </c>
      <c r="H27" s="12">
        <v>1656.59728225</v>
      </c>
      <c r="I27" s="12">
        <v>425.21163481000002</v>
      </c>
      <c r="J27" s="12">
        <v>438.97928396999998</v>
      </c>
      <c r="K27" s="12">
        <v>22.297180659999999</v>
      </c>
      <c r="L27" s="21">
        <f t="shared" si="1"/>
        <v>2543.0853816899998</v>
      </c>
      <c r="M27" s="12">
        <v>633.07062086999997</v>
      </c>
      <c r="N27" s="12">
        <v>282.37185577999998</v>
      </c>
      <c r="O27" s="12">
        <v>326.01284440000001</v>
      </c>
      <c r="P27" s="12">
        <v>78.591641190000004</v>
      </c>
      <c r="Q27" s="33">
        <f t="shared" si="5"/>
        <v>1320.0469622399999</v>
      </c>
      <c r="R27" s="33">
        <v>543.20001080999998</v>
      </c>
      <c r="S27" s="33">
        <v>323.23528168000001</v>
      </c>
      <c r="T27" s="34">
        <v>233.34071460000001</v>
      </c>
      <c r="U27" s="34">
        <v>232.44798032</v>
      </c>
      <c r="V27" s="33">
        <f t="shared" si="2"/>
        <v>1332.2239874099998</v>
      </c>
      <c r="W27" s="34">
        <v>360.33493471000003</v>
      </c>
      <c r="X27" s="35">
        <f>'[5]Capital Importation'!$K$233</f>
        <v>1.33395843</v>
      </c>
      <c r="Y27" s="35">
        <v>8.2891757300000002</v>
      </c>
      <c r="Z27" s="34">
        <v>14.400941469999999</v>
      </c>
      <c r="AA27" s="33">
        <f t="shared" si="3"/>
        <v>384.35901034000005</v>
      </c>
      <c r="AB27" s="35">
        <v>399.41246088999998</v>
      </c>
      <c r="AC27" s="34">
        <v>654.78709767999999</v>
      </c>
      <c r="AD27" s="34">
        <v>385.61585559000002</v>
      </c>
      <c r="AE27" s="214">
        <v>1170.7892665899999</v>
      </c>
      <c r="AF27" s="214">
        <v>2103.7552220500002</v>
      </c>
      <c r="AG27" s="234">
        <v>1759.0750415699999</v>
      </c>
      <c r="AH27" s="233">
        <f>AG27/$AG$36*100</f>
        <v>34.353566859027517</v>
      </c>
    </row>
    <row r="28" spans="1:34">
      <c r="A28" s="18">
        <v>26</v>
      </c>
      <c r="B28" s="18" t="s">
        <v>258</v>
      </c>
      <c r="C28" s="19">
        <v>4.29</v>
      </c>
      <c r="D28" s="12">
        <v>17.96564017</v>
      </c>
      <c r="E28" s="20">
        <v>7.5189849999999998</v>
      </c>
      <c r="F28" s="12">
        <v>21.889548820000002</v>
      </c>
      <c r="G28" s="21">
        <f t="shared" si="0"/>
        <v>51.664173990000002</v>
      </c>
      <c r="H28" s="12">
        <v>4.0864019999999996</v>
      </c>
      <c r="I28" s="12">
        <v>0.55184200000000005</v>
      </c>
      <c r="J28" s="12">
        <v>8.8692699200000007</v>
      </c>
      <c r="K28" s="12">
        <v>3.7199420000000001</v>
      </c>
      <c r="L28" s="21">
        <f t="shared" si="1"/>
        <v>17.227455920000001</v>
      </c>
      <c r="M28" s="12">
        <v>5.9149099999999999</v>
      </c>
      <c r="N28" s="12">
        <v>0.59997999999999996</v>
      </c>
      <c r="O28" s="12">
        <v>0.18</v>
      </c>
      <c r="P28" s="12">
        <v>8.8409104999999997</v>
      </c>
      <c r="Q28" s="33">
        <f t="shared" si="5"/>
        <v>15.535800499999999</v>
      </c>
      <c r="R28" s="33">
        <v>10.309608519999999</v>
      </c>
      <c r="S28" s="33">
        <v>0.98815023000000002</v>
      </c>
      <c r="T28" s="34">
        <v>1.47327059</v>
      </c>
      <c r="U28" s="34">
        <v>5.4492098200000001</v>
      </c>
      <c r="V28" s="33">
        <f t="shared" si="2"/>
        <v>18.220239159999998</v>
      </c>
      <c r="W28" s="34">
        <v>5.5284672099999996</v>
      </c>
      <c r="X28" s="35">
        <f>'[5]Capital Importation'!$K$234</f>
        <v>1.7265127899999999</v>
      </c>
      <c r="Y28" s="35">
        <v>2.7850656599999999</v>
      </c>
      <c r="Z28" s="34">
        <v>4.1473728200000002</v>
      </c>
      <c r="AA28" s="33">
        <f t="shared" si="3"/>
        <v>14.187418480000002</v>
      </c>
      <c r="AB28" s="35">
        <v>8.5981418999999999</v>
      </c>
      <c r="AC28" s="34">
        <v>4.0781376399999996</v>
      </c>
      <c r="AD28" s="34">
        <v>0.63700000000000001</v>
      </c>
      <c r="AE28" s="214">
        <v>43.674999999999997</v>
      </c>
      <c r="AF28" s="214">
        <v>7.1312765200000001</v>
      </c>
      <c r="AG28" s="234">
        <v>0.13800000000000001</v>
      </c>
      <c r="AH28" s="233">
        <f t="shared" si="4"/>
        <v>2.6950483148885864E-3</v>
      </c>
    </row>
    <row r="29" spans="1:34">
      <c r="A29" s="18">
        <v>27</v>
      </c>
      <c r="B29" s="18" t="s">
        <v>259</v>
      </c>
      <c r="C29" s="19">
        <v>0.41</v>
      </c>
      <c r="D29" s="19">
        <v>0</v>
      </c>
      <c r="E29" s="20">
        <v>6.7189648699999998</v>
      </c>
      <c r="F29" s="20">
        <v>0</v>
      </c>
      <c r="G29" s="21">
        <f t="shared" si="0"/>
        <v>7.1289648699999999</v>
      </c>
      <c r="H29" s="12">
        <v>0.31675999999999999</v>
      </c>
      <c r="I29" s="12">
        <v>0</v>
      </c>
      <c r="J29" s="12">
        <v>0</v>
      </c>
      <c r="K29" s="12">
        <v>0</v>
      </c>
      <c r="L29" s="21">
        <f t="shared" si="1"/>
        <v>0.31675999999999999</v>
      </c>
      <c r="M29" s="12">
        <v>0</v>
      </c>
      <c r="N29" s="12">
        <v>0</v>
      </c>
      <c r="O29" s="12">
        <v>0</v>
      </c>
      <c r="P29" s="12">
        <v>0</v>
      </c>
      <c r="Q29" s="33">
        <f t="shared" si="5"/>
        <v>0</v>
      </c>
      <c r="R29" s="33">
        <v>0</v>
      </c>
      <c r="S29" s="33">
        <v>0</v>
      </c>
      <c r="T29" s="34">
        <v>0</v>
      </c>
      <c r="U29" s="34">
        <v>0</v>
      </c>
      <c r="V29" s="33">
        <f t="shared" si="2"/>
        <v>0</v>
      </c>
      <c r="W29" s="34">
        <v>0</v>
      </c>
      <c r="X29" s="36"/>
      <c r="Y29" s="36"/>
      <c r="Z29" s="34"/>
      <c r="AA29" s="33">
        <f t="shared" si="3"/>
        <v>0</v>
      </c>
      <c r="AB29" s="36" t="s">
        <v>22</v>
      </c>
      <c r="AC29" s="34">
        <v>0</v>
      </c>
      <c r="AD29" s="34">
        <v>0</v>
      </c>
      <c r="AE29" s="214">
        <v>0</v>
      </c>
      <c r="AF29" s="214">
        <v>0</v>
      </c>
      <c r="AG29" s="234">
        <v>0</v>
      </c>
      <c r="AH29" s="233">
        <f t="shared" si="4"/>
        <v>0</v>
      </c>
    </row>
    <row r="30" spans="1:34" ht="24.75" customHeight="1">
      <c r="A30" s="18">
        <v>28</v>
      </c>
      <c r="B30" s="18" t="s">
        <v>265</v>
      </c>
      <c r="C30" s="19"/>
      <c r="D30" s="12"/>
      <c r="E30" s="20"/>
      <c r="F30" s="12"/>
      <c r="G30" s="21">
        <f>SUM(C30:F30)</f>
        <v>0</v>
      </c>
      <c r="H30" s="12"/>
      <c r="I30" s="12"/>
      <c r="J30" s="12"/>
      <c r="K30" s="12"/>
      <c r="L30" s="21"/>
      <c r="M30" s="12"/>
      <c r="N30" s="12"/>
      <c r="O30" s="12"/>
      <c r="P30" s="12"/>
      <c r="Q30" s="33"/>
      <c r="R30" s="33"/>
      <c r="S30" s="33"/>
      <c r="T30" s="34">
        <v>10.637226999999999</v>
      </c>
      <c r="U30" s="34">
        <v>1.629948</v>
      </c>
      <c r="V30" s="33">
        <f>SUM(R30:U30)</f>
        <v>12.267175</v>
      </c>
      <c r="W30" s="34">
        <v>15.005000000000001</v>
      </c>
      <c r="X30" s="36"/>
      <c r="Y30" s="36"/>
      <c r="Z30" s="34"/>
      <c r="AA30" s="33">
        <f>SUM(W30:Z30)</f>
        <v>15.005000000000001</v>
      </c>
      <c r="AB30" s="36" t="s">
        <v>22</v>
      </c>
      <c r="AC30" s="34">
        <v>0.6</v>
      </c>
      <c r="AD30" s="34">
        <v>0.75</v>
      </c>
      <c r="AE30" s="214">
        <v>69.260935950000004</v>
      </c>
      <c r="AF30" s="214">
        <v>115.19582114000001</v>
      </c>
      <c r="AG30" s="234">
        <v>0</v>
      </c>
      <c r="AH30" s="233">
        <f t="shared" si="4"/>
        <v>0</v>
      </c>
    </row>
    <row r="31" spans="1:34">
      <c r="A31" s="18">
        <v>29</v>
      </c>
      <c r="B31" s="18" t="s">
        <v>260</v>
      </c>
      <c r="C31" s="19">
        <v>111.27</v>
      </c>
      <c r="D31" s="12">
        <v>51.0682002</v>
      </c>
      <c r="E31" s="20">
        <v>70.999316199999996</v>
      </c>
      <c r="F31" s="12">
        <v>48.678401600000001</v>
      </c>
      <c r="G31" s="21">
        <f t="shared" si="0"/>
        <v>282.01591799999994</v>
      </c>
      <c r="H31" s="12">
        <v>43.302110200000001</v>
      </c>
      <c r="I31" s="12">
        <v>22.326870100000001</v>
      </c>
      <c r="J31" s="12">
        <v>23.331579999999999</v>
      </c>
      <c r="K31" s="12">
        <v>59.182170900000003</v>
      </c>
      <c r="L31" s="21">
        <f t="shared" si="1"/>
        <v>148.14273120000001</v>
      </c>
      <c r="M31" s="12">
        <v>14.8627</v>
      </c>
      <c r="N31" s="12">
        <v>29.585948800000001</v>
      </c>
      <c r="O31" s="12">
        <v>162.04820620000001</v>
      </c>
      <c r="P31" s="30">
        <v>284.59500309999999</v>
      </c>
      <c r="Q31" s="33">
        <f t="shared" si="5"/>
        <v>491.09185809999997</v>
      </c>
      <c r="R31" s="33">
        <v>22.8675739</v>
      </c>
      <c r="S31" s="33">
        <v>66.091581399999995</v>
      </c>
      <c r="T31" s="37">
        <v>6.4129209999999999</v>
      </c>
      <c r="U31" s="34">
        <v>17.302298</v>
      </c>
      <c r="V31" s="33">
        <f t="shared" si="2"/>
        <v>112.67437429999998</v>
      </c>
      <c r="W31" s="34">
        <v>21.535299999999999</v>
      </c>
      <c r="X31" s="35">
        <f>'[5]Capital Importation'!$K$237</f>
        <v>28.089700000000001</v>
      </c>
      <c r="Y31" s="35">
        <v>3.93</v>
      </c>
      <c r="Z31" s="34">
        <v>10</v>
      </c>
      <c r="AA31" s="33">
        <f t="shared" si="3"/>
        <v>63.555</v>
      </c>
      <c r="AB31" s="35">
        <v>17.663499999999999</v>
      </c>
      <c r="AC31" s="34"/>
      <c r="AD31" s="34">
        <v>6.6397830000000004</v>
      </c>
      <c r="AE31" s="214">
        <v>0</v>
      </c>
      <c r="AF31" s="214">
        <v>0</v>
      </c>
      <c r="AG31" s="234">
        <v>1.936952</v>
      </c>
      <c r="AH31" s="233">
        <f t="shared" si="4"/>
        <v>3.782738567840635E-2</v>
      </c>
    </row>
    <row r="32" spans="1:34">
      <c r="A32" s="18">
        <v>30</v>
      </c>
      <c r="B32" s="18" t="s">
        <v>261</v>
      </c>
      <c r="C32" s="19">
        <v>159.97999999999999</v>
      </c>
      <c r="D32" s="12">
        <v>306.35599074999999</v>
      </c>
      <c r="E32" s="20">
        <v>204.39598183000001</v>
      </c>
      <c r="F32" s="12">
        <v>82.998616310000003</v>
      </c>
      <c r="G32" s="21">
        <f t="shared" si="0"/>
        <v>753.73058888999992</v>
      </c>
      <c r="H32" s="12">
        <v>79.597319999999996</v>
      </c>
      <c r="I32" s="12">
        <v>3.3678414999999999</v>
      </c>
      <c r="J32" s="12">
        <v>11.99745484</v>
      </c>
      <c r="K32" s="12">
        <v>23.535906000000001</v>
      </c>
      <c r="L32" s="21">
        <f t="shared" si="1"/>
        <v>118.49852233999999</v>
      </c>
      <c r="M32" s="12">
        <v>10.17365</v>
      </c>
      <c r="N32" s="12">
        <v>5.9999799999999999</v>
      </c>
      <c r="O32" s="12">
        <v>200</v>
      </c>
      <c r="P32" s="12">
        <v>13.117433</v>
      </c>
      <c r="Q32" s="33">
        <f t="shared" si="5"/>
        <v>229.29106300000001</v>
      </c>
      <c r="R32" s="33">
        <v>0.71932200000000002</v>
      </c>
      <c r="S32" s="33">
        <v>9.6999999999999993</v>
      </c>
      <c r="T32" s="34">
        <v>0.54585106000000005</v>
      </c>
      <c r="U32" s="34">
        <v>8.4594102000000007</v>
      </c>
      <c r="V32" s="33">
        <f t="shared" si="2"/>
        <v>19.424583259999999</v>
      </c>
      <c r="W32" s="34">
        <v>8.9649000000000001</v>
      </c>
      <c r="X32" s="35">
        <f>'[5]Capital Importation'!$K$238</f>
        <v>46.932238980000001</v>
      </c>
      <c r="Y32" s="35">
        <v>0.125</v>
      </c>
      <c r="Z32" s="34">
        <v>2.0806541799999998</v>
      </c>
      <c r="AA32" s="33">
        <f t="shared" si="3"/>
        <v>58.102793160000004</v>
      </c>
      <c r="AB32" s="35">
        <v>46.262740280000003</v>
      </c>
      <c r="AC32" s="34">
        <v>2.1749800000000001</v>
      </c>
      <c r="AD32" s="34">
        <v>0.16543577000000001</v>
      </c>
      <c r="AE32" s="214">
        <v>17.238287</v>
      </c>
      <c r="AF32" s="214">
        <v>34.598553000000003</v>
      </c>
      <c r="AG32" s="234">
        <v>0.95099</v>
      </c>
      <c r="AH32" s="233">
        <f t="shared" si="4"/>
        <v>1.8572202876636933E-2</v>
      </c>
    </row>
    <row r="33" spans="1:34">
      <c r="A33" s="18">
        <v>31</v>
      </c>
      <c r="B33" s="18" t="s">
        <v>262</v>
      </c>
      <c r="C33" s="19">
        <v>0</v>
      </c>
      <c r="D33" s="19">
        <v>0</v>
      </c>
      <c r="E33" s="20">
        <v>0</v>
      </c>
      <c r="F33" s="20"/>
      <c r="G33" s="21">
        <f t="shared" si="0"/>
        <v>0</v>
      </c>
      <c r="H33" s="12"/>
      <c r="I33" s="12"/>
      <c r="J33" s="12">
        <v>0</v>
      </c>
      <c r="K33" s="12">
        <v>0</v>
      </c>
      <c r="L33" s="21">
        <f t="shared" si="1"/>
        <v>0</v>
      </c>
      <c r="M33" s="12">
        <v>0</v>
      </c>
      <c r="N33" s="12">
        <v>0</v>
      </c>
      <c r="O33" s="12">
        <v>0</v>
      </c>
      <c r="P33" s="12">
        <v>0</v>
      </c>
      <c r="Q33" s="33">
        <f t="shared" si="5"/>
        <v>0</v>
      </c>
      <c r="R33" s="33">
        <v>0</v>
      </c>
      <c r="S33" s="33">
        <v>3.5609999999999999</v>
      </c>
      <c r="T33" s="34">
        <v>0</v>
      </c>
      <c r="U33" s="34">
        <v>0</v>
      </c>
      <c r="V33" s="33">
        <f t="shared" si="2"/>
        <v>3.5609999999999999</v>
      </c>
      <c r="W33" s="34">
        <v>0.107</v>
      </c>
      <c r="X33" s="36"/>
      <c r="Y33" s="36"/>
      <c r="Z33" s="34">
        <v>5.98</v>
      </c>
      <c r="AA33" s="33">
        <f t="shared" si="3"/>
        <v>6.0870000000000006</v>
      </c>
      <c r="AB33" s="36" t="s">
        <v>22</v>
      </c>
      <c r="AC33" s="34"/>
      <c r="AD33" s="34">
        <v>0</v>
      </c>
      <c r="AE33" s="214">
        <v>3.0542440000000002</v>
      </c>
      <c r="AF33" s="214">
        <v>2.8350406000000001</v>
      </c>
      <c r="AG33" s="234">
        <v>0</v>
      </c>
      <c r="AH33" s="233">
        <f t="shared" si="4"/>
        <v>0</v>
      </c>
    </row>
    <row r="34" spans="1:34">
      <c r="A34" s="18">
        <v>32</v>
      </c>
      <c r="B34" s="18" t="s">
        <v>263</v>
      </c>
      <c r="C34" s="19">
        <v>2.81</v>
      </c>
      <c r="D34" s="12">
        <v>1.9499899999999999</v>
      </c>
      <c r="E34" s="20">
        <v>14.02</v>
      </c>
      <c r="F34" s="12">
        <v>9.5301367199999998</v>
      </c>
      <c r="G34" s="21">
        <f t="shared" si="0"/>
        <v>28.31012672</v>
      </c>
      <c r="H34" s="12">
        <v>3.4149600000000002</v>
      </c>
      <c r="I34" s="12">
        <v>1.58168</v>
      </c>
      <c r="J34" s="12">
        <v>7.0287819999999996</v>
      </c>
      <c r="K34" s="12">
        <v>1.486826</v>
      </c>
      <c r="L34" s="21">
        <f t="shared" si="1"/>
        <v>13.512248</v>
      </c>
      <c r="M34" s="12">
        <v>4.7032539499999997</v>
      </c>
      <c r="N34" s="12">
        <v>3.9999899999999999</v>
      </c>
      <c r="O34" s="12">
        <v>7.09853253</v>
      </c>
      <c r="P34" s="12">
        <v>2.055793</v>
      </c>
      <c r="Q34" s="33">
        <f t="shared" si="5"/>
        <v>17.857569479999999</v>
      </c>
      <c r="R34" s="33">
        <v>1.9323671499999999</v>
      </c>
      <c r="S34" s="33">
        <v>0</v>
      </c>
      <c r="T34" s="34">
        <v>0.26380500000000001</v>
      </c>
      <c r="U34" s="34">
        <v>1.6112846000000001</v>
      </c>
      <c r="V34" s="33">
        <f t="shared" si="2"/>
        <v>3.8074567500000001</v>
      </c>
      <c r="W34" s="34">
        <v>0.1</v>
      </c>
      <c r="X34" s="35">
        <f>'[5]Capital Importation'!$K$240</f>
        <v>1.080905</v>
      </c>
      <c r="Y34" s="35">
        <v>2.0148000000000001</v>
      </c>
      <c r="Z34" s="34">
        <v>3.8692999999999998E-2</v>
      </c>
      <c r="AA34" s="33">
        <f t="shared" si="3"/>
        <v>3.2343980000000001</v>
      </c>
      <c r="AB34" s="35">
        <v>0.92995724000000002</v>
      </c>
      <c r="AC34" s="34">
        <v>6.88655E-3</v>
      </c>
      <c r="AD34" s="34">
        <v>0.19992499999999999</v>
      </c>
      <c r="AE34" s="214">
        <v>0</v>
      </c>
      <c r="AF34" s="214">
        <v>0</v>
      </c>
      <c r="AG34" s="234">
        <v>0</v>
      </c>
      <c r="AH34" s="233">
        <f t="shared" si="4"/>
        <v>0</v>
      </c>
    </row>
    <row r="35" spans="1:34">
      <c r="A35" s="18">
        <v>33</v>
      </c>
      <c r="B35" s="18" t="s">
        <v>264</v>
      </c>
      <c r="C35" s="19">
        <v>141.57</v>
      </c>
      <c r="D35" s="12">
        <v>81.040736629999998</v>
      </c>
      <c r="E35" s="20">
        <v>72.180000000000007</v>
      </c>
      <c r="F35" s="12">
        <v>99.383749690000002</v>
      </c>
      <c r="G35" s="21">
        <f t="shared" si="0"/>
        <v>394.17448631999997</v>
      </c>
      <c r="H35" s="12">
        <v>71.473082520000006</v>
      </c>
      <c r="I35" s="12">
        <v>21.6305999</v>
      </c>
      <c r="J35" s="12">
        <v>51.333615500000001</v>
      </c>
      <c r="K35" s="12">
        <v>126.55780412999999</v>
      </c>
      <c r="L35" s="21">
        <f t="shared" si="1"/>
        <v>270.99510205000001</v>
      </c>
      <c r="M35" s="12">
        <v>83.942422699999995</v>
      </c>
      <c r="N35" s="12">
        <v>51.395460040000003</v>
      </c>
      <c r="O35" s="12">
        <v>50.118294380000002</v>
      </c>
      <c r="P35" s="12">
        <v>221.55478654999999</v>
      </c>
      <c r="Q35" s="33">
        <f t="shared" si="5"/>
        <v>407.01096367000002</v>
      </c>
      <c r="R35" s="33">
        <v>92.880153070000006</v>
      </c>
      <c r="S35" s="33">
        <v>128.38100997000001</v>
      </c>
      <c r="T35" s="34">
        <v>101.86857735</v>
      </c>
      <c r="U35" s="34">
        <v>47.620438829999998</v>
      </c>
      <c r="V35" s="33">
        <f t="shared" si="2"/>
        <v>370.75017922000001</v>
      </c>
      <c r="W35" s="34">
        <v>38.931392359999997</v>
      </c>
      <c r="X35" s="35">
        <f>'[5]Capital Importation'!$K$241</f>
        <v>65.169316309999999</v>
      </c>
      <c r="Y35" s="35">
        <v>83.039930409999997</v>
      </c>
      <c r="Z35" s="34">
        <v>51.423773969999999</v>
      </c>
      <c r="AA35" s="33">
        <f t="shared" si="3"/>
        <v>238.56441304999998</v>
      </c>
      <c r="AB35" s="35">
        <v>98.709508420000006</v>
      </c>
      <c r="AC35" s="34">
        <v>78.005901499999993</v>
      </c>
      <c r="AD35" s="34">
        <v>43.698414679999999</v>
      </c>
      <c r="AE35" s="214">
        <v>12.34999</v>
      </c>
      <c r="AF35" s="214">
        <v>0</v>
      </c>
      <c r="AG35" s="234">
        <v>33.041864440000005</v>
      </c>
      <c r="AH35" s="233">
        <f t="shared" si="4"/>
        <v>0.64528565999854426</v>
      </c>
    </row>
    <row r="36" spans="1:34" s="1" customFormat="1">
      <c r="A36" s="24"/>
      <c r="B36" s="24" t="s">
        <v>68</v>
      </c>
      <c r="C36" s="25">
        <f>SUM(C3:C35)</f>
        <v>8508.4799999999977</v>
      </c>
      <c r="D36" s="25">
        <f t="shared" ref="D36:G36" si="7">SUM(D3:D35)</f>
        <v>6052.3104562599992</v>
      </c>
      <c r="E36" s="25">
        <f t="shared" si="7"/>
        <v>5626.8793362700007</v>
      </c>
      <c r="F36" s="25">
        <f t="shared" si="7"/>
        <v>3802.3827975700001</v>
      </c>
      <c r="G36" s="25">
        <f t="shared" si="7"/>
        <v>23990.052590100004</v>
      </c>
      <c r="H36" s="26">
        <f>SUM(H3:H35)</f>
        <v>5854.3788753199997</v>
      </c>
      <c r="I36" s="26">
        <f t="shared" ref="I36:S36" si="8">SUM(I3:I35)</f>
        <v>1294.9448597200001</v>
      </c>
      <c r="J36" s="26">
        <f t="shared" si="8"/>
        <v>1461.4868173400005</v>
      </c>
      <c r="K36" s="26">
        <f t="shared" si="8"/>
        <v>1045.3189044099997</v>
      </c>
      <c r="L36" s="26">
        <f t="shared" si="8"/>
        <v>9656.1294567899986</v>
      </c>
      <c r="M36" s="26">
        <f t="shared" si="8"/>
        <v>1905.8880302068037</v>
      </c>
      <c r="N36" s="26">
        <f t="shared" si="8"/>
        <v>875.61706910999999</v>
      </c>
      <c r="O36" s="26">
        <f t="shared" si="8"/>
        <v>1731.37405397</v>
      </c>
      <c r="P36" s="26">
        <f t="shared" si="8"/>
        <v>2187.6313867899999</v>
      </c>
      <c r="Q36" s="26">
        <f t="shared" si="8"/>
        <v>6700.5105400768025</v>
      </c>
      <c r="R36" s="26">
        <f t="shared" si="8"/>
        <v>1573.1365156099996</v>
      </c>
      <c r="S36" s="26">
        <f t="shared" si="8"/>
        <v>1535.3470317399997</v>
      </c>
      <c r="T36" s="26">
        <f t="shared" ref="T36:Y36" si="9">SUM(T3:T35)</f>
        <v>1159.6692127299998</v>
      </c>
      <c r="U36" s="26">
        <f t="shared" si="9"/>
        <v>1060.7255205399999</v>
      </c>
      <c r="V36" s="26">
        <f t="shared" si="9"/>
        <v>5328.8782806199997</v>
      </c>
      <c r="W36" s="26">
        <f t="shared" si="9"/>
        <v>1132.6453814999998</v>
      </c>
      <c r="X36" s="26">
        <f t="shared" si="9"/>
        <v>1030.21007216</v>
      </c>
      <c r="Y36" s="26">
        <f t="shared" si="9"/>
        <v>654.65431867999996</v>
      </c>
      <c r="Z36" s="39">
        <v>1088.48441736</v>
      </c>
      <c r="AA36" s="32">
        <f t="shared" si="3"/>
        <v>3905.9941896999994</v>
      </c>
      <c r="AB36" s="26">
        <f>SUM(AB3:AB35)</f>
        <v>3376.01234071</v>
      </c>
      <c r="AC36" s="26">
        <f>SUM(AC3:AC35)</f>
        <v>2604.4956455400002</v>
      </c>
      <c r="AD36" s="38">
        <f>SUM(AD3:AD35)</f>
        <v>1252.6590516899998</v>
      </c>
      <c r="AE36" s="216">
        <v>5089.1578892400003</v>
      </c>
      <c r="AF36" s="216">
        <v>5642.0733326999998</v>
      </c>
      <c r="AG36" s="235">
        <v>5120.5018937000004</v>
      </c>
      <c r="AH36" s="233">
        <f t="shared" si="4"/>
        <v>100</v>
      </c>
    </row>
    <row r="37" spans="1:34">
      <c r="D37" s="27"/>
      <c r="AA37" s="40"/>
    </row>
    <row r="38" spans="1:34">
      <c r="C38" s="4"/>
      <c r="D38" s="4"/>
      <c r="E38" s="4"/>
      <c r="G38" s="4"/>
      <c r="AA38" s="41"/>
      <c r="AB38" s="41"/>
    </row>
    <row r="39" spans="1:34">
      <c r="C39" s="28"/>
      <c r="D39" s="28"/>
      <c r="E39" s="28"/>
      <c r="F39" s="28"/>
      <c r="G39" s="28"/>
    </row>
    <row r="40" spans="1:34">
      <c r="C40"/>
      <c r="D40"/>
      <c r="E40"/>
      <c r="F40"/>
      <c r="G40"/>
      <c r="H40"/>
      <c r="I40"/>
      <c r="J40"/>
      <c r="K40"/>
      <c r="L40"/>
      <c r="M40"/>
      <c r="N40"/>
      <c r="O40"/>
      <c r="P40" s="31"/>
      <c r="Q40"/>
      <c r="R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Table 1 Cap Impt by Type</vt:lpstr>
      <vt:lpstr>Table 2 Cap Import by Sector</vt:lpstr>
      <vt:lpstr>Tab3 Import by countryoforigin</vt:lpstr>
      <vt:lpstr>Tab 4 Cap import by Bank</vt:lpstr>
      <vt:lpstr>'Tab3 Import by countryoforigin'!Print_Area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Aimola</dc:creator>
  <cp:lastModifiedBy>jennifer</cp:lastModifiedBy>
  <dcterms:created xsi:type="dcterms:W3CDTF">2022-05-10T16:41:00Z</dcterms:created>
  <dcterms:modified xsi:type="dcterms:W3CDTF">2026-02-12T12:10:27Z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3078829C62874ACDB85F9B2EA5F345F5_12</vt:lpwstr>
  </property>
  <property fmtid="{D5CDD505-2E9C-101B-9397-08002B2CF9AE}" pid="3" name="KSOProductBuildVer">
    <vt:lpwstr>1033-12.2.0.22549</vt:lpwstr>
  </property>
</Properties>
</file>