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FACC\FAAC_NOV_2025\"/>
    </mc:Choice>
  </mc:AlternateContent>
  <bookViews>
    <workbookView xWindow="0" yWindow="0" windowWidth="24000" windowHeight="8175" firstSheet="1" activeTab="1"/>
  </bookViews>
  <sheets>
    <sheet name="MONTHENTRY" sheetId="8" state="hidden" r:id="rId1"/>
    <sheet name="Sum &amp; FG" sheetId="4" r:id="rId2"/>
    <sheet name="States Details" sheetId="31" r:id="rId3"/>
    <sheet name="LGCs Details" sheetId="26" r:id="rId4"/>
    <sheet name="Summary" sheetId="14" r:id="rId5"/>
    <sheet name="Ecology to States" sheetId="13" r:id="rId6"/>
    <sheet name="ECOLOGY TO INDIVIDUAL LGCS" sheetId="19" r:id="rId7"/>
    <sheet name="Ecology to LGCs" sheetId="21" r:id="rId8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Details'!$A$1:$W$414</definedName>
    <definedName name="_xlnm.Print_Area" localSheetId="1">'Sum &amp; FG'!$A$1:$H$47</definedName>
    <definedName name="_xlnm.Print_Area" localSheetId="4">Summary!$A$1:$I$43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4" l="1"/>
  <c r="I32" i="4"/>
  <c r="I31" i="4"/>
  <c r="I30" i="4"/>
  <c r="I29" i="4"/>
  <c r="G19" i="4" l="1"/>
  <c r="C43" i="21"/>
  <c r="D42" i="21"/>
  <c r="D41" i="21"/>
  <c r="D40" i="21"/>
  <c r="D39" i="21"/>
  <c r="D38" i="21"/>
  <c r="D37" i="21"/>
  <c r="D36" i="21"/>
  <c r="D35" i="21"/>
  <c r="D34" i="21"/>
  <c r="D33" i="21"/>
  <c r="D32" i="21"/>
  <c r="D31" i="21"/>
  <c r="D30" i="21"/>
  <c r="D29" i="21"/>
  <c r="D28" i="21"/>
  <c r="D27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D10" i="21"/>
  <c r="D9" i="21"/>
  <c r="D8" i="21"/>
  <c r="D7" i="21"/>
  <c r="D6" i="21"/>
  <c r="D43" i="21" s="1"/>
  <c r="D780" i="19"/>
  <c r="E779" i="19"/>
  <c r="E778" i="19"/>
  <c r="E777" i="19"/>
  <c r="E776" i="19"/>
  <c r="E775" i="19"/>
  <c r="E774" i="19"/>
  <c r="E773" i="19"/>
  <c r="E772" i="19"/>
  <c r="E771" i="19"/>
  <c r="E770" i="19"/>
  <c r="E769" i="19"/>
  <c r="E768" i="19"/>
  <c r="E767" i="19"/>
  <c r="E766" i="19"/>
  <c r="E765" i="19"/>
  <c r="E764" i="19"/>
  <c r="E763" i="19"/>
  <c r="E762" i="19"/>
  <c r="E761" i="19"/>
  <c r="E760" i="19"/>
  <c r="E759" i="19"/>
  <c r="E758" i="19"/>
  <c r="E757" i="19"/>
  <c r="E756" i="19"/>
  <c r="E755" i="19"/>
  <c r="E754" i="19"/>
  <c r="E753" i="19"/>
  <c r="E752" i="19"/>
  <c r="E751" i="19"/>
  <c r="E750" i="19"/>
  <c r="E749" i="19"/>
  <c r="E748" i="19"/>
  <c r="E747" i="19"/>
  <c r="E746" i="19"/>
  <c r="E745" i="19"/>
  <c r="E744" i="19"/>
  <c r="E743" i="19"/>
  <c r="E742" i="19"/>
  <c r="E741" i="19"/>
  <c r="E740" i="19"/>
  <c r="E739" i="19"/>
  <c r="E738" i="19"/>
  <c r="E737" i="19"/>
  <c r="E736" i="19"/>
  <c r="E735" i="19"/>
  <c r="E734" i="19"/>
  <c r="E733" i="19"/>
  <c r="E732" i="19"/>
  <c r="E731" i="19"/>
  <c r="E730" i="19"/>
  <c r="E729" i="19"/>
  <c r="E728" i="19"/>
  <c r="E727" i="19"/>
  <c r="E726" i="19"/>
  <c r="E725" i="19"/>
  <c r="E724" i="19"/>
  <c r="E723" i="19"/>
  <c r="E722" i="19"/>
  <c r="E721" i="19"/>
  <c r="E720" i="19"/>
  <c r="E719" i="19"/>
  <c r="E718" i="19"/>
  <c r="E717" i="19"/>
  <c r="E716" i="19"/>
  <c r="E715" i="19"/>
  <c r="E714" i="19"/>
  <c r="E713" i="19"/>
  <c r="E712" i="19"/>
  <c r="E711" i="19"/>
  <c r="E710" i="19"/>
  <c r="E709" i="19"/>
  <c r="E708" i="19"/>
  <c r="E707" i="19"/>
  <c r="E706" i="19"/>
  <c r="E705" i="19"/>
  <c r="E704" i="19"/>
  <c r="E703" i="19"/>
  <c r="E702" i="19"/>
  <c r="E701" i="19"/>
  <c r="E700" i="19"/>
  <c r="E699" i="19"/>
  <c r="E698" i="19"/>
  <c r="E697" i="19"/>
  <c r="E696" i="19"/>
  <c r="E695" i="19"/>
  <c r="E694" i="19"/>
  <c r="E693" i="19"/>
  <c r="E692" i="19"/>
  <c r="E691" i="19"/>
  <c r="E690" i="19"/>
  <c r="E689" i="19"/>
  <c r="E688" i="19"/>
  <c r="E687" i="19"/>
  <c r="E686" i="19"/>
  <c r="E685" i="19"/>
  <c r="E684" i="19"/>
  <c r="E683" i="19"/>
  <c r="E682" i="19"/>
  <c r="E681" i="19"/>
  <c r="E680" i="19"/>
  <c r="E679" i="19"/>
  <c r="E678" i="19"/>
  <c r="E677" i="19"/>
  <c r="E676" i="19"/>
  <c r="E675" i="19"/>
  <c r="E674" i="19"/>
  <c r="E673" i="19"/>
  <c r="E672" i="19"/>
  <c r="E671" i="19"/>
  <c r="E670" i="19"/>
  <c r="E669" i="19"/>
  <c r="E668" i="19"/>
  <c r="E667" i="19"/>
  <c r="E666" i="19"/>
  <c r="E665" i="19"/>
  <c r="E664" i="19"/>
  <c r="E663" i="19"/>
  <c r="E662" i="19"/>
  <c r="E661" i="19"/>
  <c r="E660" i="19"/>
  <c r="E659" i="19"/>
  <c r="E658" i="19"/>
  <c r="E657" i="19"/>
  <c r="E656" i="19"/>
  <c r="E655" i="19"/>
  <c r="E654" i="19"/>
  <c r="E653" i="19"/>
  <c r="E652" i="19"/>
  <c r="E651" i="19"/>
  <c r="E650" i="19"/>
  <c r="E649" i="19"/>
  <c r="E648" i="19"/>
  <c r="E647" i="19"/>
  <c r="E646" i="19"/>
  <c r="E645" i="19"/>
  <c r="E644" i="19"/>
  <c r="E643" i="19"/>
  <c r="E642" i="19"/>
  <c r="E641" i="19"/>
  <c r="E640" i="19"/>
  <c r="E639" i="19"/>
  <c r="E638" i="19"/>
  <c r="E637" i="19"/>
  <c r="E636" i="19"/>
  <c r="E635" i="19"/>
  <c r="E634" i="19"/>
  <c r="E633" i="19"/>
  <c r="E632" i="19"/>
  <c r="E631" i="19"/>
  <c r="E630" i="19"/>
  <c r="E629" i="19"/>
  <c r="E628" i="19"/>
  <c r="E627" i="19"/>
  <c r="E626" i="19"/>
  <c r="E625" i="19"/>
  <c r="E624" i="19"/>
  <c r="E623" i="19"/>
  <c r="E622" i="19"/>
  <c r="E621" i="19"/>
  <c r="E620" i="19"/>
  <c r="E619" i="19"/>
  <c r="E618" i="19"/>
  <c r="E617" i="19"/>
  <c r="E616" i="19"/>
  <c r="E615" i="19"/>
  <c r="E614" i="19"/>
  <c r="E613" i="19"/>
  <c r="E612" i="19"/>
  <c r="E611" i="19"/>
  <c r="E610" i="19"/>
  <c r="E609" i="19"/>
  <c r="E608" i="19"/>
  <c r="E607" i="19"/>
  <c r="E606" i="19"/>
  <c r="E605" i="19"/>
  <c r="E604" i="19"/>
  <c r="E603" i="19"/>
  <c r="E602" i="19"/>
  <c r="E601" i="19"/>
  <c r="E600" i="19"/>
  <c r="E599" i="19"/>
  <c r="E598" i="19"/>
  <c r="E597" i="19"/>
  <c r="E596" i="19"/>
  <c r="E595" i="19"/>
  <c r="E594" i="19"/>
  <c r="E593" i="19"/>
  <c r="E592" i="19"/>
  <c r="E591" i="19"/>
  <c r="E590" i="19"/>
  <c r="E589" i="19"/>
  <c r="E588" i="19"/>
  <c r="E587" i="19"/>
  <c r="E586" i="19"/>
  <c r="E585" i="19"/>
  <c r="E584" i="19"/>
  <c r="E583" i="19"/>
  <c r="E582" i="19"/>
  <c r="E581" i="19"/>
  <c r="E580" i="19"/>
  <c r="E579" i="19"/>
  <c r="E578" i="19"/>
  <c r="E577" i="19"/>
  <c r="E576" i="19"/>
  <c r="E575" i="19"/>
  <c r="E574" i="19"/>
  <c r="E573" i="19"/>
  <c r="E572" i="19"/>
  <c r="E571" i="19"/>
  <c r="E570" i="19"/>
  <c r="E569" i="19"/>
  <c r="E568" i="19"/>
  <c r="E567" i="19"/>
  <c r="E566" i="19"/>
  <c r="E565" i="19"/>
  <c r="E564" i="19"/>
  <c r="E563" i="19"/>
  <c r="E562" i="19"/>
  <c r="E561" i="19"/>
  <c r="E560" i="19"/>
  <c r="E559" i="19"/>
  <c r="E558" i="19"/>
  <c r="E557" i="19"/>
  <c r="E556" i="19"/>
  <c r="E555" i="19"/>
  <c r="E554" i="19"/>
  <c r="E553" i="19"/>
  <c r="E552" i="19"/>
  <c r="E551" i="19"/>
  <c r="E550" i="19"/>
  <c r="E549" i="19"/>
  <c r="E548" i="19"/>
  <c r="E547" i="19"/>
  <c r="E546" i="19"/>
  <c r="E545" i="19"/>
  <c r="E544" i="19"/>
  <c r="E543" i="19"/>
  <c r="E542" i="19"/>
  <c r="E541" i="19"/>
  <c r="E540" i="19"/>
  <c r="E539" i="19"/>
  <c r="E538" i="19"/>
  <c r="E537" i="19"/>
  <c r="E536" i="19"/>
  <c r="E535" i="19"/>
  <c r="E534" i="19"/>
  <c r="E533" i="19"/>
  <c r="E532" i="19"/>
  <c r="E531" i="19"/>
  <c r="E530" i="19"/>
  <c r="E529" i="19"/>
  <c r="E528" i="19"/>
  <c r="E527" i="19"/>
  <c r="E526" i="19"/>
  <c r="E525" i="19"/>
  <c r="E524" i="19"/>
  <c r="E523" i="19"/>
  <c r="E522" i="19"/>
  <c r="E521" i="19"/>
  <c r="E520" i="19"/>
  <c r="E519" i="19"/>
  <c r="E518" i="19"/>
  <c r="E517" i="19"/>
  <c r="E516" i="19"/>
  <c r="E515" i="19"/>
  <c r="E514" i="19"/>
  <c r="E513" i="19"/>
  <c r="E512" i="19"/>
  <c r="E511" i="19"/>
  <c r="E510" i="19"/>
  <c r="E509" i="19"/>
  <c r="E508" i="19"/>
  <c r="E507" i="19"/>
  <c r="E506" i="19"/>
  <c r="E505" i="19"/>
  <c r="E504" i="19"/>
  <c r="E503" i="19"/>
  <c r="E502" i="19"/>
  <c r="E501" i="19"/>
  <c r="E500" i="19"/>
  <c r="E499" i="19"/>
  <c r="E498" i="19"/>
  <c r="E497" i="19"/>
  <c r="E496" i="19"/>
  <c r="E495" i="19"/>
  <c r="E494" i="19"/>
  <c r="E493" i="19"/>
  <c r="E492" i="19"/>
  <c r="E491" i="19"/>
  <c r="E490" i="19"/>
  <c r="E489" i="19"/>
  <c r="E488" i="19"/>
  <c r="E487" i="19"/>
  <c r="E486" i="19"/>
  <c r="E485" i="19"/>
  <c r="E484" i="19"/>
  <c r="E483" i="19"/>
  <c r="E482" i="19"/>
  <c r="E481" i="19"/>
  <c r="E480" i="19"/>
  <c r="E479" i="19"/>
  <c r="E478" i="19"/>
  <c r="E477" i="19"/>
  <c r="E476" i="19"/>
  <c r="E475" i="19"/>
  <c r="E474" i="19"/>
  <c r="E473" i="19"/>
  <c r="E472" i="19"/>
  <c r="E471" i="19"/>
  <c r="E470" i="19"/>
  <c r="E469" i="19"/>
  <c r="E468" i="19"/>
  <c r="E467" i="19"/>
  <c r="E466" i="19"/>
  <c r="E465" i="19"/>
  <c r="E464" i="19"/>
  <c r="E463" i="19"/>
  <c r="E462" i="19"/>
  <c r="E461" i="19"/>
  <c r="E460" i="19"/>
  <c r="E459" i="19"/>
  <c r="E458" i="19"/>
  <c r="E457" i="19"/>
  <c r="E456" i="19"/>
  <c r="E455" i="19"/>
  <c r="E454" i="19"/>
  <c r="E453" i="19"/>
  <c r="E452" i="19"/>
  <c r="E451" i="19"/>
  <c r="E450" i="19"/>
  <c r="E449" i="19"/>
  <c r="E448" i="19"/>
  <c r="E447" i="19"/>
  <c r="E446" i="19"/>
  <c r="E445" i="19"/>
  <c r="E444" i="19"/>
  <c r="E443" i="19"/>
  <c r="E442" i="19"/>
  <c r="E441" i="19"/>
  <c r="E440" i="19"/>
  <c r="E439" i="19"/>
  <c r="E438" i="19"/>
  <c r="E437" i="19"/>
  <c r="E436" i="19"/>
  <c r="E435" i="19"/>
  <c r="E434" i="19"/>
  <c r="E433" i="19"/>
  <c r="E432" i="19"/>
  <c r="E431" i="19"/>
  <c r="E430" i="19"/>
  <c r="E429" i="19"/>
  <c r="E428" i="19"/>
  <c r="E427" i="19"/>
  <c r="E426" i="19"/>
  <c r="E425" i="19"/>
  <c r="E424" i="19"/>
  <c r="E423" i="19"/>
  <c r="E422" i="19"/>
  <c r="E421" i="19"/>
  <c r="E420" i="19"/>
  <c r="E419" i="19"/>
  <c r="E418" i="19"/>
  <c r="E417" i="19"/>
  <c r="E416" i="19"/>
  <c r="E415" i="19"/>
  <c r="E414" i="19"/>
  <c r="E413" i="19"/>
  <c r="E412" i="19"/>
  <c r="E411" i="19"/>
  <c r="E410" i="19"/>
  <c r="E409" i="19"/>
  <c r="E408" i="19"/>
  <c r="E407" i="19"/>
  <c r="E406" i="19"/>
  <c r="E405" i="19"/>
  <c r="E404" i="19"/>
  <c r="E403" i="19"/>
  <c r="E402" i="19"/>
  <c r="E401" i="19"/>
  <c r="E400" i="19"/>
  <c r="E399" i="19"/>
  <c r="E398" i="19"/>
  <c r="E397" i="19"/>
  <c r="E396" i="19"/>
  <c r="E395" i="19"/>
  <c r="E394" i="19"/>
  <c r="E393" i="19"/>
  <c r="E392" i="19"/>
  <c r="E391" i="19"/>
  <c r="E390" i="19"/>
  <c r="E389" i="19"/>
  <c r="E388" i="19"/>
  <c r="E387" i="19"/>
  <c r="E386" i="19"/>
  <c r="E385" i="19"/>
  <c r="E384" i="19"/>
  <c r="E383" i="19"/>
  <c r="E382" i="19"/>
  <c r="E381" i="19"/>
  <c r="E380" i="19"/>
  <c r="E379" i="19"/>
  <c r="E378" i="19"/>
  <c r="E377" i="19"/>
  <c r="E376" i="19"/>
  <c r="E375" i="19"/>
  <c r="E374" i="19"/>
  <c r="E373" i="19"/>
  <c r="E372" i="19"/>
  <c r="E371" i="19"/>
  <c r="E370" i="19"/>
  <c r="E369" i="19"/>
  <c r="E368" i="19"/>
  <c r="E367" i="19"/>
  <c r="E366" i="19"/>
  <c r="E365" i="19"/>
  <c r="E364" i="19"/>
  <c r="E363" i="19"/>
  <c r="E362" i="19"/>
  <c r="E361" i="19"/>
  <c r="E360" i="19"/>
  <c r="E359" i="19"/>
  <c r="E358" i="19"/>
  <c r="E357" i="19"/>
  <c r="E356" i="19"/>
  <c r="E355" i="19"/>
  <c r="E354" i="19"/>
  <c r="E353" i="19"/>
  <c r="E352" i="19"/>
  <c r="E351" i="19"/>
  <c r="E350" i="19"/>
  <c r="E349" i="19"/>
  <c r="E348" i="19"/>
  <c r="E347" i="19"/>
  <c r="E346" i="19"/>
  <c r="E345" i="19"/>
  <c r="E344" i="19"/>
  <c r="E343" i="19"/>
  <c r="E342" i="19"/>
  <c r="E341" i="19"/>
  <c r="E340" i="19"/>
  <c r="E339" i="19"/>
  <c r="E338" i="19"/>
  <c r="E337" i="19"/>
  <c r="E336" i="19"/>
  <c r="E335" i="19"/>
  <c r="E334" i="19"/>
  <c r="E333" i="19"/>
  <c r="E332" i="19"/>
  <c r="E331" i="19"/>
  <c r="E330" i="19"/>
  <c r="E329" i="19"/>
  <c r="E328" i="19"/>
  <c r="E327" i="19"/>
  <c r="E326" i="19"/>
  <c r="E325" i="19"/>
  <c r="E324" i="19"/>
  <c r="E323" i="19"/>
  <c r="E322" i="19"/>
  <c r="E321" i="19"/>
  <c r="E320" i="19"/>
  <c r="E319" i="19"/>
  <c r="E318" i="19"/>
  <c r="E317" i="19"/>
  <c r="E316" i="19"/>
  <c r="E315" i="19"/>
  <c r="E314" i="19"/>
  <c r="E313" i="19"/>
  <c r="E312" i="19"/>
  <c r="E311" i="19"/>
  <c r="E310" i="19"/>
  <c r="E309" i="19"/>
  <c r="E308" i="19"/>
  <c r="E307" i="19"/>
  <c r="E306" i="19"/>
  <c r="E305" i="19"/>
  <c r="E304" i="19"/>
  <c r="E303" i="19"/>
  <c r="E302" i="19"/>
  <c r="E301" i="19"/>
  <c r="E300" i="19"/>
  <c r="E299" i="19"/>
  <c r="E298" i="19"/>
  <c r="E297" i="19"/>
  <c r="E296" i="19"/>
  <c r="E295" i="19"/>
  <c r="E294" i="19"/>
  <c r="E293" i="19"/>
  <c r="E292" i="19"/>
  <c r="E291" i="19"/>
  <c r="E290" i="19"/>
  <c r="E289" i="19"/>
  <c r="E288" i="19"/>
  <c r="E287" i="19"/>
  <c r="E286" i="19"/>
  <c r="E285" i="19"/>
  <c r="E284" i="19"/>
  <c r="E283" i="19"/>
  <c r="E282" i="19"/>
  <c r="E281" i="19"/>
  <c r="E280" i="19"/>
  <c r="E279" i="19"/>
  <c r="E278" i="19"/>
  <c r="E277" i="19"/>
  <c r="E276" i="19"/>
  <c r="E275" i="19"/>
  <c r="E274" i="19"/>
  <c r="E273" i="19"/>
  <c r="E272" i="19"/>
  <c r="E271" i="19"/>
  <c r="E270" i="19"/>
  <c r="E269" i="19"/>
  <c r="E268" i="19"/>
  <c r="E267" i="19"/>
  <c r="E266" i="19"/>
  <c r="E265" i="19"/>
  <c r="E264" i="19"/>
  <c r="E263" i="19"/>
  <c r="E262" i="19"/>
  <c r="E261" i="19"/>
  <c r="E260" i="19"/>
  <c r="E259" i="19"/>
  <c r="E258" i="19"/>
  <c r="E257" i="19"/>
  <c r="E256" i="19"/>
  <c r="E255" i="19"/>
  <c r="E254" i="19"/>
  <c r="E253" i="19"/>
  <c r="E252" i="19"/>
  <c r="E251" i="19"/>
  <c r="E250" i="19"/>
  <c r="E249" i="19"/>
  <c r="E248" i="19"/>
  <c r="E247" i="19"/>
  <c r="E246" i="19"/>
  <c r="E245" i="19"/>
  <c r="E244" i="19"/>
  <c r="E243" i="19"/>
  <c r="E242" i="19"/>
  <c r="E241" i="19"/>
  <c r="E240" i="19"/>
  <c r="E239" i="19"/>
  <c r="E238" i="19"/>
  <c r="E237" i="19"/>
  <c r="E236" i="19"/>
  <c r="E235" i="19"/>
  <c r="E234" i="19"/>
  <c r="E233" i="19"/>
  <c r="E232" i="19"/>
  <c r="E231" i="19"/>
  <c r="E230" i="19"/>
  <c r="E229" i="19"/>
  <c r="E228" i="19"/>
  <c r="E227" i="19"/>
  <c r="E226" i="19"/>
  <c r="E225" i="19"/>
  <c r="E224" i="19"/>
  <c r="E223" i="19"/>
  <c r="E222" i="19"/>
  <c r="E221" i="19"/>
  <c r="E220" i="19"/>
  <c r="E219" i="19"/>
  <c r="E218" i="19"/>
  <c r="E217" i="19"/>
  <c r="E216" i="19"/>
  <c r="E215" i="19"/>
  <c r="E214" i="19"/>
  <c r="E213" i="19"/>
  <c r="E212" i="19"/>
  <c r="E211" i="19"/>
  <c r="E210" i="19"/>
  <c r="E209" i="19"/>
  <c r="E208" i="19"/>
  <c r="E207" i="19"/>
  <c r="E206" i="19"/>
  <c r="E205" i="19"/>
  <c r="E204" i="19"/>
  <c r="E203" i="19"/>
  <c r="E202" i="19"/>
  <c r="E201" i="19"/>
  <c r="E200" i="19"/>
  <c r="E199" i="19"/>
  <c r="E198" i="19"/>
  <c r="E197" i="19"/>
  <c r="E196" i="19"/>
  <c r="E195" i="19"/>
  <c r="E194" i="19"/>
  <c r="E193" i="19"/>
  <c r="E192" i="19"/>
  <c r="E191" i="19"/>
  <c r="E190" i="19"/>
  <c r="E189" i="19"/>
  <c r="E188" i="19"/>
  <c r="E187" i="19"/>
  <c r="E186" i="19"/>
  <c r="E185" i="19"/>
  <c r="E184" i="19"/>
  <c r="E183" i="19"/>
  <c r="E182" i="19"/>
  <c r="E181" i="19"/>
  <c r="E180" i="19"/>
  <c r="E179" i="19"/>
  <c r="E178" i="19"/>
  <c r="E177" i="19"/>
  <c r="E176" i="19"/>
  <c r="E175" i="19"/>
  <c r="E174" i="19"/>
  <c r="E173" i="19"/>
  <c r="E172" i="19"/>
  <c r="E171" i="19"/>
  <c r="E170" i="19"/>
  <c r="E169" i="19"/>
  <c r="E168" i="19"/>
  <c r="E167" i="19"/>
  <c r="E166" i="19"/>
  <c r="E165" i="19"/>
  <c r="E164" i="19"/>
  <c r="E163" i="19"/>
  <c r="E162" i="19"/>
  <c r="E161" i="19"/>
  <c r="E160" i="19"/>
  <c r="E159" i="19"/>
  <c r="E158" i="19"/>
  <c r="E157" i="19"/>
  <c r="E156" i="19"/>
  <c r="E155" i="19"/>
  <c r="E154" i="19"/>
  <c r="E153" i="19"/>
  <c r="E152" i="19"/>
  <c r="E151" i="19"/>
  <c r="E150" i="19"/>
  <c r="E149" i="19"/>
  <c r="E148" i="19"/>
  <c r="E147" i="19"/>
  <c r="E146" i="19"/>
  <c r="E145" i="19"/>
  <c r="E144" i="19"/>
  <c r="E143" i="19"/>
  <c r="E142" i="19"/>
  <c r="E141" i="19"/>
  <c r="E140" i="19"/>
  <c r="E139" i="19"/>
  <c r="E138" i="19"/>
  <c r="E137" i="19"/>
  <c r="E136" i="19"/>
  <c r="E135" i="19"/>
  <c r="E134" i="19"/>
  <c r="E133" i="19"/>
  <c r="E132" i="19"/>
  <c r="E131" i="19"/>
  <c r="E130" i="19"/>
  <c r="E129" i="19"/>
  <c r="E128" i="19"/>
  <c r="E127" i="19"/>
  <c r="E126" i="19"/>
  <c r="E125" i="19"/>
  <c r="E124" i="19"/>
  <c r="E123" i="19"/>
  <c r="E122" i="19"/>
  <c r="E121" i="19"/>
  <c r="E120" i="19"/>
  <c r="E119" i="19"/>
  <c r="E118" i="19"/>
  <c r="E117" i="19"/>
  <c r="E116" i="19"/>
  <c r="E115" i="19"/>
  <c r="E114" i="19"/>
  <c r="E113" i="19"/>
  <c r="E112" i="19"/>
  <c r="E111" i="19"/>
  <c r="E110" i="19"/>
  <c r="E109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E96" i="19"/>
  <c r="E95" i="19"/>
  <c r="E94" i="19"/>
  <c r="E93" i="19"/>
  <c r="E92" i="19"/>
  <c r="E91" i="19"/>
  <c r="E90" i="19"/>
  <c r="E89" i="19"/>
  <c r="E88" i="19"/>
  <c r="E87" i="19"/>
  <c r="E86" i="19"/>
  <c r="E85" i="19"/>
  <c r="E84" i="19"/>
  <c r="E83" i="19"/>
  <c r="E82" i="19"/>
  <c r="E81" i="19"/>
  <c r="E80" i="19"/>
  <c r="E79" i="19"/>
  <c r="E78" i="19"/>
  <c r="E77" i="19"/>
  <c r="E76" i="19"/>
  <c r="E75" i="19"/>
  <c r="E74" i="19"/>
  <c r="E73" i="19"/>
  <c r="E72" i="19"/>
  <c r="E71" i="19"/>
  <c r="E70" i="19"/>
  <c r="E69" i="19"/>
  <c r="E68" i="19"/>
  <c r="E67" i="19"/>
  <c r="E66" i="19"/>
  <c r="E65" i="19"/>
  <c r="E64" i="19"/>
  <c r="E63" i="19"/>
  <c r="E62" i="19"/>
  <c r="E61" i="19"/>
  <c r="E60" i="19"/>
  <c r="E59" i="19"/>
  <c r="E58" i="19"/>
  <c r="E57" i="19"/>
  <c r="E56" i="19"/>
  <c r="E55" i="19"/>
  <c r="E54" i="19"/>
  <c r="E53" i="19"/>
  <c r="E52" i="19"/>
  <c r="E51" i="19"/>
  <c r="E50" i="19"/>
  <c r="E49" i="19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7" i="19"/>
  <c r="E6" i="19"/>
  <c r="E780" i="19" s="1"/>
  <c r="C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D6" i="13"/>
  <c r="H43" i="14"/>
  <c r="E43" i="14"/>
  <c r="D43" i="14"/>
  <c r="C43" i="14"/>
  <c r="G42" i="14"/>
  <c r="I42" i="14" s="1"/>
  <c r="I41" i="14"/>
  <c r="G41" i="14"/>
  <c r="G40" i="14"/>
  <c r="I40" i="14" s="1"/>
  <c r="F39" i="14"/>
  <c r="G39" i="14" s="1"/>
  <c r="I39" i="14" s="1"/>
  <c r="I38" i="14"/>
  <c r="G38" i="14"/>
  <c r="G37" i="14"/>
  <c r="I37" i="14" s="1"/>
  <c r="F37" i="14"/>
  <c r="F36" i="14"/>
  <c r="G36" i="14" s="1"/>
  <c r="I36" i="14" s="1"/>
  <c r="I35" i="14"/>
  <c r="G35" i="14"/>
  <c r="G34" i="14"/>
  <c r="I34" i="14" s="1"/>
  <c r="I33" i="14"/>
  <c r="G33" i="14"/>
  <c r="F33" i="14"/>
  <c r="G32" i="14"/>
  <c r="I32" i="14" s="1"/>
  <c r="F31" i="14"/>
  <c r="G31" i="14" s="1"/>
  <c r="I31" i="14" s="1"/>
  <c r="I30" i="14"/>
  <c r="G30" i="14"/>
  <c r="F30" i="14"/>
  <c r="G29" i="14"/>
  <c r="I29" i="14" s="1"/>
  <c r="F28" i="14"/>
  <c r="G28" i="14" s="1"/>
  <c r="I28" i="14" s="1"/>
  <c r="I27" i="14"/>
  <c r="G27" i="14"/>
  <c r="F27" i="14"/>
  <c r="G26" i="14"/>
  <c r="I26" i="14" s="1"/>
  <c r="F26" i="14"/>
  <c r="G25" i="14"/>
  <c r="I25" i="14" s="1"/>
  <c r="I24" i="14"/>
  <c r="G24" i="14"/>
  <c r="G23" i="14"/>
  <c r="I23" i="14" s="1"/>
  <c r="F23" i="14"/>
  <c r="I22" i="14"/>
  <c r="G22" i="14"/>
  <c r="I21" i="14"/>
  <c r="G21" i="14"/>
  <c r="F21" i="14"/>
  <c r="F20" i="14"/>
  <c r="G20" i="14" s="1"/>
  <c r="I20" i="14" s="1"/>
  <c r="I19" i="14"/>
  <c r="G19" i="14"/>
  <c r="G18" i="14"/>
  <c r="I18" i="14" s="1"/>
  <c r="F17" i="14"/>
  <c r="G17" i="14" s="1"/>
  <c r="I17" i="14" s="1"/>
  <c r="I16" i="14"/>
  <c r="G16" i="14"/>
  <c r="F15" i="14"/>
  <c r="F14" i="14"/>
  <c r="G14" i="14" s="1"/>
  <c r="I14" i="14" s="1"/>
  <c r="I13" i="14"/>
  <c r="G13" i="14"/>
  <c r="G12" i="14"/>
  <c r="I12" i="14" s="1"/>
  <c r="F12" i="14"/>
  <c r="F11" i="14"/>
  <c r="G11" i="14" s="1"/>
  <c r="I11" i="14" s="1"/>
  <c r="I10" i="14"/>
  <c r="G10" i="14"/>
  <c r="G9" i="14"/>
  <c r="I9" i="14" s="1"/>
  <c r="F8" i="14"/>
  <c r="G8" i="14" s="1"/>
  <c r="I8" i="14" s="1"/>
  <c r="I7" i="14"/>
  <c r="G7" i="14"/>
  <c r="F6" i="14"/>
  <c r="G6" i="14" s="1"/>
  <c r="L413" i="26"/>
  <c r="J413" i="26"/>
  <c r="H413" i="26"/>
  <c r="G413" i="26"/>
  <c r="F413" i="26"/>
  <c r="E413" i="26"/>
  <c r="W412" i="26"/>
  <c r="U412" i="26"/>
  <c r="I412" i="26"/>
  <c r="K412" i="26" s="1"/>
  <c r="V411" i="26"/>
  <c r="T411" i="26"/>
  <c r="S411" i="26"/>
  <c r="U411" i="26" s="1"/>
  <c r="R411" i="26"/>
  <c r="Q411" i="26"/>
  <c r="I411" i="26"/>
  <c r="K411" i="26" s="1"/>
  <c r="U410" i="26"/>
  <c r="W410" i="26" s="1"/>
  <c r="I410" i="26"/>
  <c r="K410" i="26" s="1"/>
  <c r="U409" i="26"/>
  <c r="W409" i="26" s="1"/>
  <c r="I409" i="26"/>
  <c r="K409" i="26" s="1"/>
  <c r="U408" i="26"/>
  <c r="W408" i="26" s="1"/>
  <c r="K408" i="26"/>
  <c r="I408" i="26"/>
  <c r="U407" i="26"/>
  <c r="W407" i="26" s="1"/>
  <c r="I407" i="26"/>
  <c r="K407" i="26" s="1"/>
  <c r="U406" i="26"/>
  <c r="W406" i="26" s="1"/>
  <c r="I406" i="26"/>
  <c r="K406" i="26" s="1"/>
  <c r="U405" i="26"/>
  <c r="W405" i="26" s="1"/>
  <c r="I405" i="26"/>
  <c r="V404" i="26"/>
  <c r="U404" i="26"/>
  <c r="T404" i="26"/>
  <c r="S404" i="26"/>
  <c r="R404" i="26"/>
  <c r="Q404" i="26"/>
  <c r="K404" i="26"/>
  <c r="I404" i="26"/>
  <c r="U403" i="26"/>
  <c r="W403" i="26" s="1"/>
  <c r="K403" i="26"/>
  <c r="I403" i="26"/>
  <c r="U402" i="26"/>
  <c r="W402" i="26" s="1"/>
  <c r="K402" i="26"/>
  <c r="I402" i="26"/>
  <c r="U401" i="26"/>
  <c r="W401" i="26" s="1"/>
  <c r="K401" i="26"/>
  <c r="I401" i="26"/>
  <c r="U400" i="26"/>
  <c r="W400" i="26" s="1"/>
  <c r="K400" i="26"/>
  <c r="I400" i="26"/>
  <c r="U399" i="26"/>
  <c r="W399" i="26" s="1"/>
  <c r="K399" i="26"/>
  <c r="I399" i="26"/>
  <c r="U398" i="26"/>
  <c r="W398" i="26" s="1"/>
  <c r="K398" i="26"/>
  <c r="I398" i="26"/>
  <c r="U397" i="26"/>
  <c r="W397" i="26" s="1"/>
  <c r="K397" i="26"/>
  <c r="I397" i="26"/>
  <c r="U396" i="26"/>
  <c r="W396" i="26" s="1"/>
  <c r="K396" i="26"/>
  <c r="I396" i="26"/>
  <c r="U395" i="26"/>
  <c r="W395" i="26" s="1"/>
  <c r="K395" i="26"/>
  <c r="I395" i="26"/>
  <c r="U394" i="26"/>
  <c r="W394" i="26" s="1"/>
  <c r="K394" i="26"/>
  <c r="I394" i="26"/>
  <c r="U393" i="26"/>
  <c r="W393" i="26" s="1"/>
  <c r="K393" i="26"/>
  <c r="I393" i="26"/>
  <c r="U392" i="26"/>
  <c r="W392" i="26" s="1"/>
  <c r="K392" i="26"/>
  <c r="I392" i="26"/>
  <c r="U391" i="26"/>
  <c r="W391" i="26" s="1"/>
  <c r="K391" i="26"/>
  <c r="I391" i="26"/>
  <c r="U390" i="26"/>
  <c r="W390" i="26" s="1"/>
  <c r="K390" i="26"/>
  <c r="I390" i="26"/>
  <c r="V389" i="26"/>
  <c r="U389" i="26"/>
  <c r="T389" i="26"/>
  <c r="S389" i="26"/>
  <c r="R389" i="26"/>
  <c r="Q389" i="26"/>
  <c r="I389" i="26"/>
  <c r="K389" i="26" s="1"/>
  <c r="W388" i="26"/>
  <c r="U388" i="26"/>
  <c r="I388" i="26"/>
  <c r="K388" i="26" s="1"/>
  <c r="W387" i="26"/>
  <c r="U387" i="26"/>
  <c r="J387" i="26"/>
  <c r="G387" i="26"/>
  <c r="F387" i="26"/>
  <c r="E387" i="26"/>
  <c r="W386" i="26"/>
  <c r="U386" i="26"/>
  <c r="H386" i="26"/>
  <c r="I386" i="26" s="1"/>
  <c r="K386" i="26" s="1"/>
  <c r="U385" i="26"/>
  <c r="W385" i="26" s="1"/>
  <c r="K385" i="26"/>
  <c r="I385" i="26"/>
  <c r="H385" i="26"/>
  <c r="U384" i="26"/>
  <c r="W384" i="26" s="1"/>
  <c r="K384" i="26"/>
  <c r="H384" i="26"/>
  <c r="I384" i="26" s="1"/>
  <c r="U383" i="26"/>
  <c r="W383" i="26" s="1"/>
  <c r="H383" i="26"/>
  <c r="I383" i="26" s="1"/>
  <c r="K383" i="26" s="1"/>
  <c r="W382" i="26"/>
  <c r="U382" i="26"/>
  <c r="I382" i="26"/>
  <c r="K382" i="26" s="1"/>
  <c r="H382" i="26"/>
  <c r="U381" i="26"/>
  <c r="W381" i="26" s="1"/>
  <c r="I381" i="26"/>
  <c r="K381" i="26" s="1"/>
  <c r="H381" i="26"/>
  <c r="U380" i="26"/>
  <c r="W380" i="26" s="1"/>
  <c r="H380" i="26"/>
  <c r="I380" i="26" s="1"/>
  <c r="K380" i="26" s="1"/>
  <c r="W379" i="26"/>
  <c r="U379" i="26"/>
  <c r="H379" i="26"/>
  <c r="I379" i="26" s="1"/>
  <c r="K379" i="26" s="1"/>
  <c r="W378" i="26"/>
  <c r="U378" i="26"/>
  <c r="H378" i="26"/>
  <c r="I378" i="26" s="1"/>
  <c r="K378" i="26" s="1"/>
  <c r="U377" i="26"/>
  <c r="W377" i="26" s="1"/>
  <c r="K377" i="26"/>
  <c r="I377" i="26"/>
  <c r="H377" i="26"/>
  <c r="U376" i="26"/>
  <c r="W376" i="26" s="1"/>
  <c r="K376" i="26"/>
  <c r="H376" i="26"/>
  <c r="I376" i="26" s="1"/>
  <c r="U375" i="26"/>
  <c r="W375" i="26" s="1"/>
  <c r="H375" i="26"/>
  <c r="I375" i="26" s="1"/>
  <c r="K375" i="26" s="1"/>
  <c r="W374" i="26"/>
  <c r="U374" i="26"/>
  <c r="I374" i="26"/>
  <c r="K374" i="26" s="1"/>
  <c r="H374" i="26"/>
  <c r="H387" i="26" s="1"/>
  <c r="U373" i="26"/>
  <c r="W373" i="26" s="1"/>
  <c r="I373" i="26"/>
  <c r="K373" i="26" s="1"/>
  <c r="H373" i="26"/>
  <c r="U372" i="26"/>
  <c r="W372" i="26" s="1"/>
  <c r="H372" i="26"/>
  <c r="I372" i="26" s="1"/>
  <c r="K372" i="26" s="1"/>
  <c r="V371" i="26"/>
  <c r="S371" i="26"/>
  <c r="R371" i="26"/>
  <c r="Q371" i="26"/>
  <c r="H371" i="26"/>
  <c r="I371" i="26" s="1"/>
  <c r="K371" i="26" s="1"/>
  <c r="T370" i="26"/>
  <c r="U370" i="26" s="1"/>
  <c r="W370" i="26" s="1"/>
  <c r="K370" i="26"/>
  <c r="H370" i="26"/>
  <c r="I370" i="26" s="1"/>
  <c r="U369" i="26"/>
  <c r="W369" i="26" s="1"/>
  <c r="T369" i="26"/>
  <c r="H369" i="26"/>
  <c r="I369" i="26" s="1"/>
  <c r="K369" i="26" s="1"/>
  <c r="T368" i="26"/>
  <c r="U368" i="26" s="1"/>
  <c r="W368" i="26" s="1"/>
  <c r="K368" i="26"/>
  <c r="H368" i="26"/>
  <c r="I368" i="26" s="1"/>
  <c r="U367" i="26"/>
  <c r="W367" i="26" s="1"/>
  <c r="T367" i="26"/>
  <c r="H367" i="26"/>
  <c r="I367" i="26" s="1"/>
  <c r="K367" i="26" s="1"/>
  <c r="T366" i="26"/>
  <c r="U366" i="26" s="1"/>
  <c r="W366" i="26" s="1"/>
  <c r="K366" i="26"/>
  <c r="H366" i="26"/>
  <c r="I366" i="26" s="1"/>
  <c r="U365" i="26"/>
  <c r="W365" i="26" s="1"/>
  <c r="T365" i="26"/>
  <c r="H365" i="26"/>
  <c r="I365" i="26" s="1"/>
  <c r="T364" i="26"/>
  <c r="U364" i="26" s="1"/>
  <c r="W364" i="26" s="1"/>
  <c r="W371" i="26" s="1"/>
  <c r="K364" i="26"/>
  <c r="H364" i="26"/>
  <c r="I364" i="26" s="1"/>
  <c r="U363" i="26"/>
  <c r="W363" i="26" s="1"/>
  <c r="T363" i="26"/>
  <c r="J363" i="26"/>
  <c r="H363" i="26"/>
  <c r="G363" i="26"/>
  <c r="F363" i="26"/>
  <c r="E363" i="26"/>
  <c r="T362" i="26"/>
  <c r="U362" i="26" s="1"/>
  <c r="W362" i="26" s="1"/>
  <c r="K362" i="26"/>
  <c r="I362" i="26"/>
  <c r="T361" i="26"/>
  <c r="U361" i="26" s="1"/>
  <c r="W361" i="26" s="1"/>
  <c r="I361" i="26"/>
  <c r="K361" i="26" s="1"/>
  <c r="U360" i="26"/>
  <c r="W360" i="26" s="1"/>
  <c r="T360" i="26"/>
  <c r="I360" i="26"/>
  <c r="K360" i="26" s="1"/>
  <c r="T359" i="26"/>
  <c r="U359" i="26" s="1"/>
  <c r="W359" i="26" s="1"/>
  <c r="I359" i="26"/>
  <c r="K359" i="26" s="1"/>
  <c r="T358" i="26"/>
  <c r="U358" i="26" s="1"/>
  <c r="W358" i="26" s="1"/>
  <c r="K358" i="26"/>
  <c r="I358" i="26"/>
  <c r="U357" i="26"/>
  <c r="W357" i="26" s="1"/>
  <c r="T357" i="26"/>
  <c r="I357" i="26"/>
  <c r="K357" i="26" s="1"/>
  <c r="U356" i="26"/>
  <c r="W356" i="26" s="1"/>
  <c r="T356" i="26"/>
  <c r="I356" i="26"/>
  <c r="K356" i="26" s="1"/>
  <c r="T355" i="26"/>
  <c r="U355" i="26" s="1"/>
  <c r="W355" i="26" s="1"/>
  <c r="I355" i="26"/>
  <c r="K355" i="26" s="1"/>
  <c r="V354" i="26"/>
  <c r="U354" i="26"/>
  <c r="T354" i="26"/>
  <c r="S354" i="26"/>
  <c r="R354" i="26"/>
  <c r="Q354" i="26"/>
  <c r="K354" i="26"/>
  <c r="I354" i="26"/>
  <c r="U353" i="26"/>
  <c r="W353" i="26" s="1"/>
  <c r="K353" i="26"/>
  <c r="I353" i="26"/>
  <c r="U352" i="26"/>
  <c r="W352" i="26" s="1"/>
  <c r="K352" i="26"/>
  <c r="I352" i="26"/>
  <c r="U351" i="26"/>
  <c r="W351" i="26" s="1"/>
  <c r="K351" i="26"/>
  <c r="I351" i="26"/>
  <c r="U350" i="26"/>
  <c r="W350" i="26" s="1"/>
  <c r="K350" i="26"/>
  <c r="I350" i="26"/>
  <c r="U349" i="26"/>
  <c r="W349" i="26" s="1"/>
  <c r="K349" i="26"/>
  <c r="I349" i="26"/>
  <c r="U348" i="26"/>
  <c r="W348" i="26" s="1"/>
  <c r="K348" i="26"/>
  <c r="I348" i="26"/>
  <c r="U347" i="26"/>
  <c r="W347" i="26" s="1"/>
  <c r="K347" i="26"/>
  <c r="I347" i="26"/>
  <c r="U346" i="26"/>
  <c r="W346" i="26" s="1"/>
  <c r="K346" i="26"/>
  <c r="I346" i="26"/>
  <c r="U345" i="26"/>
  <c r="W345" i="26" s="1"/>
  <c r="K345" i="26"/>
  <c r="I345" i="26"/>
  <c r="U344" i="26"/>
  <c r="W344" i="26" s="1"/>
  <c r="K344" i="26"/>
  <c r="I344" i="26"/>
  <c r="U343" i="26"/>
  <c r="W343" i="26" s="1"/>
  <c r="K343" i="26"/>
  <c r="I343" i="26"/>
  <c r="U342" i="26"/>
  <c r="W342" i="26" s="1"/>
  <c r="K342" i="26"/>
  <c r="I342" i="26"/>
  <c r="U341" i="26"/>
  <c r="W341" i="26" s="1"/>
  <c r="K341" i="26"/>
  <c r="I341" i="26"/>
  <c r="U340" i="26"/>
  <c r="W340" i="26" s="1"/>
  <c r="K340" i="26"/>
  <c r="I340" i="26"/>
  <c r="U339" i="26"/>
  <c r="W339" i="26" s="1"/>
  <c r="K339" i="26"/>
  <c r="I339" i="26"/>
  <c r="U338" i="26"/>
  <c r="W338" i="26" s="1"/>
  <c r="K338" i="26"/>
  <c r="I338" i="26"/>
  <c r="U337" i="26"/>
  <c r="W337" i="26" s="1"/>
  <c r="K337" i="26"/>
  <c r="I337" i="26"/>
  <c r="U336" i="26"/>
  <c r="W336" i="26" s="1"/>
  <c r="K336" i="26"/>
  <c r="I336" i="26"/>
  <c r="U335" i="26"/>
  <c r="W335" i="26" s="1"/>
  <c r="L335" i="26"/>
  <c r="J335" i="26"/>
  <c r="G335" i="26"/>
  <c r="F335" i="26"/>
  <c r="E335" i="26"/>
  <c r="W334" i="26"/>
  <c r="U334" i="26"/>
  <c r="I334" i="26"/>
  <c r="K334" i="26" s="1"/>
  <c r="H334" i="26"/>
  <c r="U333" i="26"/>
  <c r="W333" i="26" s="1"/>
  <c r="I333" i="26"/>
  <c r="K333" i="26" s="1"/>
  <c r="H333" i="26"/>
  <c r="U332" i="26"/>
  <c r="W332" i="26" s="1"/>
  <c r="H332" i="26"/>
  <c r="I332" i="26" s="1"/>
  <c r="K332" i="26" s="1"/>
  <c r="W331" i="26"/>
  <c r="W354" i="26" s="1"/>
  <c r="U331" i="26"/>
  <c r="H331" i="26"/>
  <c r="I331" i="26" s="1"/>
  <c r="K331" i="26" s="1"/>
  <c r="V330" i="26"/>
  <c r="S330" i="26"/>
  <c r="R330" i="26"/>
  <c r="Q330" i="26"/>
  <c r="H330" i="26"/>
  <c r="I330" i="26" s="1"/>
  <c r="K330" i="26" s="1"/>
  <c r="W329" i="26"/>
  <c r="T329" i="26"/>
  <c r="U329" i="26" s="1"/>
  <c r="I329" i="26"/>
  <c r="K329" i="26" s="1"/>
  <c r="H329" i="26"/>
  <c r="T328" i="26"/>
  <c r="U328" i="26" s="1"/>
  <c r="W328" i="26" s="1"/>
  <c r="H328" i="26"/>
  <c r="I328" i="26" s="1"/>
  <c r="K328" i="26" s="1"/>
  <c r="W327" i="26"/>
  <c r="T327" i="26"/>
  <c r="U327" i="26" s="1"/>
  <c r="I327" i="26"/>
  <c r="K327" i="26" s="1"/>
  <c r="H327" i="26"/>
  <c r="T326" i="26"/>
  <c r="U326" i="26" s="1"/>
  <c r="W326" i="26" s="1"/>
  <c r="H326" i="26"/>
  <c r="I326" i="26" s="1"/>
  <c r="K326" i="26" s="1"/>
  <c r="W325" i="26"/>
  <c r="T325" i="26"/>
  <c r="U325" i="26" s="1"/>
  <c r="I325" i="26"/>
  <c r="K325" i="26" s="1"/>
  <c r="H325" i="26"/>
  <c r="T324" i="26"/>
  <c r="U324" i="26" s="1"/>
  <c r="W324" i="26" s="1"/>
  <c r="H324" i="26"/>
  <c r="I324" i="26" s="1"/>
  <c r="K324" i="26" s="1"/>
  <c r="W323" i="26"/>
  <c r="T323" i="26"/>
  <c r="U323" i="26" s="1"/>
  <c r="I323" i="26"/>
  <c r="K323" i="26" s="1"/>
  <c r="H323" i="26"/>
  <c r="T322" i="26"/>
  <c r="U322" i="26" s="1"/>
  <c r="W322" i="26" s="1"/>
  <c r="H322" i="26"/>
  <c r="I322" i="26" s="1"/>
  <c r="K322" i="26" s="1"/>
  <c r="W321" i="26"/>
  <c r="T321" i="26"/>
  <c r="U321" i="26" s="1"/>
  <c r="I321" i="26"/>
  <c r="K321" i="26" s="1"/>
  <c r="H321" i="26"/>
  <c r="T320" i="26"/>
  <c r="U320" i="26" s="1"/>
  <c r="W320" i="26" s="1"/>
  <c r="H320" i="26"/>
  <c r="I320" i="26" s="1"/>
  <c r="K320" i="26" s="1"/>
  <c r="W319" i="26"/>
  <c r="T319" i="26"/>
  <c r="U319" i="26" s="1"/>
  <c r="I319" i="26"/>
  <c r="K319" i="26" s="1"/>
  <c r="H319" i="26"/>
  <c r="T318" i="26"/>
  <c r="U318" i="26" s="1"/>
  <c r="W318" i="26" s="1"/>
  <c r="H318" i="26"/>
  <c r="I318" i="26" s="1"/>
  <c r="K318" i="26" s="1"/>
  <c r="W317" i="26"/>
  <c r="T317" i="26"/>
  <c r="U317" i="26" s="1"/>
  <c r="I317" i="26"/>
  <c r="K317" i="26" s="1"/>
  <c r="H317" i="26"/>
  <c r="T316" i="26"/>
  <c r="U316" i="26" s="1"/>
  <c r="W316" i="26" s="1"/>
  <c r="H316" i="26"/>
  <c r="I316" i="26" s="1"/>
  <c r="K316" i="26" s="1"/>
  <c r="W315" i="26"/>
  <c r="T315" i="26"/>
  <c r="U315" i="26" s="1"/>
  <c r="I315" i="26"/>
  <c r="K315" i="26" s="1"/>
  <c r="H315" i="26"/>
  <c r="T314" i="26"/>
  <c r="U314" i="26" s="1"/>
  <c r="W314" i="26" s="1"/>
  <c r="H314" i="26"/>
  <c r="I314" i="26" s="1"/>
  <c r="K314" i="26" s="1"/>
  <c r="W313" i="26"/>
  <c r="T313" i="26"/>
  <c r="U313" i="26" s="1"/>
  <c r="I313" i="26"/>
  <c r="K313" i="26" s="1"/>
  <c r="H313" i="26"/>
  <c r="T312" i="26"/>
  <c r="U312" i="26" s="1"/>
  <c r="W312" i="26" s="1"/>
  <c r="H312" i="26"/>
  <c r="I312" i="26" s="1"/>
  <c r="K312" i="26" s="1"/>
  <c r="W311" i="26"/>
  <c r="T311" i="26"/>
  <c r="U311" i="26" s="1"/>
  <c r="I311" i="26"/>
  <c r="K311" i="26" s="1"/>
  <c r="H311" i="26"/>
  <c r="T310" i="26"/>
  <c r="U310" i="26" s="1"/>
  <c r="W310" i="26" s="1"/>
  <c r="H310" i="26"/>
  <c r="I310" i="26" s="1"/>
  <c r="K310" i="26" s="1"/>
  <c r="W309" i="26"/>
  <c r="T309" i="26"/>
  <c r="U309" i="26" s="1"/>
  <c r="I309" i="26"/>
  <c r="K309" i="26" s="1"/>
  <c r="H309" i="26"/>
  <c r="T308" i="26"/>
  <c r="U308" i="26" s="1"/>
  <c r="W308" i="26" s="1"/>
  <c r="H308" i="26"/>
  <c r="T307" i="26"/>
  <c r="J307" i="26"/>
  <c r="G307" i="26"/>
  <c r="F307" i="26"/>
  <c r="E307" i="26"/>
  <c r="V306" i="26"/>
  <c r="S306" i="26"/>
  <c r="R306" i="26"/>
  <c r="Q306" i="26"/>
  <c r="H306" i="26"/>
  <c r="I306" i="26" s="1"/>
  <c r="K306" i="26" s="1"/>
  <c r="T305" i="26"/>
  <c r="U305" i="26" s="1"/>
  <c r="W305" i="26" s="1"/>
  <c r="K305" i="26"/>
  <c r="I305" i="26"/>
  <c r="H305" i="26"/>
  <c r="T304" i="26"/>
  <c r="U304" i="26" s="1"/>
  <c r="W304" i="26" s="1"/>
  <c r="H304" i="26"/>
  <c r="I304" i="26" s="1"/>
  <c r="K304" i="26" s="1"/>
  <c r="T303" i="26"/>
  <c r="U303" i="26" s="1"/>
  <c r="W303" i="26" s="1"/>
  <c r="I303" i="26"/>
  <c r="K303" i="26" s="1"/>
  <c r="H303" i="26"/>
  <c r="T302" i="26"/>
  <c r="U302" i="26" s="1"/>
  <c r="W302" i="26" s="1"/>
  <c r="H302" i="26"/>
  <c r="I302" i="26" s="1"/>
  <c r="K302" i="26" s="1"/>
  <c r="T301" i="26"/>
  <c r="U301" i="26" s="1"/>
  <c r="W301" i="26" s="1"/>
  <c r="I301" i="26"/>
  <c r="K301" i="26" s="1"/>
  <c r="H301" i="26"/>
  <c r="T300" i="26"/>
  <c r="U300" i="26" s="1"/>
  <c r="W300" i="26" s="1"/>
  <c r="H300" i="26"/>
  <c r="I300" i="26" s="1"/>
  <c r="K300" i="26" s="1"/>
  <c r="T299" i="26"/>
  <c r="U299" i="26" s="1"/>
  <c r="W299" i="26" s="1"/>
  <c r="I299" i="26"/>
  <c r="K299" i="26" s="1"/>
  <c r="H299" i="26"/>
  <c r="T298" i="26"/>
  <c r="U298" i="26" s="1"/>
  <c r="W298" i="26" s="1"/>
  <c r="H298" i="26"/>
  <c r="I298" i="26" s="1"/>
  <c r="K298" i="26" s="1"/>
  <c r="T297" i="26"/>
  <c r="U297" i="26" s="1"/>
  <c r="W297" i="26" s="1"/>
  <c r="I297" i="26"/>
  <c r="K297" i="26" s="1"/>
  <c r="H297" i="26"/>
  <c r="T296" i="26"/>
  <c r="U296" i="26" s="1"/>
  <c r="W296" i="26" s="1"/>
  <c r="H296" i="26"/>
  <c r="T295" i="26"/>
  <c r="U295" i="26" s="1"/>
  <c r="W295" i="26" s="1"/>
  <c r="J295" i="26"/>
  <c r="H295" i="26"/>
  <c r="G295" i="26"/>
  <c r="F295" i="26"/>
  <c r="E295" i="26"/>
  <c r="T294" i="26"/>
  <c r="U294" i="26" s="1"/>
  <c r="W294" i="26" s="1"/>
  <c r="I294" i="26"/>
  <c r="K294" i="26" s="1"/>
  <c r="W293" i="26"/>
  <c r="U293" i="26"/>
  <c r="T293" i="26"/>
  <c r="I293" i="26"/>
  <c r="K293" i="26" s="1"/>
  <c r="W292" i="26"/>
  <c r="T292" i="26"/>
  <c r="U292" i="26" s="1"/>
  <c r="I292" i="26"/>
  <c r="K292" i="26" s="1"/>
  <c r="T291" i="26"/>
  <c r="U291" i="26" s="1"/>
  <c r="W291" i="26" s="1"/>
  <c r="K291" i="26"/>
  <c r="I291" i="26"/>
  <c r="T290" i="26"/>
  <c r="U290" i="26" s="1"/>
  <c r="W290" i="26" s="1"/>
  <c r="I290" i="26"/>
  <c r="K290" i="26" s="1"/>
  <c r="U289" i="26"/>
  <c r="W289" i="26" s="1"/>
  <c r="T289" i="26"/>
  <c r="I289" i="26"/>
  <c r="K289" i="26" s="1"/>
  <c r="V288" i="26"/>
  <c r="T288" i="26"/>
  <c r="S288" i="26"/>
  <c r="R288" i="26"/>
  <c r="Q288" i="26"/>
  <c r="K288" i="26"/>
  <c r="I288" i="26"/>
  <c r="U287" i="26"/>
  <c r="W287" i="26" s="1"/>
  <c r="I287" i="26"/>
  <c r="K287" i="26" s="1"/>
  <c r="U286" i="26"/>
  <c r="W286" i="26" s="1"/>
  <c r="I286" i="26"/>
  <c r="K286" i="26" s="1"/>
  <c r="U285" i="26"/>
  <c r="W285" i="26" s="1"/>
  <c r="I285" i="26"/>
  <c r="K285" i="26" s="1"/>
  <c r="U284" i="26"/>
  <c r="W284" i="26" s="1"/>
  <c r="K284" i="26"/>
  <c r="I284" i="26"/>
  <c r="U283" i="26"/>
  <c r="W283" i="26" s="1"/>
  <c r="K283" i="26"/>
  <c r="I283" i="26"/>
  <c r="U282" i="26"/>
  <c r="W282" i="26" s="1"/>
  <c r="I282" i="26"/>
  <c r="K282" i="26" s="1"/>
  <c r="U281" i="26"/>
  <c r="W281" i="26" s="1"/>
  <c r="I281" i="26"/>
  <c r="K281" i="26" s="1"/>
  <c r="U280" i="26"/>
  <c r="W280" i="26" s="1"/>
  <c r="K280" i="26"/>
  <c r="I280" i="26"/>
  <c r="U279" i="26"/>
  <c r="W279" i="26" s="1"/>
  <c r="I279" i="26"/>
  <c r="K279" i="26" s="1"/>
  <c r="U278" i="26"/>
  <c r="W278" i="26" s="1"/>
  <c r="I278" i="26"/>
  <c r="U277" i="26"/>
  <c r="W277" i="26" s="1"/>
  <c r="J277" i="26"/>
  <c r="H277" i="26"/>
  <c r="G277" i="26"/>
  <c r="F277" i="26"/>
  <c r="E277" i="26"/>
  <c r="U276" i="26"/>
  <c r="W276" i="26" s="1"/>
  <c r="K276" i="26"/>
  <c r="I276" i="26"/>
  <c r="U275" i="26"/>
  <c r="W275" i="26" s="1"/>
  <c r="K275" i="26"/>
  <c r="I275" i="26"/>
  <c r="U274" i="26"/>
  <c r="W274" i="26" s="1"/>
  <c r="K274" i="26"/>
  <c r="I274" i="26"/>
  <c r="U273" i="26"/>
  <c r="W273" i="26" s="1"/>
  <c r="K273" i="26"/>
  <c r="I273" i="26"/>
  <c r="U272" i="26"/>
  <c r="W272" i="26" s="1"/>
  <c r="K272" i="26"/>
  <c r="I272" i="26"/>
  <c r="U271" i="26"/>
  <c r="W271" i="26" s="1"/>
  <c r="K271" i="26"/>
  <c r="I271" i="26"/>
  <c r="U270" i="26"/>
  <c r="W270" i="26" s="1"/>
  <c r="K270" i="26"/>
  <c r="I270" i="26"/>
  <c r="U269" i="26"/>
  <c r="W269" i="26" s="1"/>
  <c r="K269" i="26"/>
  <c r="I269" i="26"/>
  <c r="U268" i="26"/>
  <c r="W268" i="26" s="1"/>
  <c r="K268" i="26"/>
  <c r="I268" i="26"/>
  <c r="U267" i="26"/>
  <c r="W267" i="26" s="1"/>
  <c r="K267" i="26"/>
  <c r="I267" i="26"/>
  <c r="U266" i="26"/>
  <c r="W266" i="26" s="1"/>
  <c r="K266" i="26"/>
  <c r="I266" i="26"/>
  <c r="U265" i="26"/>
  <c r="W265" i="26" s="1"/>
  <c r="K265" i="26"/>
  <c r="I265" i="26"/>
  <c r="U264" i="26"/>
  <c r="W264" i="26" s="1"/>
  <c r="K264" i="26"/>
  <c r="I264" i="26"/>
  <c r="U263" i="26"/>
  <c r="W263" i="26" s="1"/>
  <c r="K263" i="26"/>
  <c r="I263" i="26"/>
  <c r="U262" i="26"/>
  <c r="W262" i="26" s="1"/>
  <c r="K262" i="26"/>
  <c r="I262" i="26"/>
  <c r="U261" i="26"/>
  <c r="W261" i="26" s="1"/>
  <c r="K261" i="26"/>
  <c r="I261" i="26"/>
  <c r="I277" i="26" s="1"/>
  <c r="U260" i="26"/>
  <c r="W260" i="26" s="1"/>
  <c r="J260" i="26"/>
  <c r="G260" i="26"/>
  <c r="F260" i="26"/>
  <c r="E260" i="26"/>
  <c r="U259" i="26"/>
  <c r="W259" i="26" s="1"/>
  <c r="H259" i="26"/>
  <c r="I259" i="26" s="1"/>
  <c r="K259" i="26" s="1"/>
  <c r="W258" i="26"/>
  <c r="U258" i="26"/>
  <c r="H258" i="26"/>
  <c r="I258" i="26" s="1"/>
  <c r="K258" i="26" s="1"/>
  <c r="U257" i="26"/>
  <c r="W257" i="26" s="1"/>
  <c r="I257" i="26"/>
  <c r="K257" i="26" s="1"/>
  <c r="H257" i="26"/>
  <c r="W256" i="26"/>
  <c r="U256" i="26"/>
  <c r="H256" i="26"/>
  <c r="I256" i="26" s="1"/>
  <c r="K256" i="26" s="1"/>
  <c r="W255" i="26"/>
  <c r="U255" i="26"/>
  <c r="H255" i="26"/>
  <c r="I255" i="26" s="1"/>
  <c r="K255" i="26" s="1"/>
  <c r="V254" i="26"/>
  <c r="T254" i="26"/>
  <c r="S254" i="26"/>
  <c r="R254" i="26"/>
  <c r="Q254" i="26"/>
  <c r="K254" i="26"/>
  <c r="I254" i="26"/>
  <c r="H254" i="26"/>
  <c r="U253" i="26"/>
  <c r="W253" i="26" s="1"/>
  <c r="K253" i="26"/>
  <c r="H253" i="26"/>
  <c r="I253" i="26" s="1"/>
  <c r="U252" i="26"/>
  <c r="W252" i="26" s="1"/>
  <c r="I252" i="26"/>
  <c r="K252" i="26" s="1"/>
  <c r="H252" i="26"/>
  <c r="W251" i="26"/>
  <c r="U251" i="26"/>
  <c r="H251" i="26"/>
  <c r="I251" i="26" s="1"/>
  <c r="K251" i="26" s="1"/>
  <c r="U250" i="26"/>
  <c r="W250" i="26" s="1"/>
  <c r="K250" i="26"/>
  <c r="I250" i="26"/>
  <c r="H250" i="26"/>
  <c r="W249" i="26"/>
  <c r="U249" i="26"/>
  <c r="H249" i="26"/>
  <c r="I249" i="26" s="1"/>
  <c r="K249" i="26" s="1"/>
  <c r="U248" i="26"/>
  <c r="W248" i="26" s="1"/>
  <c r="H248" i="26"/>
  <c r="I248" i="26" s="1"/>
  <c r="K248" i="26" s="1"/>
  <c r="W247" i="26"/>
  <c r="U247" i="26"/>
  <c r="H247" i="26"/>
  <c r="I247" i="26" s="1"/>
  <c r="K247" i="26" s="1"/>
  <c r="K260" i="26" s="1"/>
  <c r="U246" i="26"/>
  <c r="W246" i="26" s="1"/>
  <c r="I246" i="26"/>
  <c r="K246" i="26" s="1"/>
  <c r="H246" i="26"/>
  <c r="W245" i="26"/>
  <c r="U245" i="26"/>
  <c r="H245" i="26"/>
  <c r="I245" i="26" s="1"/>
  <c r="K245" i="26" s="1"/>
  <c r="W244" i="26"/>
  <c r="U244" i="26"/>
  <c r="H244" i="26"/>
  <c r="I244" i="26" s="1"/>
  <c r="K244" i="26" s="1"/>
  <c r="U243" i="26"/>
  <c r="W243" i="26" s="1"/>
  <c r="K243" i="26"/>
  <c r="I243" i="26"/>
  <c r="H243" i="26"/>
  <c r="U242" i="26"/>
  <c r="W242" i="26" s="1"/>
  <c r="K242" i="26"/>
  <c r="H242" i="26"/>
  <c r="I242" i="26" s="1"/>
  <c r="U241" i="26"/>
  <c r="W241" i="26" s="1"/>
  <c r="J241" i="26"/>
  <c r="H241" i="26"/>
  <c r="G241" i="26"/>
  <c r="F241" i="26"/>
  <c r="E241" i="26"/>
  <c r="W240" i="26"/>
  <c r="U240" i="26"/>
  <c r="I240" i="26"/>
  <c r="K240" i="26" s="1"/>
  <c r="W239" i="26"/>
  <c r="U239" i="26"/>
  <c r="I239" i="26"/>
  <c r="K239" i="26" s="1"/>
  <c r="W238" i="26"/>
  <c r="U238" i="26"/>
  <c r="I238" i="26"/>
  <c r="K238" i="26" s="1"/>
  <c r="W237" i="26"/>
  <c r="U237" i="26"/>
  <c r="I237" i="26"/>
  <c r="K237" i="26" s="1"/>
  <c r="W236" i="26"/>
  <c r="U236" i="26"/>
  <c r="I236" i="26"/>
  <c r="K236" i="26" s="1"/>
  <c r="W235" i="26"/>
  <c r="U235" i="26"/>
  <c r="I235" i="26"/>
  <c r="K235" i="26" s="1"/>
  <c r="W234" i="26"/>
  <c r="U234" i="26"/>
  <c r="I234" i="26"/>
  <c r="K234" i="26" s="1"/>
  <c r="W233" i="26"/>
  <c r="U233" i="26"/>
  <c r="I233" i="26"/>
  <c r="K233" i="26" s="1"/>
  <c r="W232" i="26"/>
  <c r="U232" i="26"/>
  <c r="I232" i="26"/>
  <c r="K232" i="26" s="1"/>
  <c r="W231" i="26"/>
  <c r="U231" i="26"/>
  <c r="I231" i="26"/>
  <c r="K231" i="26" s="1"/>
  <c r="W230" i="26"/>
  <c r="U230" i="26"/>
  <c r="I230" i="26"/>
  <c r="K230" i="26" s="1"/>
  <c r="W229" i="26"/>
  <c r="U229" i="26"/>
  <c r="I229" i="26"/>
  <c r="K229" i="26" s="1"/>
  <c r="W228" i="26"/>
  <c r="U228" i="26"/>
  <c r="I228" i="26"/>
  <c r="W227" i="26"/>
  <c r="U227" i="26"/>
  <c r="J227" i="26"/>
  <c r="G227" i="26"/>
  <c r="F227" i="26"/>
  <c r="E227" i="26"/>
  <c r="U226" i="26"/>
  <c r="W226" i="26" s="1"/>
  <c r="I226" i="26"/>
  <c r="K226" i="26" s="1"/>
  <c r="H226" i="26"/>
  <c r="U225" i="26"/>
  <c r="W225" i="26" s="1"/>
  <c r="H225" i="26"/>
  <c r="I225" i="26" s="1"/>
  <c r="K225" i="26" s="1"/>
  <c r="U224" i="26"/>
  <c r="H224" i="26"/>
  <c r="I224" i="26" s="1"/>
  <c r="K224" i="26" s="1"/>
  <c r="V223" i="26"/>
  <c r="S223" i="26"/>
  <c r="R223" i="26"/>
  <c r="Q223" i="26"/>
  <c r="K223" i="26"/>
  <c r="I223" i="26"/>
  <c r="H223" i="26"/>
  <c r="T222" i="26"/>
  <c r="U222" i="26" s="1"/>
  <c r="W222" i="26" s="1"/>
  <c r="H222" i="26"/>
  <c r="I222" i="26" s="1"/>
  <c r="K222" i="26" s="1"/>
  <c r="T221" i="26"/>
  <c r="U221" i="26" s="1"/>
  <c r="W221" i="26" s="1"/>
  <c r="K221" i="26"/>
  <c r="I221" i="26"/>
  <c r="H221" i="26"/>
  <c r="U220" i="26"/>
  <c r="W220" i="26" s="1"/>
  <c r="T220" i="26"/>
  <c r="H220" i="26"/>
  <c r="I220" i="26" s="1"/>
  <c r="K220" i="26" s="1"/>
  <c r="T219" i="26"/>
  <c r="U219" i="26" s="1"/>
  <c r="W219" i="26" s="1"/>
  <c r="K219" i="26"/>
  <c r="I219" i="26"/>
  <c r="H219" i="26"/>
  <c r="T218" i="26"/>
  <c r="U218" i="26" s="1"/>
  <c r="W218" i="26" s="1"/>
  <c r="H218" i="26"/>
  <c r="I218" i="26" s="1"/>
  <c r="K218" i="26" s="1"/>
  <c r="T217" i="26"/>
  <c r="U217" i="26" s="1"/>
  <c r="W217" i="26" s="1"/>
  <c r="K217" i="26"/>
  <c r="I217" i="26"/>
  <c r="H217" i="26"/>
  <c r="T216" i="26"/>
  <c r="U216" i="26" s="1"/>
  <c r="W216" i="26" s="1"/>
  <c r="H216" i="26"/>
  <c r="I216" i="26" s="1"/>
  <c r="K216" i="26" s="1"/>
  <c r="T215" i="26"/>
  <c r="U215" i="26" s="1"/>
  <c r="W215" i="26" s="1"/>
  <c r="K215" i="26"/>
  <c r="I215" i="26"/>
  <c r="H215" i="26"/>
  <c r="T214" i="26"/>
  <c r="U214" i="26" s="1"/>
  <c r="W214" i="26" s="1"/>
  <c r="H214" i="26"/>
  <c r="I214" i="26" s="1"/>
  <c r="K214" i="26" s="1"/>
  <c r="T213" i="26"/>
  <c r="U213" i="26" s="1"/>
  <c r="W213" i="26" s="1"/>
  <c r="K213" i="26"/>
  <c r="I213" i="26"/>
  <c r="H213" i="26"/>
  <c r="U212" i="26"/>
  <c r="W212" i="26" s="1"/>
  <c r="T212" i="26"/>
  <c r="H212" i="26"/>
  <c r="I212" i="26" s="1"/>
  <c r="K212" i="26" s="1"/>
  <c r="T211" i="26"/>
  <c r="U211" i="26" s="1"/>
  <c r="W211" i="26" s="1"/>
  <c r="K211" i="26"/>
  <c r="I211" i="26"/>
  <c r="H211" i="26"/>
  <c r="T210" i="26"/>
  <c r="U210" i="26" s="1"/>
  <c r="W210" i="26" s="1"/>
  <c r="H210" i="26"/>
  <c r="I210" i="26" s="1"/>
  <c r="K210" i="26" s="1"/>
  <c r="T209" i="26"/>
  <c r="U209" i="26" s="1"/>
  <c r="W209" i="26" s="1"/>
  <c r="K209" i="26"/>
  <c r="I209" i="26"/>
  <c r="H209" i="26"/>
  <c r="T208" i="26"/>
  <c r="U208" i="26" s="1"/>
  <c r="W208" i="26" s="1"/>
  <c r="H208" i="26"/>
  <c r="I208" i="26" s="1"/>
  <c r="K208" i="26" s="1"/>
  <c r="T207" i="26"/>
  <c r="U207" i="26" s="1"/>
  <c r="W207" i="26" s="1"/>
  <c r="K207" i="26"/>
  <c r="I207" i="26"/>
  <c r="H207" i="26"/>
  <c r="T206" i="26"/>
  <c r="U206" i="26" s="1"/>
  <c r="W206" i="26" s="1"/>
  <c r="H206" i="26"/>
  <c r="I206" i="26" s="1"/>
  <c r="K206" i="26" s="1"/>
  <c r="W205" i="26"/>
  <c r="T205" i="26"/>
  <c r="U205" i="26" s="1"/>
  <c r="I205" i="26"/>
  <c r="K205" i="26" s="1"/>
  <c r="H205" i="26"/>
  <c r="V204" i="26"/>
  <c r="T204" i="26"/>
  <c r="S204" i="26"/>
  <c r="U204" i="26" s="1"/>
  <c r="R204" i="26"/>
  <c r="Q204" i="26"/>
  <c r="H204" i="26"/>
  <c r="I204" i="26" s="1"/>
  <c r="K204" i="26" s="1"/>
  <c r="W203" i="26"/>
  <c r="U203" i="26"/>
  <c r="I203" i="26"/>
  <c r="K203" i="26" s="1"/>
  <c r="H203" i="26"/>
  <c r="U202" i="26"/>
  <c r="W202" i="26" s="1"/>
  <c r="I202" i="26"/>
  <c r="I227" i="26" s="1"/>
  <c r="H202" i="26"/>
  <c r="U201" i="26"/>
  <c r="W201" i="26" s="1"/>
  <c r="J201" i="26"/>
  <c r="G201" i="26"/>
  <c r="F201" i="26"/>
  <c r="E201" i="26"/>
  <c r="W200" i="26"/>
  <c r="U200" i="26"/>
  <c r="H200" i="26"/>
  <c r="I200" i="26" s="1"/>
  <c r="K200" i="26" s="1"/>
  <c r="W199" i="26"/>
  <c r="U199" i="26"/>
  <c r="H199" i="26"/>
  <c r="I199" i="26" s="1"/>
  <c r="K199" i="26" s="1"/>
  <c r="U198" i="26"/>
  <c r="W198" i="26" s="1"/>
  <c r="I198" i="26"/>
  <c r="K198" i="26" s="1"/>
  <c r="H198" i="26"/>
  <c r="W197" i="26"/>
  <c r="U197" i="26"/>
  <c r="H197" i="26"/>
  <c r="I197" i="26" s="1"/>
  <c r="K197" i="26" s="1"/>
  <c r="W196" i="26"/>
  <c r="U196" i="26"/>
  <c r="H196" i="26"/>
  <c r="I196" i="26" s="1"/>
  <c r="K196" i="26" s="1"/>
  <c r="W195" i="26"/>
  <c r="U195" i="26"/>
  <c r="H195" i="26"/>
  <c r="I195" i="26" s="1"/>
  <c r="K195" i="26" s="1"/>
  <c r="U194" i="26"/>
  <c r="W194" i="26" s="1"/>
  <c r="I194" i="26"/>
  <c r="K194" i="26" s="1"/>
  <c r="H194" i="26"/>
  <c r="U193" i="26"/>
  <c r="W193" i="26" s="1"/>
  <c r="H193" i="26"/>
  <c r="I193" i="26" s="1"/>
  <c r="K193" i="26" s="1"/>
  <c r="U192" i="26"/>
  <c r="W192" i="26" s="1"/>
  <c r="H192" i="26"/>
  <c r="I192" i="26" s="1"/>
  <c r="K192" i="26" s="1"/>
  <c r="W191" i="26"/>
  <c r="U191" i="26"/>
  <c r="I191" i="26"/>
  <c r="K191" i="26" s="1"/>
  <c r="H191" i="26"/>
  <c r="U190" i="26"/>
  <c r="W190" i="26" s="1"/>
  <c r="I190" i="26"/>
  <c r="K190" i="26" s="1"/>
  <c r="H190" i="26"/>
  <c r="U189" i="26"/>
  <c r="W189" i="26" s="1"/>
  <c r="K189" i="26"/>
  <c r="H189" i="26"/>
  <c r="I189" i="26" s="1"/>
  <c r="U188" i="26"/>
  <c r="W188" i="26" s="1"/>
  <c r="I188" i="26"/>
  <c r="K188" i="26" s="1"/>
  <c r="H188" i="26"/>
  <c r="W187" i="26"/>
  <c r="U187" i="26"/>
  <c r="H187" i="26"/>
  <c r="I187" i="26" s="1"/>
  <c r="K187" i="26" s="1"/>
  <c r="U186" i="26"/>
  <c r="W186" i="26" s="1"/>
  <c r="K186" i="26"/>
  <c r="I186" i="26"/>
  <c r="H186" i="26"/>
  <c r="U185" i="26"/>
  <c r="W185" i="26" s="1"/>
  <c r="H185" i="26"/>
  <c r="I185" i="26" s="1"/>
  <c r="K185" i="26" s="1"/>
  <c r="U184" i="26"/>
  <c r="W184" i="26" s="1"/>
  <c r="W204" i="26" s="1"/>
  <c r="H184" i="26"/>
  <c r="I184" i="26" s="1"/>
  <c r="K184" i="26" s="1"/>
  <c r="V183" i="26"/>
  <c r="S183" i="26"/>
  <c r="R183" i="26"/>
  <c r="Q183" i="26"/>
  <c r="I183" i="26"/>
  <c r="H183" i="26"/>
  <c r="T182" i="26"/>
  <c r="U182" i="26" s="1"/>
  <c r="W182" i="26" s="1"/>
  <c r="J182" i="26"/>
  <c r="H182" i="26"/>
  <c r="G182" i="26"/>
  <c r="F182" i="26"/>
  <c r="E182" i="26"/>
  <c r="T181" i="26"/>
  <c r="U181" i="26" s="1"/>
  <c r="W181" i="26" s="1"/>
  <c r="K181" i="26"/>
  <c r="I181" i="26"/>
  <c r="T180" i="26"/>
  <c r="U180" i="26" s="1"/>
  <c r="W180" i="26" s="1"/>
  <c r="K180" i="26"/>
  <c r="I180" i="26"/>
  <c r="U179" i="26"/>
  <c r="W179" i="26" s="1"/>
  <c r="T179" i="26"/>
  <c r="I179" i="26"/>
  <c r="K179" i="26" s="1"/>
  <c r="U178" i="26"/>
  <c r="W178" i="26" s="1"/>
  <c r="T178" i="26"/>
  <c r="I178" i="26"/>
  <c r="K178" i="26" s="1"/>
  <c r="T177" i="26"/>
  <c r="U177" i="26" s="1"/>
  <c r="W177" i="26" s="1"/>
  <c r="I177" i="26"/>
  <c r="K177" i="26" s="1"/>
  <c r="T176" i="26"/>
  <c r="U176" i="26" s="1"/>
  <c r="W176" i="26" s="1"/>
  <c r="K176" i="26"/>
  <c r="I176" i="26"/>
  <c r="U175" i="26"/>
  <c r="W175" i="26" s="1"/>
  <c r="T175" i="26"/>
  <c r="I175" i="26"/>
  <c r="K175" i="26" s="1"/>
  <c r="U174" i="26"/>
  <c r="W174" i="26" s="1"/>
  <c r="T174" i="26"/>
  <c r="I174" i="26"/>
  <c r="K174" i="26" s="1"/>
  <c r="W173" i="26"/>
  <c r="T173" i="26"/>
  <c r="U173" i="26" s="1"/>
  <c r="I173" i="26"/>
  <c r="K173" i="26" s="1"/>
  <c r="U172" i="26"/>
  <c r="W172" i="26" s="1"/>
  <c r="T172" i="26"/>
  <c r="K172" i="26"/>
  <c r="I172" i="26"/>
  <c r="W171" i="26"/>
  <c r="T171" i="26"/>
  <c r="U171" i="26" s="1"/>
  <c r="I171" i="26"/>
  <c r="K171" i="26" s="1"/>
  <c r="W170" i="26"/>
  <c r="U170" i="26"/>
  <c r="T170" i="26"/>
  <c r="I170" i="26"/>
  <c r="K170" i="26" s="1"/>
  <c r="T169" i="26"/>
  <c r="U169" i="26" s="1"/>
  <c r="W169" i="26" s="1"/>
  <c r="I169" i="26"/>
  <c r="K169" i="26" s="1"/>
  <c r="T168" i="26"/>
  <c r="U168" i="26" s="1"/>
  <c r="W168" i="26" s="1"/>
  <c r="K168" i="26"/>
  <c r="I168" i="26"/>
  <c r="T167" i="26"/>
  <c r="U167" i="26" s="1"/>
  <c r="W167" i="26" s="1"/>
  <c r="I167" i="26"/>
  <c r="K167" i="26" s="1"/>
  <c r="U166" i="26"/>
  <c r="W166" i="26" s="1"/>
  <c r="T166" i="26"/>
  <c r="K166" i="26"/>
  <c r="I166" i="26"/>
  <c r="T165" i="26"/>
  <c r="U165" i="26" s="1"/>
  <c r="W165" i="26" s="1"/>
  <c r="K165" i="26"/>
  <c r="I165" i="26"/>
  <c r="T164" i="26"/>
  <c r="U164" i="26" s="1"/>
  <c r="W164" i="26" s="1"/>
  <c r="K164" i="26"/>
  <c r="I164" i="26"/>
  <c r="T163" i="26"/>
  <c r="U163" i="26" s="1"/>
  <c r="W163" i="26" s="1"/>
  <c r="I163" i="26"/>
  <c r="K163" i="26" s="1"/>
  <c r="U162" i="26"/>
  <c r="W162" i="26" s="1"/>
  <c r="T162" i="26"/>
  <c r="I162" i="26"/>
  <c r="K162" i="26" s="1"/>
  <c r="W161" i="26"/>
  <c r="T161" i="26"/>
  <c r="U161" i="26" s="1"/>
  <c r="I161" i="26"/>
  <c r="K161" i="26" s="1"/>
  <c r="T160" i="26"/>
  <c r="U160" i="26" s="1"/>
  <c r="W160" i="26" s="1"/>
  <c r="K160" i="26"/>
  <c r="I160" i="26"/>
  <c r="U159" i="26"/>
  <c r="W159" i="26" s="1"/>
  <c r="T159" i="26"/>
  <c r="I159" i="26"/>
  <c r="K159" i="26" s="1"/>
  <c r="U158" i="26"/>
  <c r="W158" i="26" s="1"/>
  <c r="T158" i="26"/>
  <c r="I158" i="26"/>
  <c r="K158" i="26" s="1"/>
  <c r="V157" i="26"/>
  <c r="S157" i="26"/>
  <c r="R157" i="26"/>
  <c r="Q157" i="26"/>
  <c r="I157" i="26"/>
  <c r="K157" i="26" s="1"/>
  <c r="T156" i="26"/>
  <c r="U156" i="26" s="1"/>
  <c r="W156" i="26" s="1"/>
  <c r="K156" i="26"/>
  <c r="I156" i="26"/>
  <c r="T155" i="26"/>
  <c r="U155" i="26" s="1"/>
  <c r="W155" i="26" s="1"/>
  <c r="I155" i="26"/>
  <c r="U154" i="26"/>
  <c r="W154" i="26" s="1"/>
  <c r="T154" i="26"/>
  <c r="J154" i="26"/>
  <c r="G154" i="26"/>
  <c r="F154" i="26"/>
  <c r="E154" i="26"/>
  <c r="T153" i="26"/>
  <c r="U153" i="26" s="1"/>
  <c r="W153" i="26" s="1"/>
  <c r="K153" i="26"/>
  <c r="H153" i="26"/>
  <c r="I153" i="26" s="1"/>
  <c r="U152" i="26"/>
  <c r="W152" i="26" s="1"/>
  <c r="T152" i="26"/>
  <c r="H152" i="26"/>
  <c r="I152" i="26" s="1"/>
  <c r="K152" i="26" s="1"/>
  <c r="U151" i="26"/>
  <c r="W151" i="26" s="1"/>
  <c r="T151" i="26"/>
  <c r="H151" i="26"/>
  <c r="I151" i="26" s="1"/>
  <c r="K151" i="26" s="1"/>
  <c r="W150" i="26"/>
  <c r="U150" i="26"/>
  <c r="T150" i="26"/>
  <c r="I150" i="26"/>
  <c r="K150" i="26" s="1"/>
  <c r="H150" i="26"/>
  <c r="T149" i="26"/>
  <c r="U149" i="26" s="1"/>
  <c r="W149" i="26" s="1"/>
  <c r="K149" i="26"/>
  <c r="H149" i="26"/>
  <c r="I149" i="26" s="1"/>
  <c r="U148" i="26"/>
  <c r="W148" i="26" s="1"/>
  <c r="T148" i="26"/>
  <c r="H148" i="26"/>
  <c r="I148" i="26" s="1"/>
  <c r="K148" i="26" s="1"/>
  <c r="U147" i="26"/>
  <c r="W147" i="26" s="1"/>
  <c r="T147" i="26"/>
  <c r="H147" i="26"/>
  <c r="I147" i="26" s="1"/>
  <c r="K147" i="26" s="1"/>
  <c r="W146" i="26"/>
  <c r="U146" i="26"/>
  <c r="T146" i="26"/>
  <c r="I146" i="26"/>
  <c r="K146" i="26" s="1"/>
  <c r="H146" i="26"/>
  <c r="T145" i="26"/>
  <c r="U145" i="26" s="1"/>
  <c r="W145" i="26" s="1"/>
  <c r="K145" i="26"/>
  <c r="H145" i="26"/>
  <c r="I145" i="26" s="1"/>
  <c r="U144" i="26"/>
  <c r="T144" i="26"/>
  <c r="H144" i="26"/>
  <c r="I144" i="26" s="1"/>
  <c r="K144" i="26" s="1"/>
  <c r="V143" i="26"/>
  <c r="T143" i="26"/>
  <c r="S143" i="26"/>
  <c r="R143" i="26"/>
  <c r="Q143" i="26"/>
  <c r="H143" i="26"/>
  <c r="I143" i="26" s="1"/>
  <c r="K143" i="26" s="1"/>
  <c r="W142" i="26"/>
  <c r="U142" i="26"/>
  <c r="H142" i="26"/>
  <c r="I142" i="26" s="1"/>
  <c r="K142" i="26" s="1"/>
  <c r="W141" i="26"/>
  <c r="U141" i="26"/>
  <c r="H141" i="26"/>
  <c r="I141" i="26" s="1"/>
  <c r="K141" i="26" s="1"/>
  <c r="U140" i="26"/>
  <c r="W140" i="26" s="1"/>
  <c r="I140" i="26"/>
  <c r="K140" i="26" s="1"/>
  <c r="H140" i="26"/>
  <c r="U139" i="26"/>
  <c r="W139" i="26" s="1"/>
  <c r="K139" i="26"/>
  <c r="H139" i="26"/>
  <c r="I139" i="26" s="1"/>
  <c r="U138" i="26"/>
  <c r="W138" i="26" s="1"/>
  <c r="I138" i="26"/>
  <c r="K138" i="26" s="1"/>
  <c r="H138" i="26"/>
  <c r="W137" i="26"/>
  <c r="U137" i="26"/>
  <c r="K137" i="26"/>
  <c r="I137" i="26"/>
  <c r="H137" i="26"/>
  <c r="U136" i="26"/>
  <c r="W136" i="26" s="1"/>
  <c r="K136" i="26"/>
  <c r="I136" i="26"/>
  <c r="H136" i="26"/>
  <c r="U135" i="26"/>
  <c r="W135" i="26" s="1"/>
  <c r="K135" i="26"/>
  <c r="H135" i="26"/>
  <c r="I135" i="26" s="1"/>
  <c r="U134" i="26"/>
  <c r="W134" i="26" s="1"/>
  <c r="I134" i="26"/>
  <c r="K134" i="26" s="1"/>
  <c r="H134" i="26"/>
  <c r="W133" i="26"/>
  <c r="U133" i="26"/>
  <c r="H133" i="26"/>
  <c r="I133" i="26" s="1"/>
  <c r="K133" i="26" s="1"/>
  <c r="U132" i="26"/>
  <c r="W132" i="26" s="1"/>
  <c r="K132" i="26"/>
  <c r="I132" i="26"/>
  <c r="H132" i="26"/>
  <c r="W131" i="26"/>
  <c r="U131" i="26"/>
  <c r="H131" i="26"/>
  <c r="W130" i="26"/>
  <c r="U130" i="26"/>
  <c r="J130" i="26"/>
  <c r="G130" i="26"/>
  <c r="F130" i="26"/>
  <c r="E130" i="26"/>
  <c r="W129" i="26"/>
  <c r="U129" i="26"/>
  <c r="H129" i="26"/>
  <c r="I129" i="26" s="1"/>
  <c r="K129" i="26" s="1"/>
  <c r="U128" i="26"/>
  <c r="W128" i="26" s="1"/>
  <c r="I128" i="26"/>
  <c r="K128" i="26" s="1"/>
  <c r="H128" i="26"/>
  <c r="W127" i="26"/>
  <c r="U127" i="26"/>
  <c r="H127" i="26"/>
  <c r="I127" i="26" s="1"/>
  <c r="K127" i="26" s="1"/>
  <c r="W126" i="26"/>
  <c r="U126" i="26"/>
  <c r="H126" i="26"/>
  <c r="I126" i="26" s="1"/>
  <c r="K126" i="26" s="1"/>
  <c r="W125" i="26"/>
  <c r="U125" i="26"/>
  <c r="I125" i="26"/>
  <c r="K125" i="26" s="1"/>
  <c r="H125" i="26"/>
  <c r="U124" i="26"/>
  <c r="W124" i="26" s="1"/>
  <c r="I124" i="26"/>
  <c r="K124" i="26" s="1"/>
  <c r="H124" i="26"/>
  <c r="U123" i="26"/>
  <c r="H123" i="26"/>
  <c r="I123" i="26" s="1"/>
  <c r="K123" i="26" s="1"/>
  <c r="V122" i="26"/>
  <c r="S122" i="26"/>
  <c r="R122" i="26"/>
  <c r="Q122" i="26"/>
  <c r="I122" i="26"/>
  <c r="H122" i="26"/>
  <c r="T121" i="26"/>
  <c r="U121" i="26" s="1"/>
  <c r="W121" i="26" s="1"/>
  <c r="J121" i="26"/>
  <c r="H121" i="26"/>
  <c r="G121" i="26"/>
  <c r="F121" i="26"/>
  <c r="E121" i="26"/>
  <c r="W120" i="26"/>
  <c r="U120" i="26"/>
  <c r="T120" i="26"/>
  <c r="I120" i="26"/>
  <c r="K120" i="26" s="1"/>
  <c r="W119" i="26"/>
  <c r="T119" i="26"/>
  <c r="U119" i="26" s="1"/>
  <c r="I119" i="26"/>
  <c r="K119" i="26" s="1"/>
  <c r="U118" i="26"/>
  <c r="W118" i="26" s="1"/>
  <c r="T118" i="26"/>
  <c r="K118" i="26"/>
  <c r="I118" i="26"/>
  <c r="T117" i="26"/>
  <c r="U117" i="26" s="1"/>
  <c r="W117" i="26" s="1"/>
  <c r="I117" i="26"/>
  <c r="K117" i="26" s="1"/>
  <c r="W116" i="26"/>
  <c r="U116" i="26"/>
  <c r="T116" i="26"/>
  <c r="K116" i="26"/>
  <c r="I116" i="26"/>
  <c r="T115" i="26"/>
  <c r="U115" i="26" s="1"/>
  <c r="W115" i="26" s="1"/>
  <c r="K115" i="26"/>
  <c r="I115" i="26"/>
  <c r="T114" i="26"/>
  <c r="U114" i="26" s="1"/>
  <c r="W114" i="26" s="1"/>
  <c r="K114" i="26"/>
  <c r="I114" i="26"/>
  <c r="T113" i="26"/>
  <c r="U113" i="26" s="1"/>
  <c r="W113" i="26" s="1"/>
  <c r="I113" i="26"/>
  <c r="K113" i="26" s="1"/>
  <c r="U112" i="26"/>
  <c r="W112" i="26" s="1"/>
  <c r="T112" i="26"/>
  <c r="K112" i="26"/>
  <c r="I112" i="26"/>
  <c r="T111" i="26"/>
  <c r="U111" i="26" s="1"/>
  <c r="W111" i="26" s="1"/>
  <c r="K111" i="26"/>
  <c r="I111" i="26"/>
  <c r="T110" i="26"/>
  <c r="U110" i="26" s="1"/>
  <c r="W110" i="26" s="1"/>
  <c r="K110" i="26"/>
  <c r="I110" i="26"/>
  <c r="U109" i="26"/>
  <c r="W109" i="26" s="1"/>
  <c r="T109" i="26"/>
  <c r="I109" i="26"/>
  <c r="K109" i="26" s="1"/>
  <c r="U108" i="26"/>
  <c r="W108" i="26" s="1"/>
  <c r="T108" i="26"/>
  <c r="I108" i="26"/>
  <c r="K108" i="26" s="1"/>
  <c r="T107" i="26"/>
  <c r="U107" i="26" s="1"/>
  <c r="W107" i="26" s="1"/>
  <c r="I107" i="26"/>
  <c r="K107" i="26" s="1"/>
  <c r="T106" i="26"/>
  <c r="T122" i="26" s="1"/>
  <c r="K106" i="26"/>
  <c r="I106" i="26"/>
  <c r="V105" i="26"/>
  <c r="S105" i="26"/>
  <c r="R105" i="26"/>
  <c r="Q105" i="26"/>
  <c r="I105" i="26"/>
  <c r="K105" i="26" s="1"/>
  <c r="U104" i="26"/>
  <c r="W104" i="26" s="1"/>
  <c r="T104" i="26"/>
  <c r="I104" i="26"/>
  <c r="K104" i="26" s="1"/>
  <c r="T103" i="26"/>
  <c r="U103" i="26" s="1"/>
  <c r="W103" i="26" s="1"/>
  <c r="I103" i="26"/>
  <c r="K103" i="26" s="1"/>
  <c r="K121" i="26" s="1"/>
  <c r="T102" i="26"/>
  <c r="U102" i="26" s="1"/>
  <c r="W102" i="26" s="1"/>
  <c r="K102" i="26"/>
  <c r="I102" i="26"/>
  <c r="U101" i="26"/>
  <c r="W101" i="26" s="1"/>
  <c r="T101" i="26"/>
  <c r="I101" i="26"/>
  <c r="K101" i="26" s="1"/>
  <c r="U100" i="26"/>
  <c r="W100" i="26" s="1"/>
  <c r="T100" i="26"/>
  <c r="J100" i="26"/>
  <c r="H100" i="26"/>
  <c r="G100" i="26"/>
  <c r="F100" i="26"/>
  <c r="E100" i="26"/>
  <c r="T99" i="26"/>
  <c r="U99" i="26" s="1"/>
  <c r="W99" i="26" s="1"/>
  <c r="K99" i="26"/>
  <c r="I99" i="26"/>
  <c r="T98" i="26"/>
  <c r="U98" i="26" s="1"/>
  <c r="W98" i="26" s="1"/>
  <c r="I98" i="26"/>
  <c r="K98" i="26" s="1"/>
  <c r="U97" i="26"/>
  <c r="W97" i="26" s="1"/>
  <c r="T97" i="26"/>
  <c r="K97" i="26"/>
  <c r="I97" i="26"/>
  <c r="T96" i="26"/>
  <c r="U96" i="26" s="1"/>
  <c r="W96" i="26" s="1"/>
  <c r="K96" i="26"/>
  <c r="I96" i="26"/>
  <c r="T95" i="26"/>
  <c r="U95" i="26" s="1"/>
  <c r="W95" i="26" s="1"/>
  <c r="K95" i="26"/>
  <c r="I95" i="26"/>
  <c r="T94" i="26"/>
  <c r="U94" i="26" s="1"/>
  <c r="W94" i="26" s="1"/>
  <c r="I94" i="26"/>
  <c r="K94" i="26" s="1"/>
  <c r="U93" i="26"/>
  <c r="W93" i="26" s="1"/>
  <c r="T93" i="26"/>
  <c r="I93" i="26"/>
  <c r="K93" i="26" s="1"/>
  <c r="W92" i="26"/>
  <c r="T92" i="26"/>
  <c r="U92" i="26" s="1"/>
  <c r="I92" i="26"/>
  <c r="K92" i="26" s="1"/>
  <c r="T91" i="26"/>
  <c r="U91" i="26" s="1"/>
  <c r="W91" i="26" s="1"/>
  <c r="K91" i="26"/>
  <c r="I91" i="26"/>
  <c r="U90" i="26"/>
  <c r="W90" i="26" s="1"/>
  <c r="T90" i="26"/>
  <c r="I90" i="26"/>
  <c r="K90" i="26" s="1"/>
  <c r="U89" i="26"/>
  <c r="W89" i="26" s="1"/>
  <c r="T89" i="26"/>
  <c r="I89" i="26"/>
  <c r="K89" i="26" s="1"/>
  <c r="W88" i="26"/>
  <c r="T88" i="26"/>
  <c r="U88" i="26" s="1"/>
  <c r="I88" i="26"/>
  <c r="K88" i="26" s="1"/>
  <c r="U87" i="26"/>
  <c r="W87" i="26" s="1"/>
  <c r="T87" i="26"/>
  <c r="K87" i="26"/>
  <c r="I87" i="26"/>
  <c r="T86" i="26"/>
  <c r="U86" i="26" s="1"/>
  <c r="W86" i="26" s="1"/>
  <c r="I86" i="26"/>
  <c r="K86" i="26" s="1"/>
  <c r="W85" i="26"/>
  <c r="U85" i="26"/>
  <c r="T85" i="26"/>
  <c r="K85" i="26"/>
  <c r="I85" i="26"/>
  <c r="T84" i="26"/>
  <c r="I84" i="26"/>
  <c r="K84" i="26" s="1"/>
  <c r="V83" i="26"/>
  <c r="S83" i="26"/>
  <c r="R83" i="26"/>
  <c r="Q83" i="26"/>
  <c r="K83" i="26"/>
  <c r="I83" i="26"/>
  <c r="T82" i="26"/>
  <c r="U82" i="26" s="1"/>
  <c r="W82" i="26" s="1"/>
  <c r="I82" i="26"/>
  <c r="K82" i="26" s="1"/>
  <c r="U81" i="26"/>
  <c r="W81" i="26" s="1"/>
  <c r="T81" i="26"/>
  <c r="K81" i="26"/>
  <c r="I81" i="26"/>
  <c r="T80" i="26"/>
  <c r="U80" i="26" s="1"/>
  <c r="W80" i="26" s="1"/>
  <c r="K80" i="26"/>
  <c r="I80" i="26"/>
  <c r="T79" i="26"/>
  <c r="U79" i="26" s="1"/>
  <c r="W79" i="26" s="1"/>
  <c r="K79" i="26"/>
  <c r="I79" i="26"/>
  <c r="U78" i="26"/>
  <c r="W78" i="26" s="1"/>
  <c r="T78" i="26"/>
  <c r="J78" i="26"/>
  <c r="G78" i="26"/>
  <c r="F78" i="26"/>
  <c r="E78" i="26"/>
  <c r="T77" i="26"/>
  <c r="U77" i="26" s="1"/>
  <c r="W77" i="26" s="1"/>
  <c r="I77" i="26"/>
  <c r="K77" i="26" s="1"/>
  <c r="H77" i="26"/>
  <c r="T76" i="26"/>
  <c r="U76" i="26" s="1"/>
  <c r="W76" i="26" s="1"/>
  <c r="I76" i="26"/>
  <c r="K76" i="26" s="1"/>
  <c r="H76" i="26"/>
  <c r="T75" i="26"/>
  <c r="U75" i="26" s="1"/>
  <c r="W75" i="26" s="1"/>
  <c r="K75" i="26"/>
  <c r="I75" i="26"/>
  <c r="H75" i="26"/>
  <c r="T74" i="26"/>
  <c r="U74" i="26" s="1"/>
  <c r="W74" i="26" s="1"/>
  <c r="H74" i="26"/>
  <c r="I74" i="26" s="1"/>
  <c r="K74" i="26" s="1"/>
  <c r="T73" i="26"/>
  <c r="U73" i="26" s="1"/>
  <c r="W73" i="26" s="1"/>
  <c r="I73" i="26"/>
  <c r="K73" i="26" s="1"/>
  <c r="H73" i="26"/>
  <c r="T72" i="26"/>
  <c r="U72" i="26" s="1"/>
  <c r="W72" i="26" s="1"/>
  <c r="I72" i="26"/>
  <c r="K72" i="26" s="1"/>
  <c r="H72" i="26"/>
  <c r="T71" i="26"/>
  <c r="U71" i="26" s="1"/>
  <c r="W71" i="26" s="1"/>
  <c r="I71" i="26"/>
  <c r="K71" i="26" s="1"/>
  <c r="H71" i="26"/>
  <c r="T70" i="26"/>
  <c r="U70" i="26" s="1"/>
  <c r="W70" i="26" s="1"/>
  <c r="H70" i="26"/>
  <c r="I70" i="26" s="1"/>
  <c r="K70" i="26" s="1"/>
  <c r="W69" i="26"/>
  <c r="T69" i="26"/>
  <c r="U69" i="26" s="1"/>
  <c r="I69" i="26"/>
  <c r="K69" i="26" s="1"/>
  <c r="H69" i="26"/>
  <c r="W68" i="26"/>
  <c r="T68" i="26"/>
  <c r="U68" i="26" s="1"/>
  <c r="H68" i="26"/>
  <c r="I68" i="26" s="1"/>
  <c r="K68" i="26" s="1"/>
  <c r="T67" i="26"/>
  <c r="U67" i="26" s="1"/>
  <c r="W67" i="26" s="1"/>
  <c r="I67" i="26"/>
  <c r="K67" i="26" s="1"/>
  <c r="H67" i="26"/>
  <c r="U66" i="26"/>
  <c r="W66" i="26" s="1"/>
  <c r="T66" i="26"/>
  <c r="H66" i="26"/>
  <c r="I66" i="26" s="1"/>
  <c r="K66" i="26" s="1"/>
  <c r="W65" i="26"/>
  <c r="T65" i="26"/>
  <c r="U65" i="26" s="1"/>
  <c r="I65" i="26"/>
  <c r="K65" i="26" s="1"/>
  <c r="H65" i="26"/>
  <c r="U64" i="26"/>
  <c r="W64" i="26" s="1"/>
  <c r="T64" i="26"/>
  <c r="H64" i="26"/>
  <c r="I64" i="26" s="1"/>
  <c r="K64" i="26" s="1"/>
  <c r="W63" i="26"/>
  <c r="T63" i="26"/>
  <c r="U63" i="26" s="1"/>
  <c r="I63" i="26"/>
  <c r="K63" i="26" s="1"/>
  <c r="H63" i="26"/>
  <c r="U62" i="26"/>
  <c r="T62" i="26"/>
  <c r="T83" i="26" s="1"/>
  <c r="H62" i="26"/>
  <c r="I62" i="26" s="1"/>
  <c r="K62" i="26" s="1"/>
  <c r="V61" i="26"/>
  <c r="T61" i="26"/>
  <c r="S61" i="26"/>
  <c r="R61" i="26"/>
  <c r="Q61" i="26"/>
  <c r="I61" i="26"/>
  <c r="K61" i="26" s="1"/>
  <c r="H61" i="26"/>
  <c r="U60" i="26"/>
  <c r="W60" i="26" s="1"/>
  <c r="H60" i="26"/>
  <c r="I60" i="26" s="1"/>
  <c r="K60" i="26" s="1"/>
  <c r="W59" i="26"/>
  <c r="U59" i="26"/>
  <c r="H59" i="26"/>
  <c r="I59" i="26" s="1"/>
  <c r="K59" i="26" s="1"/>
  <c r="W58" i="26"/>
  <c r="U58" i="26"/>
  <c r="I58" i="26"/>
  <c r="K58" i="26" s="1"/>
  <c r="H58" i="26"/>
  <c r="U57" i="26"/>
  <c r="W57" i="26" s="1"/>
  <c r="K57" i="26"/>
  <c r="I57" i="26"/>
  <c r="H57" i="26"/>
  <c r="U56" i="26"/>
  <c r="W56" i="26" s="1"/>
  <c r="K56" i="26"/>
  <c r="H56" i="26"/>
  <c r="I56" i="26" s="1"/>
  <c r="U55" i="26"/>
  <c r="W55" i="26" s="1"/>
  <c r="H55" i="26"/>
  <c r="I55" i="26" s="1"/>
  <c r="K55" i="26" s="1"/>
  <c r="W54" i="26"/>
  <c r="U54" i="26"/>
  <c r="H54" i="26"/>
  <c r="I54" i="26" s="1"/>
  <c r="K54" i="26" s="1"/>
  <c r="U53" i="26"/>
  <c r="W53" i="26" s="1"/>
  <c r="I53" i="26"/>
  <c r="K53" i="26" s="1"/>
  <c r="H53" i="26"/>
  <c r="U52" i="26"/>
  <c r="W52" i="26" s="1"/>
  <c r="H52" i="26"/>
  <c r="I52" i="26" s="1"/>
  <c r="K52" i="26" s="1"/>
  <c r="W51" i="26"/>
  <c r="U51" i="26"/>
  <c r="H51" i="26"/>
  <c r="I51" i="26" s="1"/>
  <c r="K51" i="26" s="1"/>
  <c r="W50" i="26"/>
  <c r="U50" i="26"/>
  <c r="I50" i="26"/>
  <c r="K50" i="26" s="1"/>
  <c r="H50" i="26"/>
  <c r="U49" i="26"/>
  <c r="W49" i="26" s="1"/>
  <c r="K49" i="26"/>
  <c r="I49" i="26"/>
  <c r="H49" i="26"/>
  <c r="U48" i="26"/>
  <c r="W48" i="26" s="1"/>
  <c r="K48" i="26"/>
  <c r="H48" i="26"/>
  <c r="I48" i="26" s="1"/>
  <c r="U47" i="26"/>
  <c r="W47" i="26" s="1"/>
  <c r="H47" i="26"/>
  <c r="I47" i="26" s="1"/>
  <c r="W46" i="26"/>
  <c r="U46" i="26"/>
  <c r="J46" i="26"/>
  <c r="H46" i="26"/>
  <c r="G46" i="26"/>
  <c r="F46" i="26"/>
  <c r="E46" i="26"/>
  <c r="U45" i="26"/>
  <c r="W45" i="26" s="1"/>
  <c r="I45" i="26"/>
  <c r="K45" i="26" s="1"/>
  <c r="U44" i="26"/>
  <c r="W44" i="26" s="1"/>
  <c r="K44" i="26"/>
  <c r="I44" i="26"/>
  <c r="U43" i="26"/>
  <c r="W43" i="26" s="1"/>
  <c r="K43" i="26"/>
  <c r="I43" i="26"/>
  <c r="U42" i="26"/>
  <c r="W42" i="26" s="1"/>
  <c r="I42" i="26"/>
  <c r="K42" i="26" s="1"/>
  <c r="U41" i="26"/>
  <c r="W41" i="26" s="1"/>
  <c r="I41" i="26"/>
  <c r="K41" i="26" s="1"/>
  <c r="U40" i="26"/>
  <c r="W40" i="26" s="1"/>
  <c r="K40" i="26"/>
  <c r="I40" i="26"/>
  <c r="U39" i="26"/>
  <c r="W39" i="26" s="1"/>
  <c r="K39" i="26"/>
  <c r="I39" i="26"/>
  <c r="U38" i="26"/>
  <c r="W38" i="26" s="1"/>
  <c r="I38" i="26"/>
  <c r="K38" i="26" s="1"/>
  <c r="U37" i="26"/>
  <c r="W37" i="26" s="1"/>
  <c r="I37" i="26"/>
  <c r="K37" i="26" s="1"/>
  <c r="U36" i="26"/>
  <c r="W36" i="26" s="1"/>
  <c r="K36" i="26"/>
  <c r="I36" i="26"/>
  <c r="U35" i="26"/>
  <c r="W35" i="26" s="1"/>
  <c r="K35" i="26"/>
  <c r="I35" i="26"/>
  <c r="U34" i="26"/>
  <c r="W34" i="26" s="1"/>
  <c r="I34" i="26"/>
  <c r="K34" i="26" s="1"/>
  <c r="U33" i="26"/>
  <c r="W33" i="26" s="1"/>
  <c r="I33" i="26"/>
  <c r="K33" i="26" s="1"/>
  <c r="U32" i="26"/>
  <c r="W32" i="26" s="1"/>
  <c r="K32" i="26"/>
  <c r="I32" i="26"/>
  <c r="U31" i="26"/>
  <c r="W31" i="26" s="1"/>
  <c r="K31" i="26"/>
  <c r="I31" i="26"/>
  <c r="U30" i="26"/>
  <c r="W30" i="26" s="1"/>
  <c r="I30" i="26"/>
  <c r="K30" i="26" s="1"/>
  <c r="U29" i="26"/>
  <c r="W29" i="26" s="1"/>
  <c r="I29" i="26"/>
  <c r="K29" i="26" s="1"/>
  <c r="U28" i="26"/>
  <c r="W28" i="26" s="1"/>
  <c r="W61" i="26" s="1"/>
  <c r="K28" i="26"/>
  <c r="I28" i="26"/>
  <c r="U27" i="26"/>
  <c r="W27" i="26" s="1"/>
  <c r="K27" i="26"/>
  <c r="I27" i="26"/>
  <c r="W26" i="26"/>
  <c r="V26" i="26"/>
  <c r="U26" i="26"/>
  <c r="S26" i="26"/>
  <c r="R26" i="26"/>
  <c r="Q26" i="26"/>
  <c r="K26" i="26"/>
  <c r="I26" i="26"/>
  <c r="U25" i="26"/>
  <c r="W25" i="26" s="1"/>
  <c r="I25" i="26"/>
  <c r="K25" i="26" s="1"/>
  <c r="K46" i="26" s="1"/>
  <c r="U24" i="26"/>
  <c r="W24" i="26" s="1"/>
  <c r="J24" i="26"/>
  <c r="G24" i="26"/>
  <c r="F24" i="26"/>
  <c r="E24" i="26"/>
  <c r="U23" i="26"/>
  <c r="W23" i="26" s="1"/>
  <c r="K23" i="26"/>
  <c r="H23" i="26"/>
  <c r="I23" i="26" s="1"/>
  <c r="U22" i="26"/>
  <c r="W22" i="26" s="1"/>
  <c r="H22" i="26"/>
  <c r="I22" i="26" s="1"/>
  <c r="K22" i="26" s="1"/>
  <c r="W21" i="26"/>
  <c r="U21" i="26"/>
  <c r="H21" i="26"/>
  <c r="I21" i="26" s="1"/>
  <c r="K21" i="26" s="1"/>
  <c r="U20" i="26"/>
  <c r="W20" i="26" s="1"/>
  <c r="I20" i="26"/>
  <c r="K20" i="26" s="1"/>
  <c r="H20" i="26"/>
  <c r="U19" i="26"/>
  <c r="W19" i="26" s="1"/>
  <c r="H19" i="26"/>
  <c r="I19" i="26" s="1"/>
  <c r="K19" i="26" s="1"/>
  <c r="W18" i="26"/>
  <c r="U18" i="26"/>
  <c r="H18" i="26"/>
  <c r="I18" i="26" s="1"/>
  <c r="K18" i="26" s="1"/>
  <c r="W17" i="26"/>
  <c r="U17" i="26"/>
  <c r="I17" i="26"/>
  <c r="K17" i="26" s="1"/>
  <c r="H17" i="26"/>
  <c r="U16" i="26"/>
  <c r="W16" i="26" s="1"/>
  <c r="K16" i="26"/>
  <c r="I16" i="26"/>
  <c r="H16" i="26"/>
  <c r="U15" i="26"/>
  <c r="W15" i="26" s="1"/>
  <c r="K15" i="26"/>
  <c r="H15" i="26"/>
  <c r="I15" i="26" s="1"/>
  <c r="U14" i="26"/>
  <c r="W14" i="26" s="1"/>
  <c r="H14" i="26"/>
  <c r="I14" i="26" s="1"/>
  <c r="K14" i="26" s="1"/>
  <c r="W13" i="26"/>
  <c r="U13" i="26"/>
  <c r="H13" i="26"/>
  <c r="I13" i="26" s="1"/>
  <c r="K13" i="26" s="1"/>
  <c r="U12" i="26"/>
  <c r="W12" i="26" s="1"/>
  <c r="I12" i="26"/>
  <c r="K12" i="26" s="1"/>
  <c r="H12" i="26"/>
  <c r="U11" i="26"/>
  <c r="W11" i="26" s="1"/>
  <c r="H11" i="26"/>
  <c r="I11" i="26" s="1"/>
  <c r="K11" i="26" s="1"/>
  <c r="W10" i="26"/>
  <c r="U10" i="26"/>
  <c r="H10" i="26"/>
  <c r="I10" i="26" s="1"/>
  <c r="K10" i="26" s="1"/>
  <c r="W9" i="26"/>
  <c r="U9" i="26"/>
  <c r="I9" i="26"/>
  <c r="K9" i="26" s="1"/>
  <c r="H9" i="26"/>
  <c r="U8" i="26"/>
  <c r="W8" i="26" s="1"/>
  <c r="K8" i="26"/>
  <c r="I8" i="26"/>
  <c r="H8" i="26"/>
  <c r="U7" i="26"/>
  <c r="W7" i="26" s="1"/>
  <c r="K7" i="26"/>
  <c r="H7" i="26"/>
  <c r="I7" i="26" s="1"/>
  <c r="Q45" i="31"/>
  <c r="P45" i="31"/>
  <c r="M45" i="31"/>
  <c r="L45" i="31"/>
  <c r="I45" i="31"/>
  <c r="H45" i="31"/>
  <c r="F45" i="31"/>
  <c r="E45" i="31"/>
  <c r="S44" i="31"/>
  <c r="R44" i="31"/>
  <c r="O44" i="31"/>
  <c r="J44" i="31"/>
  <c r="K44" i="31" s="1"/>
  <c r="T44" i="31" s="1"/>
  <c r="G44" i="31"/>
  <c r="R43" i="31"/>
  <c r="O43" i="31"/>
  <c r="J43" i="31"/>
  <c r="G43" i="31"/>
  <c r="R42" i="31"/>
  <c r="O42" i="31"/>
  <c r="N42" i="31"/>
  <c r="J42" i="31"/>
  <c r="G42" i="31"/>
  <c r="R41" i="31"/>
  <c r="O41" i="31"/>
  <c r="J41" i="31"/>
  <c r="G41" i="31"/>
  <c r="R40" i="31"/>
  <c r="N40" i="31"/>
  <c r="O40" i="31" s="1"/>
  <c r="J40" i="31"/>
  <c r="G40" i="31"/>
  <c r="R39" i="31"/>
  <c r="O39" i="31"/>
  <c r="N39" i="31"/>
  <c r="J39" i="31"/>
  <c r="G39" i="31"/>
  <c r="T38" i="31"/>
  <c r="R38" i="31"/>
  <c r="O38" i="31"/>
  <c r="K38" i="31"/>
  <c r="J38" i="31"/>
  <c r="G38" i="31"/>
  <c r="S38" i="31" s="1"/>
  <c r="S37" i="31"/>
  <c r="R37" i="31"/>
  <c r="O37" i="31"/>
  <c r="J37" i="31"/>
  <c r="K37" i="31" s="1"/>
  <c r="T37" i="31" s="1"/>
  <c r="G37" i="31"/>
  <c r="S36" i="31"/>
  <c r="R36" i="31"/>
  <c r="N36" i="31"/>
  <c r="O36" i="31" s="1"/>
  <c r="K36" i="31"/>
  <c r="T36" i="31" s="1"/>
  <c r="J36" i="31"/>
  <c r="G36" i="31"/>
  <c r="R35" i="31"/>
  <c r="O35" i="31"/>
  <c r="J35" i="31"/>
  <c r="G35" i="31"/>
  <c r="K35" i="31" s="1"/>
  <c r="R34" i="31"/>
  <c r="O34" i="31"/>
  <c r="N34" i="31"/>
  <c r="J34" i="31"/>
  <c r="G34" i="31"/>
  <c r="R33" i="31"/>
  <c r="O33" i="31"/>
  <c r="N33" i="31"/>
  <c r="G33" i="31"/>
  <c r="R32" i="31"/>
  <c r="O32" i="31"/>
  <c r="K32" i="31"/>
  <c r="T32" i="31" s="1"/>
  <c r="G32" i="31"/>
  <c r="S32" i="31" s="1"/>
  <c r="S31" i="31"/>
  <c r="R31" i="31"/>
  <c r="N31" i="31"/>
  <c r="O31" i="31" s="1"/>
  <c r="K31" i="31"/>
  <c r="J31" i="31"/>
  <c r="G31" i="31"/>
  <c r="S30" i="31"/>
  <c r="R30" i="31"/>
  <c r="N30" i="31"/>
  <c r="O30" i="31" s="1"/>
  <c r="J30" i="31"/>
  <c r="K30" i="31" s="1"/>
  <c r="T30" i="31" s="1"/>
  <c r="G30" i="31"/>
  <c r="S29" i="31"/>
  <c r="R29" i="31"/>
  <c r="N29" i="31"/>
  <c r="O29" i="31" s="1"/>
  <c r="K29" i="31"/>
  <c r="J29" i="31"/>
  <c r="G29" i="31"/>
  <c r="S28" i="31"/>
  <c r="R28" i="31"/>
  <c r="O28" i="31"/>
  <c r="G28" i="31"/>
  <c r="K28" i="31" s="1"/>
  <c r="T27" i="31"/>
  <c r="R27" i="31"/>
  <c r="O27" i="31"/>
  <c r="K27" i="31"/>
  <c r="J27" i="31"/>
  <c r="G27" i="31"/>
  <c r="S27" i="31" s="1"/>
  <c r="S26" i="31"/>
  <c r="R26" i="31"/>
  <c r="N26" i="31"/>
  <c r="O26" i="31" s="1"/>
  <c r="K26" i="31"/>
  <c r="T26" i="31" s="1"/>
  <c r="J26" i="31"/>
  <c r="G26" i="31"/>
  <c r="R25" i="31"/>
  <c r="O25" i="31"/>
  <c r="K25" i="31"/>
  <c r="T25" i="31" s="1"/>
  <c r="G25" i="31"/>
  <c r="S25" i="31" s="1"/>
  <c r="R24" i="31"/>
  <c r="O24" i="31"/>
  <c r="N24" i="31"/>
  <c r="J24" i="31"/>
  <c r="G24" i="31"/>
  <c r="R23" i="31"/>
  <c r="O23" i="31"/>
  <c r="N23" i="31"/>
  <c r="J23" i="31"/>
  <c r="G23" i="31"/>
  <c r="R22" i="31"/>
  <c r="O22" i="31"/>
  <c r="J22" i="31"/>
  <c r="G22" i="31"/>
  <c r="R21" i="31"/>
  <c r="O21" i="31"/>
  <c r="K21" i="31"/>
  <c r="T21" i="31" s="1"/>
  <c r="J21" i="31"/>
  <c r="G21" i="31"/>
  <c r="S21" i="31" s="1"/>
  <c r="S20" i="31"/>
  <c r="R20" i="31"/>
  <c r="N20" i="31"/>
  <c r="O20" i="31" s="1"/>
  <c r="K20" i="31"/>
  <c r="T20" i="31" s="1"/>
  <c r="J20" i="31"/>
  <c r="G20" i="31"/>
  <c r="S19" i="31"/>
  <c r="R19" i="31"/>
  <c r="O19" i="31"/>
  <c r="J19" i="31"/>
  <c r="K19" i="31" s="1"/>
  <c r="T19" i="31" s="1"/>
  <c r="G19" i="31"/>
  <c r="S18" i="31"/>
  <c r="R18" i="31"/>
  <c r="N18" i="31"/>
  <c r="O18" i="31" s="1"/>
  <c r="K18" i="31"/>
  <c r="T18" i="31" s="1"/>
  <c r="J18" i="31"/>
  <c r="G18" i="31"/>
  <c r="S17" i="31"/>
  <c r="R17" i="31"/>
  <c r="N17" i="31"/>
  <c r="O17" i="31" s="1"/>
  <c r="J17" i="31"/>
  <c r="K17" i="31" s="1"/>
  <c r="T17" i="31" s="1"/>
  <c r="G17" i="31"/>
  <c r="R16" i="31"/>
  <c r="O16" i="31"/>
  <c r="J16" i="31"/>
  <c r="G16" i="31"/>
  <c r="R15" i="31"/>
  <c r="O15" i="31"/>
  <c r="N15" i="31"/>
  <c r="J15" i="31"/>
  <c r="G15" i="31"/>
  <c r="R14" i="31"/>
  <c r="O14" i="31"/>
  <c r="N14" i="31"/>
  <c r="J14" i="31"/>
  <c r="G14" i="31"/>
  <c r="R13" i="31"/>
  <c r="O13" i="31"/>
  <c r="J13" i="31"/>
  <c r="G13" i="31"/>
  <c r="T12" i="31"/>
  <c r="R12" i="31"/>
  <c r="O12" i="31"/>
  <c r="K12" i="31"/>
  <c r="J12" i="31"/>
  <c r="G12" i="31"/>
  <c r="S12" i="31" s="1"/>
  <c r="S11" i="31"/>
  <c r="R11" i="31"/>
  <c r="N11" i="31"/>
  <c r="O11" i="31" s="1"/>
  <c r="K11" i="31"/>
  <c r="T11" i="31" s="1"/>
  <c r="J11" i="31"/>
  <c r="G11" i="31"/>
  <c r="S10" i="31"/>
  <c r="R10" i="31"/>
  <c r="O10" i="31"/>
  <c r="K10" i="31"/>
  <c r="T10" i="31" s="1"/>
  <c r="J10" i="31"/>
  <c r="G10" i="31"/>
  <c r="S9" i="31"/>
  <c r="R9" i="31"/>
  <c r="N9" i="31"/>
  <c r="J9" i="31"/>
  <c r="J45" i="31" s="1"/>
  <c r="G9" i="31"/>
  <c r="H34" i="4"/>
  <c r="G34" i="4"/>
  <c r="C34" i="4"/>
  <c r="D33" i="4"/>
  <c r="D29" i="4"/>
  <c r="F22" i="4"/>
  <c r="D22" i="4"/>
  <c r="C22" i="4"/>
  <c r="G21" i="4"/>
  <c r="G20" i="4"/>
  <c r="G18" i="4"/>
  <c r="G17" i="4"/>
  <c r="G16" i="4"/>
  <c r="G15" i="4"/>
  <c r="G14" i="4"/>
  <c r="G13" i="4"/>
  <c r="G12" i="4"/>
  <c r="G11" i="4"/>
  <c r="G10" i="4"/>
  <c r="G9" i="4"/>
  <c r="G8" i="4"/>
  <c r="G5" i="8"/>
  <c r="F6" i="8" s="1"/>
  <c r="F5" i="8"/>
  <c r="F9" i="8" s="1"/>
  <c r="C1" i="8"/>
  <c r="B1" i="8"/>
  <c r="K24" i="26" l="1"/>
  <c r="W183" i="26"/>
  <c r="B5" i="8"/>
  <c r="F11" i="8"/>
  <c r="F15" i="8"/>
  <c r="F19" i="8"/>
  <c r="R45" i="31"/>
  <c r="K16" i="31"/>
  <c r="T16" i="31" s="1"/>
  <c r="S16" i="31"/>
  <c r="T29" i="31"/>
  <c r="T31" i="31"/>
  <c r="S40" i="31"/>
  <c r="K40" i="31"/>
  <c r="T40" i="31" s="1"/>
  <c r="I24" i="26"/>
  <c r="U83" i="26"/>
  <c r="W62" i="26"/>
  <c r="W83" i="26" s="1"/>
  <c r="U157" i="26"/>
  <c r="W144" i="26"/>
  <c r="W157" i="26" s="1"/>
  <c r="H201" i="26"/>
  <c r="W223" i="26"/>
  <c r="I295" i="26"/>
  <c r="K278" i="26"/>
  <c r="K295" i="26" s="1"/>
  <c r="C5" i="8"/>
  <c r="B6" i="8" s="1"/>
  <c r="D34" i="4"/>
  <c r="K22" i="31"/>
  <c r="T22" i="31" s="1"/>
  <c r="S22" i="31"/>
  <c r="S23" i="31"/>
  <c r="K23" i="31"/>
  <c r="T23" i="31" s="1"/>
  <c r="S33" i="31"/>
  <c r="K33" i="31"/>
  <c r="T33" i="31" s="1"/>
  <c r="S34" i="31"/>
  <c r="K34" i="31"/>
  <c r="T34" i="31" s="1"/>
  <c r="G45" i="31"/>
  <c r="I46" i="26"/>
  <c r="K47" i="26"/>
  <c r="K78" i="26" s="1"/>
  <c r="I78" i="26"/>
  <c r="K155" i="26"/>
  <c r="K182" i="26" s="1"/>
  <c r="I182" i="26"/>
  <c r="U254" i="26"/>
  <c r="D42" i="13"/>
  <c r="F18" i="8"/>
  <c r="F16" i="8"/>
  <c r="F14" i="8"/>
  <c r="F12" i="8"/>
  <c r="F13" i="8"/>
  <c r="F17" i="8"/>
  <c r="K9" i="31"/>
  <c r="K13" i="31"/>
  <c r="T13" i="31" s="1"/>
  <c r="S13" i="31"/>
  <c r="S45" i="31" s="1"/>
  <c r="S14" i="31"/>
  <c r="K14" i="31"/>
  <c r="T14" i="31" s="1"/>
  <c r="S24" i="31"/>
  <c r="K24" i="31"/>
  <c r="T24" i="31" s="1"/>
  <c r="T28" i="31"/>
  <c r="T35" i="31"/>
  <c r="S35" i="31"/>
  <c r="S39" i="31"/>
  <c r="K39" i="31"/>
  <c r="T39" i="31" s="1"/>
  <c r="K41" i="31"/>
  <c r="T41" i="31" s="1"/>
  <c r="S41" i="31"/>
  <c r="S42" i="31"/>
  <c r="K42" i="31"/>
  <c r="T42" i="31" s="1"/>
  <c r="H78" i="26"/>
  <c r="I130" i="26"/>
  <c r="H130" i="26"/>
  <c r="I201" i="26"/>
  <c r="K183" i="26"/>
  <c r="K201" i="26" s="1"/>
  <c r="K202" i="26"/>
  <c r="K227" i="26" s="1"/>
  <c r="T223" i="26"/>
  <c r="W224" i="26"/>
  <c r="W254" i="26" s="1"/>
  <c r="H307" i="26"/>
  <c r="I296" i="26"/>
  <c r="F8" i="8"/>
  <c r="F10" i="8"/>
  <c r="N45" i="31"/>
  <c r="S15" i="31"/>
  <c r="K15" i="31"/>
  <c r="T15" i="31" s="1"/>
  <c r="K43" i="31"/>
  <c r="T43" i="31" s="1"/>
  <c r="S43" i="31"/>
  <c r="K100" i="26"/>
  <c r="I100" i="26"/>
  <c r="U106" i="26"/>
  <c r="K122" i="26"/>
  <c r="K130" i="26" s="1"/>
  <c r="U143" i="26"/>
  <c r="T157" i="26"/>
  <c r="T183" i="26"/>
  <c r="U183" i="26" s="1"/>
  <c r="K228" i="26"/>
  <c r="K241" i="26" s="1"/>
  <c r="I241" i="26"/>
  <c r="T306" i="26"/>
  <c r="U306" i="26" s="1"/>
  <c r="H24" i="26"/>
  <c r="U61" i="26"/>
  <c r="T105" i="26"/>
  <c r="U84" i="26"/>
  <c r="I121" i="26"/>
  <c r="H154" i="26"/>
  <c r="I131" i="26"/>
  <c r="W288" i="26"/>
  <c r="H260" i="26"/>
  <c r="W306" i="26"/>
  <c r="F43" i="14"/>
  <c r="G15" i="14"/>
  <c r="I15" i="14" s="1"/>
  <c r="O9" i="31"/>
  <c r="O45" i="31" s="1"/>
  <c r="W123" i="26"/>
  <c r="W143" i="26" s="1"/>
  <c r="H227" i="26"/>
  <c r="U223" i="26"/>
  <c r="I260" i="26"/>
  <c r="K277" i="26"/>
  <c r="H335" i="26"/>
  <c r="I308" i="26"/>
  <c r="K365" i="26"/>
  <c r="K387" i="26" s="1"/>
  <c r="I387" i="26"/>
  <c r="I413" i="26"/>
  <c r="U288" i="26"/>
  <c r="T330" i="26"/>
  <c r="U330" i="26" s="1"/>
  <c r="K363" i="26"/>
  <c r="W411" i="26"/>
  <c r="I363" i="26"/>
  <c r="K413" i="26"/>
  <c r="W404" i="26"/>
  <c r="I6" i="14"/>
  <c r="U307" i="26"/>
  <c r="W307" i="26" s="1"/>
  <c r="W330" i="26" s="1"/>
  <c r="W389" i="26"/>
  <c r="K405" i="26"/>
  <c r="T371" i="26"/>
  <c r="U371" i="26" s="1"/>
  <c r="G22" i="4"/>
  <c r="K308" i="26" l="1"/>
  <c r="K335" i="26" s="1"/>
  <c r="I335" i="26"/>
  <c r="U105" i="26"/>
  <c r="W84" i="26"/>
  <c r="W105" i="26" s="1"/>
  <c r="B19" i="8"/>
  <c r="B17" i="8"/>
  <c r="B15" i="8"/>
  <c r="B13" i="8"/>
  <c r="B11" i="8"/>
  <c r="B18" i="8"/>
  <c r="B14" i="8"/>
  <c r="B10" i="8"/>
  <c r="B8" i="8"/>
  <c r="B16" i="8"/>
  <c r="B12" i="8"/>
  <c r="B9" i="8"/>
  <c r="G43" i="14"/>
  <c r="K131" i="26"/>
  <c r="K154" i="26" s="1"/>
  <c r="I154" i="26"/>
  <c r="I307" i="26"/>
  <c r="K296" i="26"/>
  <c r="K307" i="26" s="1"/>
  <c r="I43" i="14"/>
  <c r="I45" i="14" s="1"/>
  <c r="T9" i="31"/>
  <c r="T45" i="31" s="1"/>
  <c r="K45" i="31"/>
  <c r="I34" i="4"/>
  <c r="U122" i="26"/>
  <c r="W106" i="26"/>
  <c r="W122" i="26" s="1"/>
</calcChain>
</file>

<file path=xl/sharedStrings.xml><?xml version="1.0" encoding="utf-8"?>
<sst xmlns="http://schemas.openxmlformats.org/spreadsheetml/2006/main" count="2765" uniqueCount="996">
  <si>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</si>
  <si>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</si>
  <si>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</si>
  <si>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</si>
  <si>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</si>
  <si>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</si>
  <si>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</si>
  <si>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</si>
  <si>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</si>
  <si>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</si>
  <si>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</si>
  <si>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</si>
  <si>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</si>
  <si>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</si>
  <si>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</si>
  <si>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</si>
  <si>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</si>
  <si>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</si>
  <si>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</si>
  <si>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</si>
  <si>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October, 2025 Shared in November, 2025</t>
  </si>
  <si>
    <t>S/N</t>
  </si>
  <si>
    <t>Beneficiaries</t>
  </si>
  <si>
    <t>Statutory</t>
  </si>
  <si>
    <t>Electronic Money Transfer Levy (EMTL)</t>
  </si>
  <si>
    <t>Value Added Tax (VAT)</t>
  </si>
  <si>
    <t>Total</t>
  </si>
  <si>
    <t>₦</t>
  </si>
  <si>
    <t>FGN (see Table II)</t>
  </si>
  <si>
    <t>State (see Table III)</t>
  </si>
  <si>
    <t>LGCs (see Table IV)</t>
  </si>
  <si>
    <t>13% Derivation Fund</t>
  </si>
  <si>
    <t>Cost of Collection - NCS</t>
  </si>
  <si>
    <t xml:space="preserve"> Cost of Collections - FIRS</t>
  </si>
  <si>
    <t xml:space="preserve"> Cost of Collections - NUPRC</t>
  </si>
  <si>
    <t>Transfer to MDGIF</t>
  </si>
  <si>
    <t xml:space="preserve">13% Refunds on Subsidy, Priority Projects </t>
  </si>
  <si>
    <t>North East Development Commission</t>
  </si>
  <si>
    <t>13% Derivation in respect of NNPCL Management Fee and Frontier Exploration Fund for August 25</t>
  </si>
  <si>
    <t>Transfer to Non-oil Excess Account</t>
  </si>
  <si>
    <t>0.5% of Non-Oil Federation Revenue to RMAFC</t>
  </si>
  <si>
    <t>FIRS Refund</t>
  </si>
  <si>
    <t>TOTAL</t>
  </si>
  <si>
    <t>Table II</t>
  </si>
  <si>
    <t>Distribution of Revenue Allocation to FGN by Federation Account Allocation Committee for the Month of October, 2025 Shared in November, 2025</t>
  </si>
  <si>
    <t>4=2-3</t>
  </si>
  <si>
    <t>S/n</t>
  </si>
  <si>
    <t>Gross Statutory Allocation</t>
  </si>
  <si>
    <t>Deduction</t>
  </si>
  <si>
    <t>Net Statutory Allocation</t>
  </si>
  <si>
    <t>Value Added Tax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</si>
  <si>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</si>
  <si>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</si>
  <si>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</si>
  <si>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</si>
  <si>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</si>
  <si>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charset val="134"/>
      </rPr>
      <t xml:space="preserve">Source: </t>
    </r>
    <r>
      <rPr>
        <b/>
        <sz val="16"/>
        <rFont val="Times New Roman"/>
        <charset val="134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</si>
  <si>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</si>
  <si>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</si>
  <si>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</si>
  <si>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</si>
  <si>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</si>
  <si>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</si>
  <si>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</si>
  <si>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Distribution of Revenue Allocation to State Governments by Federation Account Allocation Committee for the month of October, 2025 Shared in November, 2025</t>
  </si>
  <si>
    <t>6=4+5</t>
  </si>
  <si>
    <t>10=6-(7+8+9)</t>
  </si>
  <si>
    <t>18=6+11+12+15</t>
  </si>
  <si>
    <t>19=10+11+14+17</t>
  </si>
  <si>
    <t>No. of LGCs</t>
  </si>
  <si>
    <t>Statutory Allocation</t>
  </si>
  <si>
    <t>13% Share of Derivation (Net)</t>
  </si>
  <si>
    <t>Gross Total</t>
  </si>
  <si>
    <t>Deductions</t>
  </si>
  <si>
    <t>TOTAL Share of Ecology</t>
  </si>
  <si>
    <t>Transfer of 50% Share of Ecology to NDDC/HYPPADEC</t>
  </si>
  <si>
    <t>Net Share of Ecology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</si>
  <si>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</si>
  <si>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</si>
  <si>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</si>
  <si>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</si>
  <si>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</si>
  <si>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</si>
  <si>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</si>
  <si>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</si>
  <si>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</si>
  <si>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</si>
  <si>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</si>
  <si>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</si>
  <si>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</si>
  <si>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</si>
  <si>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</si>
  <si>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</si>
  <si>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</si>
  <si>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</si>
  <si>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</si>
  <si>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</si>
  <si>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</si>
  <si>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</si>
  <si>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</si>
  <si>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</si>
  <si>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</si>
  <si>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</si>
  <si>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</si>
  <si>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</si>
  <si>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</si>
  <si>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</si>
  <si>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</si>
  <si>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</si>
  <si>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</si>
  <si>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</si>
  <si>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</si>
  <si>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</si>
  <si>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</si>
  <si>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</si>
  <si>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</si>
  <si>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</si>
  <si>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</si>
  <si>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</si>
  <si>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</si>
  <si>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</si>
  <si>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Office of the Accountant-General of the Federation</t>
  </si>
  <si>
    <t xml:space="preserve"> Distribution  of Revenue Allocation to Local Government Councils by Federation Account Allocation Committee for the Month of   October, 2025 shared in November, 2025</t>
  </si>
  <si>
    <t>States</t>
  </si>
  <si>
    <t>Local Government Councils</t>
  </si>
  <si>
    <t>Total Net Allocation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</si>
  <si>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</si>
  <si>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</si>
  <si>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</si>
  <si>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</si>
  <si>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</si>
  <si>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</si>
  <si>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</si>
  <si>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</si>
  <si>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</si>
  <si>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</si>
  <si>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</si>
  <si>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</si>
  <si>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</si>
  <si>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</si>
  <si>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</si>
  <si>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</si>
  <si>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</si>
  <si>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</si>
  <si>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</si>
  <si>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</si>
  <si>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</si>
  <si>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</si>
  <si>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</si>
  <si>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</si>
  <si>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</si>
  <si>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</si>
  <si>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</si>
  <si>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</si>
  <si>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</si>
  <si>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</si>
  <si>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</si>
  <si>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</si>
  <si>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</si>
  <si>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</si>
  <si>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 xml:space="preserve"> 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</si>
  <si>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</si>
  <si>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</si>
  <si>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</si>
  <si>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</si>
  <si>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</si>
  <si>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</si>
  <si>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</si>
  <si>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</si>
  <si>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</si>
  <si>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</si>
  <si>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</si>
  <si>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</si>
  <si>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</si>
  <si>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</si>
  <si>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</si>
  <si>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</si>
  <si>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</si>
  <si>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</si>
  <si>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</si>
  <si>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</si>
  <si>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</si>
  <si>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</si>
  <si>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</si>
  <si>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</si>
  <si>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</si>
  <si>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</si>
  <si>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</si>
  <si>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</si>
  <si>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</si>
  <si>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</si>
  <si>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</si>
  <si>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</si>
  <si>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</si>
  <si>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</si>
  <si>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</si>
  <si>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</si>
  <si>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</si>
  <si>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</si>
  <si>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</si>
  <si>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</si>
  <si>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</si>
  <si>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</si>
  <si>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</si>
  <si>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</si>
  <si>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</si>
  <si>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</si>
  <si>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</si>
  <si>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</si>
  <si>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</si>
  <si>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</si>
  <si>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</si>
  <si>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</si>
  <si>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</si>
  <si>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</si>
  <si>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</si>
  <si>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</si>
  <si>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</si>
  <si>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</si>
  <si>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</si>
  <si>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</si>
  <si>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</si>
  <si>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</si>
  <si>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</si>
  <si>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</si>
  <si>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</si>
  <si>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</si>
  <si>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</si>
  <si>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</si>
  <si>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</si>
  <si>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</si>
  <si>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</si>
  <si>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</si>
  <si>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</si>
  <si>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</si>
  <si>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</si>
  <si>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</si>
  <si>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</si>
  <si>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</si>
  <si>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</si>
  <si>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</si>
  <si>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</si>
  <si>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</si>
  <si>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</si>
  <si>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</si>
  <si>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</si>
  <si>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</si>
  <si>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</si>
  <si>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</si>
  <si>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</si>
  <si>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</si>
  <si>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</si>
  <si>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</si>
  <si>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</si>
  <si>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</si>
  <si>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</si>
  <si>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</si>
  <si>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</si>
  <si>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</si>
  <si>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</si>
  <si>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</si>
  <si>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</si>
  <si>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</si>
  <si>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</si>
  <si>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</si>
  <si>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</si>
  <si>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</si>
  <si>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</si>
  <si>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</si>
  <si>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</si>
  <si>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</si>
  <si>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</si>
  <si>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</si>
  <si>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</si>
  <si>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</si>
  <si>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</si>
  <si>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</si>
  <si>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</si>
  <si>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</si>
  <si>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</si>
  <si>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</si>
  <si>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</si>
  <si>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</si>
  <si>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</si>
  <si>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</si>
  <si>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</si>
  <si>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</si>
  <si>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</si>
  <si>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</si>
  <si>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</si>
  <si>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</si>
  <si>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</si>
  <si>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</si>
  <si>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</si>
  <si>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</si>
  <si>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</si>
  <si>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</si>
  <si>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</si>
  <si>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</si>
  <si>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</si>
  <si>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</si>
  <si>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</si>
  <si>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</si>
  <si>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</si>
  <si>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</si>
  <si>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</si>
  <si>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</si>
  <si>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</si>
  <si>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</si>
  <si>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</si>
  <si>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</si>
  <si>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</si>
  <si>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</si>
  <si>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</si>
  <si>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</si>
  <si>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</si>
  <si>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 xml:space="preserve">BAUCHI 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</si>
  <si>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</si>
  <si>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</si>
  <si>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</si>
  <si>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</si>
  <si>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</si>
  <si>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</si>
  <si>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</si>
  <si>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</si>
  <si>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</si>
  <si>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</si>
  <si>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</si>
  <si>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</si>
  <si>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</si>
  <si>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</si>
  <si>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</si>
  <si>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</si>
  <si>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</si>
  <si>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</si>
  <si>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</si>
  <si>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</si>
  <si>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</si>
  <si>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</si>
  <si>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</si>
  <si>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</si>
  <si>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</si>
  <si>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</si>
  <si>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</si>
  <si>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</si>
  <si>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</si>
  <si>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</si>
  <si>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</si>
  <si>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</si>
  <si>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</si>
  <si>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</si>
  <si>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</si>
  <si>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</si>
  <si>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</si>
  <si>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</si>
  <si>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BAUCHI TOTAL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</si>
  <si>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</si>
  <si>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</si>
  <si>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</si>
  <si>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</si>
  <si>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</si>
  <si>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</si>
  <si>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</si>
  <si>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</si>
  <si>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</si>
  <si>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</si>
  <si>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</si>
  <si>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</si>
  <si>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</si>
  <si>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</si>
  <si>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</si>
  <si>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</si>
  <si>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</si>
  <si>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</si>
  <si>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</si>
  <si>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</si>
  <si>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</si>
  <si>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</si>
  <si>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</si>
  <si>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</si>
  <si>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</si>
  <si>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</si>
  <si>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</si>
  <si>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</si>
  <si>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</si>
  <si>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</si>
  <si>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</si>
  <si>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</si>
  <si>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</si>
  <si>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</si>
  <si>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</si>
  <si>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</si>
  <si>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</si>
  <si>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</si>
  <si>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</si>
  <si>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</si>
  <si>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</si>
  <si>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</si>
  <si>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</si>
  <si>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</si>
  <si>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</si>
  <si>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</si>
  <si>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</si>
  <si>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</si>
  <si>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</si>
  <si>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</si>
  <si>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</si>
  <si>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</si>
  <si>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</si>
  <si>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</si>
  <si>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</si>
  <si>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</si>
  <si>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</si>
  <si>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</si>
  <si>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</si>
  <si>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</si>
  <si>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</si>
  <si>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</si>
  <si>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</si>
  <si>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</si>
  <si>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</si>
  <si>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</si>
  <si>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</si>
  <si>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</si>
  <si>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</si>
  <si>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</si>
  <si>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</si>
  <si>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</si>
  <si>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</si>
  <si>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</si>
  <si>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</si>
  <si>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</si>
  <si>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</si>
  <si>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</si>
  <si>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</si>
  <si>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</si>
  <si>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</si>
  <si>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</si>
  <si>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</si>
  <si>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</si>
  <si>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</si>
  <si>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</si>
  <si>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</si>
  <si>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</si>
  <si>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</si>
  <si>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</si>
  <si>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</si>
  <si>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</si>
  <si>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</si>
  <si>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</si>
  <si>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</si>
  <si>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</si>
  <si>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</si>
  <si>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</si>
  <si>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</si>
  <si>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</si>
  <si>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</si>
  <si>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</si>
  <si>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</si>
  <si>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</si>
  <si>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</si>
  <si>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</si>
  <si>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</si>
  <si>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</si>
  <si>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</si>
  <si>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</si>
  <si>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</si>
  <si>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</si>
  <si>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</si>
  <si>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</si>
  <si>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</si>
  <si>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</si>
  <si>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</si>
  <si>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</si>
  <si>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</si>
  <si>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</si>
  <si>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</si>
  <si>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</si>
  <si>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</si>
  <si>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</si>
  <si>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</si>
  <si>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</si>
  <si>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</si>
  <si>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</si>
  <si>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</si>
  <si>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</si>
  <si>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</si>
  <si>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</si>
  <si>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</si>
  <si>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</si>
  <si>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</si>
  <si>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</si>
  <si>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</si>
  <si>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</si>
  <si>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</si>
  <si>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</si>
  <si>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</si>
  <si>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</si>
  <si>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</si>
  <si>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</si>
  <si>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</si>
  <si>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</si>
  <si>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</si>
  <si>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</si>
  <si>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</si>
  <si>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</si>
  <si>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</si>
  <si>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</si>
  <si>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</si>
  <si>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</si>
  <si>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</si>
  <si>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</si>
  <si>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</si>
  <si>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</si>
  <si>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</si>
  <si>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</si>
  <si>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</si>
  <si>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</si>
  <si>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</si>
  <si>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</si>
  <si>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</si>
  <si>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</si>
  <si>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</si>
  <si>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</si>
  <si>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</si>
  <si>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</si>
  <si>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</si>
  <si>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</si>
  <si>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</si>
  <si>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</si>
  <si>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</si>
  <si>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</si>
  <si>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</si>
  <si>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</si>
  <si>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</si>
  <si>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</si>
  <si>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</si>
  <si>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</si>
  <si>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</si>
  <si>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</si>
  <si>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</si>
  <si>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</si>
  <si>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</si>
  <si>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</si>
  <si>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</si>
  <si>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</si>
  <si>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</si>
  <si>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</si>
  <si>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</si>
  <si>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</si>
  <si>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</si>
  <si>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</si>
  <si>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</si>
  <si>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</si>
  <si>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</si>
  <si>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</si>
  <si>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</si>
  <si>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</si>
  <si>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</si>
  <si>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</si>
  <si>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</si>
  <si>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</si>
  <si>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</si>
  <si>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</si>
  <si>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</si>
  <si>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</si>
  <si>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</si>
  <si>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</si>
  <si>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</si>
  <si>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</si>
  <si>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</si>
  <si>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</si>
  <si>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</si>
  <si>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</si>
  <si>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</si>
  <si>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</si>
  <si>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</si>
  <si>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</si>
  <si>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</si>
  <si>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</si>
  <si>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</si>
  <si>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</si>
  <si>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</si>
  <si>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</si>
  <si>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</si>
  <si>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</si>
  <si>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</si>
  <si>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</si>
  <si>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</si>
  <si>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</si>
  <si>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</si>
  <si>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</si>
  <si>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</si>
  <si>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</si>
  <si>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</si>
  <si>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</si>
  <si>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</si>
  <si>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</si>
  <si>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</si>
  <si>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</si>
  <si>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</si>
  <si>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</si>
  <si>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</si>
  <si>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</si>
  <si>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</si>
  <si>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</si>
  <si>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</si>
  <si>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</si>
  <si>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</si>
  <si>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</si>
  <si>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</si>
  <si>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</si>
  <si>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</si>
  <si>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</si>
  <si>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</si>
  <si>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</si>
  <si>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</si>
  <si>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</si>
  <si>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</si>
  <si>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</si>
  <si>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</si>
  <si>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</si>
  <si>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</si>
  <si>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</si>
  <si>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</si>
  <si>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</si>
  <si>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</si>
  <si>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</si>
  <si>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</si>
  <si>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</si>
  <si>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</si>
  <si>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</si>
  <si>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</si>
  <si>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</si>
  <si>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</si>
  <si>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</si>
  <si>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</si>
  <si>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</si>
  <si>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</si>
  <si>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</si>
  <si>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</si>
  <si>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</si>
  <si>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</si>
  <si>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</si>
  <si>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</si>
  <si>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</si>
  <si>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</si>
  <si>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</si>
  <si>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</si>
  <si>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</si>
  <si>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</si>
  <si>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</si>
  <si>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</si>
  <si>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</si>
  <si>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</si>
  <si>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</si>
  <si>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</si>
  <si>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</si>
  <si>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</si>
  <si>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</si>
  <si>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</si>
  <si>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</si>
  <si>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</si>
  <si>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</si>
  <si>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</si>
  <si>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</si>
  <si>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</si>
  <si>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</si>
  <si>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</si>
  <si>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</si>
  <si>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</si>
  <si>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</si>
  <si>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</si>
  <si>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</si>
  <si>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</si>
  <si>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</si>
  <si>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</si>
  <si>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</si>
  <si>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</si>
  <si>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</si>
  <si>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</si>
  <si>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</si>
  <si>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</si>
  <si>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</si>
  <si>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</si>
  <si>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</si>
  <si>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</si>
  <si>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</si>
  <si>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</si>
  <si>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</si>
  <si>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</si>
  <si>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</si>
  <si>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</si>
  <si>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</si>
  <si>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</si>
  <si>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</si>
  <si>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</si>
  <si>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</si>
  <si>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</si>
  <si>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</si>
  <si>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</si>
  <si>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</si>
  <si>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</si>
  <si>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</si>
  <si>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</si>
  <si>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</si>
  <si>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</si>
  <si>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</si>
  <si>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</si>
  <si>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</si>
  <si>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</si>
  <si>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</si>
  <si>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</si>
  <si>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</si>
  <si>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</si>
  <si>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</si>
  <si>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</si>
  <si>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</si>
  <si>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</si>
  <si>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</si>
  <si>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</si>
  <si>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</si>
  <si>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</si>
  <si>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</si>
  <si>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</si>
  <si>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</si>
  <si>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</si>
  <si>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</si>
  <si>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</si>
  <si>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</si>
  <si>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</si>
  <si>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</si>
  <si>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</si>
  <si>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</si>
  <si>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</si>
  <si>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</si>
  <si>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</si>
  <si>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</si>
  <si>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</si>
  <si>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</si>
  <si>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</si>
  <si>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</si>
  <si>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</si>
  <si>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</si>
  <si>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</si>
  <si>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</si>
  <si>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</si>
  <si>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</si>
  <si>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</si>
  <si>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</si>
  <si>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</si>
  <si>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</si>
  <si>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</si>
  <si>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</si>
  <si>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</si>
  <si>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</si>
  <si>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</si>
  <si>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</si>
  <si>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</si>
  <si>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</si>
  <si>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</si>
  <si>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</si>
  <si>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</si>
  <si>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</si>
  <si>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</si>
  <si>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</si>
  <si>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</si>
  <si>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</si>
  <si>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</si>
  <si>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</si>
  <si>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</si>
  <si>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</si>
  <si>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</si>
  <si>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</si>
  <si>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</si>
  <si>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</si>
  <si>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</si>
  <si>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</si>
  <si>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</si>
  <si>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</si>
  <si>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</si>
  <si>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</si>
  <si>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</si>
  <si>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</si>
  <si>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</si>
  <si>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</si>
  <si>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</si>
  <si>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</si>
  <si>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</si>
  <si>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</si>
  <si>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</si>
  <si>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</si>
  <si>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</si>
  <si>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</si>
  <si>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</si>
  <si>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</si>
  <si>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</si>
  <si>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</si>
  <si>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</si>
  <si>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</si>
  <si>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</si>
  <si>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</si>
  <si>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</si>
  <si>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</si>
  <si>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</si>
  <si>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</si>
  <si>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</si>
  <si>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</si>
  <si>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</si>
  <si>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</si>
  <si>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</si>
  <si>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</si>
  <si>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</si>
  <si>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</si>
  <si>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</si>
  <si>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</si>
  <si>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</si>
  <si>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</si>
  <si>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</si>
  <si>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</si>
  <si>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</si>
  <si>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</si>
  <si>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</si>
  <si>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</si>
  <si>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</si>
  <si>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</si>
  <si>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</si>
  <si>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</si>
  <si>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</si>
  <si>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</si>
  <si>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</si>
  <si>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</si>
  <si>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</si>
  <si>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</si>
  <si>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</si>
  <si>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</si>
  <si>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</si>
  <si>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</si>
  <si>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</si>
  <si>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</si>
  <si>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</si>
  <si>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</si>
  <si>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</si>
  <si>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</si>
  <si>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</si>
  <si>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</si>
  <si>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</si>
  <si>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</si>
  <si>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</si>
  <si>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</si>
  <si>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</si>
  <si>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</si>
  <si>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</si>
  <si>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</si>
  <si>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</si>
  <si>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</si>
  <si>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</si>
  <si>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</si>
  <si>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</si>
  <si>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</si>
  <si>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</si>
  <si>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</si>
  <si>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</si>
  <si>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</si>
  <si>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</si>
  <si>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</si>
  <si>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</si>
  <si>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</si>
  <si>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</si>
  <si>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</si>
  <si>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</si>
  <si>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</si>
  <si>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</si>
  <si>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</si>
  <si>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</si>
  <si>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</si>
  <si>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</si>
  <si>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</si>
  <si>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</si>
  <si>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</si>
  <si>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</si>
  <si>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</si>
  <si>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</si>
  <si>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</si>
  <si>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</si>
  <si>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</si>
  <si>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</si>
  <si>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</si>
  <si>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</si>
  <si>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</si>
  <si>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</si>
  <si>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</si>
  <si>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</si>
  <si>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</si>
  <si>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</si>
  <si>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</si>
  <si>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</si>
  <si>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</si>
  <si>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</si>
  <si>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</si>
  <si>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</si>
  <si>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</si>
  <si>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</si>
  <si>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</si>
  <si>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</si>
  <si>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</si>
  <si>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</si>
  <si>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</si>
  <si>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</si>
  <si>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</si>
  <si>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</si>
  <si>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</si>
  <si>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</si>
  <si>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</si>
  <si>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</si>
  <si>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</si>
  <si>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</si>
  <si>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</si>
  <si>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</si>
  <si>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</si>
  <si>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</si>
  <si>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</si>
  <si>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</si>
  <si>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</si>
  <si>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</si>
  <si>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</si>
  <si>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</si>
  <si>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</si>
  <si>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</si>
  <si>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</si>
  <si>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</si>
  <si>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</si>
  <si>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</si>
  <si>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</si>
  <si>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</si>
  <si>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</si>
  <si>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</si>
  <si>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</si>
  <si>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</si>
  <si>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</si>
  <si>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</si>
  <si>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</si>
  <si>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</si>
  <si>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</si>
  <si>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 October, 2025 Shared in November, 2025</t>
  </si>
  <si>
    <t>`</t>
  </si>
  <si>
    <t>Total Ecology Fund</t>
  </si>
  <si>
    <t>VAT</t>
  </si>
  <si>
    <t>Details of Distribution of Ecology Revenue Allocation to States by Federation Account Allocation Committee for the month of  October, 2025 Shared in November, 2025</t>
  </si>
  <si>
    <t>Gross Statutory Allocation (Ecology)</t>
  </si>
  <si>
    <t xml:space="preserve"> Distribution of Ecology to Local Government Councils by Federation Account Allocation Committee for the month of October, 2025 Shared in November, 2025</t>
  </si>
  <si>
    <t>Total (Ecology)</t>
  </si>
  <si>
    <t xml:space="preserve"> Distribution of Ecology to Local Government Councils by Federation Account Allocation Committee for the month of October, 2025 Shared in November, 2025.</t>
  </si>
  <si>
    <t>STATE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</si>
  <si>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</si>
  <si>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</si>
  <si>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</si>
  <si>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</si>
  <si>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</si>
  <si>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</si>
  <si>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</si>
  <si>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</si>
  <si>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</si>
  <si>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</si>
  <si>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</si>
  <si>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</si>
  <si>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</si>
  <si>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</si>
  <si>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</si>
  <si>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</si>
  <si>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</si>
  <si>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</si>
  <si>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</si>
  <si>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</si>
  <si>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</si>
  <si>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</si>
  <si>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</si>
  <si>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</si>
  <si>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</si>
  <si>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</si>
  <si>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</si>
  <si>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</si>
  <si>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</si>
  <si>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</si>
  <si>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</si>
  <si>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</si>
  <si>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</si>
  <si>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</si>
  <si>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</si>
  <si>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</si>
  <si>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</si>
  <si>
    <t>Others*</t>
  </si>
  <si>
    <t>6=5</t>
  </si>
  <si>
    <t>8=4+6+7</t>
  </si>
  <si>
    <t>6=2+3+5</t>
  </si>
  <si>
    <t>4=3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</si>
</sst>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&quot; &quot;#,##0.00;\-&quot; &quot;#,##0.00"/>
    <numFmt numFmtId="165" formatCode="_(* #,##0.00_);_(* \(#,##0.00\);_(* &quot;-&quot;??_);_(@_)"/>
    <numFmt numFmtId="166" formatCode="#,##0.00_ ;\-#,##0.00&quot; &quot;"/>
    <numFmt numFmtId="167" formatCode="#,##0.0000000_ ;\-#,##0.0000000&quot; &quot;"/>
  </numFmts>
  <fonts count="31">
    <font>
      <sz val="10"/>
      <name val="Arial"/>
      <charset val="134"/>
    </font>
    <font>
      <b/>
      <sz val="16"/>
      <name val="Times New Roman"/>
      <charset val="134"/>
    </font>
    <font>
      <b/>
      <sz val="13"/>
      <name val="Times New Roman"/>
      <charset val="134"/>
    </font>
    <font>
      <b/>
      <sz val="11"/>
      <color theme="1"/>
      <name val="Times New Roman"/>
      <charset val="134"/>
    </font>
    <font>
      <b/>
      <sz val="14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b/>
      <sz val="18"/>
      <name val="Times New Roman"/>
      <charset val="134"/>
    </font>
    <font>
      <b/>
      <sz val="14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20"/>
      <name val="Times New Roman"/>
      <charset val="134"/>
    </font>
    <font>
      <sz val="16"/>
      <color indexed="8"/>
      <name val="Times New Roman"/>
      <charset val="134"/>
    </font>
    <font>
      <sz val="16"/>
      <name val="Times New Roman"/>
      <charset val="134"/>
    </font>
    <font>
      <b/>
      <sz val="24"/>
      <name val="Times New Roman"/>
      <charset val="134"/>
    </font>
    <font>
      <b/>
      <sz val="12"/>
      <color indexed="8"/>
      <name val="Times New Roman"/>
      <charset val="134"/>
    </font>
    <font>
      <b/>
      <sz val="10"/>
      <name val="Times New Roman"/>
      <charset val="134"/>
    </font>
    <font>
      <b/>
      <u/>
      <sz val="16"/>
      <name val="Times New Roman"/>
      <charset val="134"/>
    </font>
    <font>
      <sz val="11"/>
      <color indexed="8"/>
      <name val="Times New Roman"/>
      <charset val="134"/>
    </font>
    <font>
      <sz val="10"/>
      <color indexed="8"/>
      <name val="Times New Roman"/>
      <charset val="134"/>
    </font>
    <font>
      <b/>
      <u val="singleAccounting"/>
      <sz val="10"/>
      <name val="Times New Roman"/>
      <charset val="134"/>
    </font>
    <font>
      <sz val="12"/>
      <name val="Times New Roman"/>
      <charset val="134"/>
    </font>
    <font>
      <sz val="8"/>
      <name val="Times New Roman"/>
      <charset val="134"/>
    </font>
    <font>
      <b/>
      <sz val="26"/>
      <name val="Times New Roman"/>
      <charset val="134"/>
    </font>
    <font>
      <b/>
      <sz val="16"/>
      <color indexed="8"/>
      <name val="Times New Roman"/>
      <charset val="134"/>
    </font>
    <font>
      <b/>
      <sz val="22"/>
      <name val="Times New Roman"/>
      <charset val="134"/>
    </font>
    <font>
      <b/>
      <sz val="18"/>
      <name val="Arial"/>
      <charset val="134"/>
    </font>
    <font>
      <sz val="10"/>
      <color indexed="8"/>
      <name val="Arial"/>
      <charset val="134"/>
    </font>
    <font>
      <sz val="10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10">
    <xf numFmtId="0" fontId="0" fillId="0" borderId="0"/>
    <xf numFmtId="165" fontId="30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</cellStyleXfs>
  <cellXfs count="206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5" applyFont="1" applyFill="1" applyBorder="1" applyAlignment="1">
      <alignment horizontal="center"/>
    </xf>
    <xf numFmtId="165" fontId="4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1" xfId="5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5" applyFont="1" applyBorder="1" applyAlignment="1">
      <alignment horizontal="right" wrapText="1"/>
    </xf>
    <xf numFmtId="0" fontId="7" fillId="0" borderId="1" xfId="5" applyFont="1" applyBorder="1" applyAlignment="1">
      <alignment wrapText="1"/>
    </xf>
    <xf numFmtId="164" fontId="7" fillId="0" borderId="1" xfId="5" applyNumberFormat="1" applyFont="1" applyBorder="1" applyAlignment="1">
      <alignment horizontal="right" wrapText="1"/>
    </xf>
    <xf numFmtId="39" fontId="8" fillId="0" borderId="1" xfId="0" applyNumberFormat="1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/>
    <xf numFmtId="165" fontId="0" fillId="0" borderId="0" xfId="1" applyFont="1"/>
    <xf numFmtId="164" fontId="0" fillId="0" borderId="0" xfId="0" applyNumberFormat="1"/>
    <xf numFmtId="0" fontId="9" fillId="0" borderId="0" xfId="0" applyFont="1"/>
    <xf numFmtId="0" fontId="11" fillId="2" borderId="2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 wrapText="1"/>
    </xf>
    <xf numFmtId="165" fontId="4" fillId="0" borderId="3" xfId="1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 wrapText="1"/>
    </xf>
    <xf numFmtId="0" fontId="7" fillId="0" borderId="1" xfId="2" applyFont="1" applyBorder="1" applyAlignment="1">
      <alignment horizontal="right" wrapText="1"/>
    </xf>
    <xf numFmtId="0" fontId="7" fillId="0" borderId="1" xfId="2" applyFont="1" applyBorder="1" applyAlignment="1">
      <alignment wrapText="1"/>
    </xf>
    <xf numFmtId="164" fontId="7" fillId="0" borderId="1" xfId="2" applyNumberFormat="1" applyFont="1" applyBorder="1" applyAlignment="1">
      <alignment horizontal="right" wrapText="1"/>
    </xf>
    <xf numFmtId="164" fontId="8" fillId="0" borderId="1" xfId="0" applyNumberFormat="1" applyFont="1" applyBorder="1"/>
    <xf numFmtId="164" fontId="9" fillId="0" borderId="0" xfId="0" applyNumberFormat="1" applyFont="1"/>
    <xf numFmtId="165" fontId="9" fillId="0" borderId="0" xfId="1" applyFont="1"/>
    <xf numFmtId="0" fontId="9" fillId="0" borderId="0" xfId="0" applyFont="1" applyAlignment="1">
      <alignment wrapText="1"/>
    </xf>
    <xf numFmtId="0" fontId="8" fillId="0" borderId="1" xfId="0" applyFont="1" applyBorder="1"/>
    <xf numFmtId="0" fontId="8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5" fontId="1" fillId="0" borderId="1" xfId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165" fontId="4" fillId="0" borderId="0" xfId="1" applyFont="1" applyBorder="1" applyAlignment="1">
      <alignment wrapText="1"/>
    </xf>
    <xf numFmtId="0" fontId="4" fillId="0" borderId="0" xfId="0" applyFont="1" applyAlignment="1">
      <alignment wrapText="1"/>
    </xf>
    <xf numFmtId="0" fontId="14" fillId="2" borderId="1" xfId="8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1" xfId="8" applyFont="1" applyBorder="1" applyAlignment="1">
      <alignment horizontal="right" wrapText="1"/>
    </xf>
    <xf numFmtId="0" fontId="14" fillId="0" borderId="1" xfId="8" applyFont="1" applyBorder="1" applyAlignment="1">
      <alignment wrapText="1"/>
    </xf>
    <xf numFmtId="165" fontId="15" fillId="0" borderId="1" xfId="1" applyFont="1" applyBorder="1"/>
    <xf numFmtId="43" fontId="15" fillId="0" borderId="1" xfId="0" applyNumberFormat="1" applyFont="1" applyBorder="1"/>
    <xf numFmtId="43" fontId="8" fillId="0" borderId="0" xfId="0" applyNumberFormat="1" applyFont="1"/>
    <xf numFmtId="165" fontId="8" fillId="0" borderId="0" xfId="0" applyNumberFormat="1" applyFont="1"/>
    <xf numFmtId="165" fontId="1" fillId="0" borderId="1" xfId="0" applyNumberFormat="1" applyFont="1" applyBorder="1"/>
    <xf numFmtId="165" fontId="4" fillId="0" borderId="0" xfId="0" applyNumberFormat="1" applyFont="1"/>
    <xf numFmtId="165" fontId="8" fillId="0" borderId="0" xfId="1" applyFont="1"/>
    <xf numFmtId="0" fontId="4" fillId="2" borderId="1" xfId="4" applyFont="1" applyFill="1" applyBorder="1" applyAlignment="1">
      <alignment horizontal="center"/>
    </xf>
    <xf numFmtId="165" fontId="6" fillId="0" borderId="1" xfId="1" applyFont="1" applyBorder="1" applyAlignment="1">
      <alignment horizontal="center" wrapText="1"/>
    </xf>
    <xf numFmtId="0" fontId="17" fillId="2" borderId="1" xfId="9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7" fillId="2" borderId="4" xfId="9" applyFont="1" applyFill="1" applyBorder="1" applyAlignment="1">
      <alignment horizontal="center" wrapText="1"/>
    </xf>
    <xf numFmtId="0" fontId="7" fillId="0" borderId="1" xfId="4" applyFont="1" applyBorder="1" applyAlignment="1">
      <alignment horizontal="right" wrapText="1"/>
    </xf>
    <xf numFmtId="0" fontId="7" fillId="0" borderId="1" xfId="4" applyFont="1" applyBorder="1" applyAlignment="1">
      <alignment wrapText="1"/>
    </xf>
    <xf numFmtId="165" fontId="7" fillId="0" borderId="1" xfId="1" applyFont="1" applyBorder="1" applyAlignment="1">
      <alignment wrapText="1"/>
    </xf>
    <xf numFmtId="165" fontId="7" fillId="0" borderId="1" xfId="1" applyNumberFormat="1" applyFont="1" applyBorder="1" applyAlignment="1">
      <alignment wrapText="1"/>
    </xf>
    <xf numFmtId="164" fontId="7" fillId="0" borderId="1" xfId="4" applyNumberFormat="1" applyFont="1" applyBorder="1" applyAlignment="1">
      <alignment horizontal="right" wrapText="1"/>
    </xf>
    <xf numFmtId="165" fontId="4" fillId="0" borderId="1" xfId="0" applyNumberFormat="1" applyFont="1" applyBorder="1"/>
    <xf numFmtId="166" fontId="8" fillId="0" borderId="1" xfId="0" applyNumberFormat="1" applyFont="1" applyBorder="1"/>
    <xf numFmtId="167" fontId="8" fillId="0" borderId="0" xfId="0" applyNumberFormat="1" applyFont="1"/>
    <xf numFmtId="0" fontId="9" fillId="0" borderId="0" xfId="0" applyFont="1" applyAlignment="1">
      <alignment vertical="center"/>
    </xf>
    <xf numFmtId="0" fontId="1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165" fontId="9" fillId="0" borderId="1" xfId="1" applyFont="1" applyBorder="1"/>
    <xf numFmtId="165" fontId="18" fillId="0" borderId="1" xfId="1" applyFont="1" applyBorder="1"/>
    <xf numFmtId="0" fontId="9" fillId="0" borderId="7" xfId="0" applyFont="1" applyBorder="1"/>
    <xf numFmtId="0" fontId="9" fillId="0" borderId="3" xfId="0" applyFont="1" applyBorder="1"/>
    <xf numFmtId="0" fontId="9" fillId="3" borderId="0" xfId="0" applyFont="1" applyFill="1"/>
    <xf numFmtId="0" fontId="18" fillId="0" borderId="1" xfId="0" applyFont="1" applyBorder="1" applyAlignment="1">
      <alignment horizontal="center" vertical="center" wrapText="1"/>
    </xf>
    <xf numFmtId="165" fontId="18" fillId="0" borderId="1" xfId="0" applyNumberFormat="1" applyFont="1" applyBorder="1"/>
    <xf numFmtId="1" fontId="9" fillId="0" borderId="1" xfId="0" applyNumberFormat="1" applyFont="1" applyBorder="1"/>
    <xf numFmtId="0" fontId="18" fillId="0" borderId="3" xfId="0" applyFont="1" applyBorder="1" applyAlignment="1">
      <alignment vertical="center"/>
    </xf>
    <xf numFmtId="165" fontId="9" fillId="0" borderId="1" xfId="1" applyFont="1" applyBorder="1" applyAlignment="1">
      <alignment wrapText="1"/>
    </xf>
    <xf numFmtId="1" fontId="9" fillId="0" borderId="4" xfId="0" applyNumberFormat="1" applyFont="1" applyBorder="1"/>
    <xf numFmtId="165" fontId="9" fillId="0" borderId="5" xfId="1" applyFont="1" applyBorder="1"/>
    <xf numFmtId="165" fontId="20" fillId="0" borderId="1" xfId="6" applyNumberFormat="1" applyFont="1" applyBorder="1" applyAlignment="1">
      <alignment horizontal="right" wrapText="1"/>
    </xf>
    <xf numFmtId="165" fontId="9" fillId="0" borderId="1" xfId="1" applyFont="1" applyBorder="1" applyAlignment="1">
      <alignment horizontal="left" wrapText="1"/>
    </xf>
    <xf numFmtId="165" fontId="9" fillId="0" borderId="0" xfId="0" applyNumberFormat="1" applyFont="1"/>
    <xf numFmtId="164" fontId="20" fillId="0" borderId="1" xfId="7" applyNumberFormat="1" applyFont="1" applyFill="1" applyBorder="1" applyAlignment="1">
      <alignment horizontal="right" wrapText="1"/>
    </xf>
    <xf numFmtId="164" fontId="20" fillId="0" borderId="1" xfId="6" applyNumberFormat="1" applyFont="1" applyBorder="1" applyAlignment="1">
      <alignment horizontal="right" wrapText="1"/>
    </xf>
    <xf numFmtId="4" fontId="20" fillId="0" borderId="1" xfId="0" applyNumberFormat="1" applyFont="1" applyBorder="1" applyAlignment="1">
      <alignment horizontal="right"/>
    </xf>
    <xf numFmtId="4" fontId="21" fillId="0" borderId="1" xfId="0" applyNumberFormat="1" applyFont="1" applyBorder="1" applyAlignment="1">
      <alignment horizontal="right"/>
    </xf>
    <xf numFmtId="0" fontId="9" fillId="4" borderId="1" xfId="0" applyFont="1" applyFill="1" applyBorder="1"/>
    <xf numFmtId="165" fontId="9" fillId="4" borderId="1" xfId="0" applyNumberFormat="1" applyFont="1" applyFill="1" applyBorder="1"/>
    <xf numFmtId="165" fontId="18" fillId="4" borderId="1" xfId="0" applyNumberFormat="1" applyFont="1" applyFill="1" applyBorder="1"/>
    <xf numFmtId="0" fontId="9" fillId="0" borderId="0" xfId="0" applyFont="1" applyBorder="1"/>
    <xf numFmtId="165" fontId="9" fillId="0" borderId="10" xfId="1" applyFont="1" applyFill="1" applyBorder="1"/>
    <xf numFmtId="43" fontId="22" fillId="0" borderId="0" xfId="0" applyNumberFormat="1" applyFont="1"/>
    <xf numFmtId="0" fontId="9" fillId="4" borderId="0" xfId="0" applyFont="1" applyFill="1"/>
    <xf numFmtId="165" fontId="9" fillId="4" borderId="0" xfId="0" applyNumberFormat="1" applyFont="1" applyFill="1"/>
    <xf numFmtId="0" fontId="18" fillId="3" borderId="0" xfId="0" applyFont="1" applyFill="1"/>
    <xf numFmtId="165" fontId="18" fillId="0" borderId="7" xfId="1" applyFont="1" applyBorder="1"/>
    <xf numFmtId="165" fontId="18" fillId="0" borderId="12" xfId="1" applyFont="1" applyBorder="1"/>
    <xf numFmtId="0" fontId="9" fillId="0" borderId="11" xfId="0" applyFont="1" applyBorder="1"/>
    <xf numFmtId="165" fontId="18" fillId="0" borderId="14" xfId="1" applyFont="1" applyBorder="1"/>
    <xf numFmtId="165" fontId="18" fillId="0" borderId="15" xfId="1" applyFont="1" applyBorder="1"/>
    <xf numFmtId="165" fontId="18" fillId="0" borderId="0" xfId="0" applyNumberFormat="1" applyFont="1"/>
    <xf numFmtId="43" fontId="9" fillId="0" borderId="0" xfId="0" applyNumberFormat="1" applyFont="1"/>
    <xf numFmtId="0" fontId="6" fillId="0" borderId="1" xfId="0" applyFont="1" applyBorder="1" applyAlignment="1">
      <alignment horizontal="center" wrapText="1"/>
    </xf>
    <xf numFmtId="0" fontId="23" fillId="0" borderId="1" xfId="0" applyFont="1" applyBorder="1"/>
    <xf numFmtId="39" fontId="23" fillId="0" borderId="1" xfId="0" applyNumberFormat="1" applyFont="1" applyBorder="1"/>
    <xf numFmtId="37" fontId="23" fillId="0" borderId="1" xfId="0" applyNumberFormat="1" applyFont="1" applyBorder="1" applyAlignment="1">
      <alignment horizontal="center"/>
    </xf>
    <xf numFmtId="165" fontId="23" fillId="0" borderId="1" xfId="1" applyFont="1" applyBorder="1"/>
    <xf numFmtId="165" fontId="23" fillId="0" borderId="1" xfId="0" applyNumberFormat="1" applyFont="1" applyBorder="1"/>
    <xf numFmtId="0" fontId="23" fillId="0" borderId="1" xfId="0" applyFont="1" applyBorder="1" applyAlignment="1">
      <alignment horizontal="center"/>
    </xf>
    <xf numFmtId="165" fontId="6" fillId="0" borderId="1" xfId="1" applyFont="1" applyBorder="1"/>
    <xf numFmtId="0" fontId="9" fillId="4" borderId="0" xfId="0" applyFont="1" applyFill="1" applyAlignment="1">
      <alignment horizontal="right"/>
    </xf>
    <xf numFmtId="43" fontId="9" fillId="4" borderId="0" xfId="0" applyNumberFormat="1" applyFont="1" applyFill="1"/>
    <xf numFmtId="0" fontId="18" fillId="0" borderId="0" xfId="0" applyFont="1"/>
    <xf numFmtId="0" fontId="15" fillId="0" borderId="0" xfId="0" applyFont="1"/>
    <xf numFmtId="165" fontId="18" fillId="4" borderId="8" xfId="1" applyFont="1" applyFill="1" applyBorder="1"/>
    <xf numFmtId="165" fontId="18" fillId="4" borderId="0" xfId="1" applyFont="1" applyFill="1" applyBorder="1"/>
    <xf numFmtId="165" fontId="9" fillId="4" borderId="0" xfId="0" applyNumberFormat="1" applyFont="1" applyFill="1" applyAlignment="1">
      <alignment horizontal="right"/>
    </xf>
    <xf numFmtId="165" fontId="6" fillId="0" borderId="5" xfId="0" applyNumberFormat="1" applyFont="1" applyBorder="1"/>
    <xf numFmtId="165" fontId="23" fillId="0" borderId="5" xfId="1" applyFont="1" applyBorder="1"/>
    <xf numFmtId="165" fontId="24" fillId="0" borderId="0" xfId="0" applyNumberFormat="1" applyFont="1"/>
    <xf numFmtId="0" fontId="10" fillId="0" borderId="1" xfId="0" applyFont="1" applyBorder="1" applyAlignment="1">
      <alignment horizont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165" fontId="15" fillId="0" borderId="0" xfId="1" applyFont="1"/>
    <xf numFmtId="0" fontId="15" fillId="0" borderId="1" xfId="0" applyFont="1" applyBorder="1"/>
    <xf numFmtId="164" fontId="26" fillId="0" borderId="16" xfId="3" applyNumberFormat="1" applyFont="1" applyFill="1" applyBorder="1" applyAlignment="1">
      <alignment horizontal="right" wrapText="1"/>
    </xf>
    <xf numFmtId="165" fontId="1" fillId="0" borderId="1" xfId="1" applyFont="1" applyBorder="1" applyAlignment="1"/>
    <xf numFmtId="165" fontId="1" fillId="0" borderId="1" xfId="1" applyFont="1" applyBorder="1" applyAlignment="1">
      <alignment horizontal="center"/>
    </xf>
    <xf numFmtId="165" fontId="15" fillId="0" borderId="0" xfId="0" applyNumberFormat="1" applyFont="1"/>
    <xf numFmtId="0" fontId="15" fillId="0" borderId="1" xfId="0" applyFont="1" applyBorder="1" applyAlignment="1">
      <alignment wrapText="1"/>
    </xf>
    <xf numFmtId="43" fontId="1" fillId="0" borderId="0" xfId="0" applyNumberFormat="1" applyFont="1" applyAlignment="1">
      <alignment horizontal="center" wrapText="1"/>
    </xf>
    <xf numFmtId="165" fontId="1" fillId="0" borderId="0" xfId="1" applyFont="1" applyBorder="1" applyAlignment="1">
      <alignment horizontal="center"/>
    </xf>
    <xf numFmtId="43" fontId="15" fillId="0" borderId="0" xfId="0" applyNumberFormat="1" applyFont="1"/>
    <xf numFmtId="0" fontId="1" fillId="0" borderId="8" xfId="0" applyFont="1" applyBorder="1" applyAlignment="1">
      <alignment horizontal="center" wrapText="1"/>
    </xf>
    <xf numFmtId="165" fontId="1" fillId="0" borderId="18" xfId="1" applyFont="1" applyBorder="1"/>
    <xf numFmtId="0" fontId="1" fillId="0" borderId="0" xfId="0" applyFont="1"/>
    <xf numFmtId="165" fontId="1" fillId="0" borderId="0" xfId="1" applyFont="1"/>
    <xf numFmtId="0" fontId="0" fillId="5" borderId="0" xfId="0" applyFill="1" applyProtection="1">
      <protection locked="0"/>
    </xf>
    <xf numFmtId="17" fontId="28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0" fillId="0" borderId="1" xfId="0" quotePrefix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7" fillId="0" borderId="17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18" fillId="0" borderId="4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0">
    <cellStyle name="Comma" xfId="1" builtinId="3"/>
    <cellStyle name="Normal" xfId="0" builtinId="0"/>
    <cellStyle name="Normal_ECO INDIVIDUALS LGCS NOV 22" xfId="2"/>
    <cellStyle name="Normal_FGN_1" xfId="3"/>
    <cellStyle name="Normal_lgc eco dec 21" xfId="4"/>
    <cellStyle name="Normal_LGCs Ceo oct 23" xfId="5"/>
    <cellStyle name="Normal_lgcs data" xfId="6"/>
    <cellStyle name="Normal_Sheet1" xfId="7"/>
    <cellStyle name="Normal_states eco dec 21" xfId="8"/>
    <cellStyle name="Normal_TOTALDATA_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20" sqref="A20"/>
    </sheetView>
  </sheetViews>
  <sheetFormatPr defaultColWidth="9" defaultRowHeight="12.75"/>
  <cols>
    <col min="2" max="2" width="23" customWidth="1"/>
    <col min="6" max="6" width="24.5703125" customWidth="1"/>
  </cols>
  <sheetData>
    <row r="1" spans="1:8" ht="23.1" customHeight="1">
      <c r="B1">
        <f ca="1">MONTH(NOW())</f>
        <v>12</v>
      </c>
      <c r="C1">
        <f ca="1">YEAR(NOW())</f>
        <v>2025</v>
      </c>
    </row>
    <row r="2" spans="1:8" ht="23.1" customHeight="1"/>
    <row r="3" spans="1:8" ht="23.1" customHeight="1">
      <c r="B3" t="s">
        <v>0</v>
      </c>
      <c r="F3" t="s">
        <v>1</v>
      </c>
    </row>
    <row r="4" spans="1:8" ht="23.1" customHeight="1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spans="1:8" ht="23.1" customHeight="1">
      <c r="B5" s="139" t="e">
        <f>IF(G5=1,F5-1,F5)</f>
        <v>#REF!</v>
      </c>
      <c r="C5" s="139" t="e">
        <f>IF(G5=1,12,G5-1)</f>
        <v>#REF!</v>
      </c>
      <c r="F5" t="e">
        <f>YEAR(ACCTDATE)</f>
        <v>#REF!</v>
      </c>
      <c r="G5" t="e">
        <f>MONTH(ACCTDATE)</f>
        <v>#REF!</v>
      </c>
    </row>
    <row r="6" spans="1:8" ht="23.1" customHeight="1">
      <c r="B6" s="140" t="e">
        <f>LOOKUP(C5,A8:B19)</f>
        <v>#REF!</v>
      </c>
      <c r="F6" s="140" t="e">
        <f>IF(G5=1,LOOKUP(G5,E8:F19),LOOKUP(G5,A8:B19))</f>
        <v>#REF!</v>
      </c>
    </row>
    <row r="8" spans="1:8">
      <c r="A8">
        <v>1</v>
      </c>
      <c r="B8" s="141" t="e">
        <f>D8&amp;"-"&amp;RIGHT(B$5,2)</f>
        <v>#REF!</v>
      </c>
      <c r="D8" s="142" t="s">
        <v>5</v>
      </c>
      <c r="E8">
        <v>1</v>
      </c>
      <c r="F8" s="141" t="e">
        <f>D8&amp;"-"&amp;RIGHT(F$5,2)</f>
        <v>#REF!</v>
      </c>
    </row>
    <row r="9" spans="1:8">
      <c r="A9">
        <v>2</v>
      </c>
      <c r="B9" s="141" t="e">
        <f t="shared" ref="B9:B19" si="0">D9&amp;"-"&amp;RIGHT(B$5,2)</f>
        <v>#REF!</v>
      </c>
      <c r="D9" s="142" t="s">
        <v>6</v>
      </c>
      <c r="E9">
        <v>2</v>
      </c>
      <c r="F9" s="141" t="e">
        <f t="shared" ref="F9:F19" si="1">D9&amp;"-"&amp;RIGHT(F$5,2)</f>
        <v>#REF!</v>
      </c>
    </row>
    <row r="10" spans="1:8">
      <c r="A10">
        <v>3</v>
      </c>
      <c r="B10" s="141" t="e">
        <f t="shared" si="0"/>
        <v>#REF!</v>
      </c>
      <c r="D10" s="142" t="s">
        <v>7</v>
      </c>
      <c r="E10">
        <v>3</v>
      </c>
      <c r="F10" s="141" t="e">
        <f t="shared" si="1"/>
        <v>#REF!</v>
      </c>
    </row>
    <row r="11" spans="1:8">
      <c r="A11">
        <v>4</v>
      </c>
      <c r="B11" s="141" t="e">
        <f t="shared" si="0"/>
        <v>#REF!</v>
      </c>
      <c r="D11" s="142" t="s">
        <v>8</v>
      </c>
      <c r="E11">
        <v>4</v>
      </c>
      <c r="F11" s="141" t="e">
        <f t="shared" si="1"/>
        <v>#REF!</v>
      </c>
    </row>
    <row r="12" spans="1:8">
      <c r="A12">
        <v>5</v>
      </c>
      <c r="B12" s="141" t="e">
        <f t="shared" si="0"/>
        <v>#REF!</v>
      </c>
      <c r="D12" s="142" t="s">
        <v>9</v>
      </c>
      <c r="E12">
        <v>5</v>
      </c>
      <c r="F12" s="141" t="e">
        <f t="shared" si="1"/>
        <v>#REF!</v>
      </c>
    </row>
    <row r="13" spans="1:8">
      <c r="A13">
        <v>6</v>
      </c>
      <c r="B13" s="141" t="e">
        <f t="shared" si="0"/>
        <v>#REF!</v>
      </c>
      <c r="D13" s="142" t="s">
        <v>10</v>
      </c>
      <c r="E13">
        <v>6</v>
      </c>
      <c r="F13" s="141" t="e">
        <f t="shared" si="1"/>
        <v>#REF!</v>
      </c>
    </row>
    <row r="14" spans="1:8">
      <c r="A14">
        <v>7</v>
      </c>
      <c r="B14" s="141" t="e">
        <f t="shared" si="0"/>
        <v>#REF!</v>
      </c>
      <c r="D14" s="142" t="s">
        <v>11</v>
      </c>
      <c r="E14">
        <v>7</v>
      </c>
      <c r="F14" s="141" t="e">
        <f t="shared" si="1"/>
        <v>#REF!</v>
      </c>
    </row>
    <row r="15" spans="1:8">
      <c r="A15">
        <v>8</v>
      </c>
      <c r="B15" s="141" t="e">
        <f t="shared" si="0"/>
        <v>#REF!</v>
      </c>
      <c r="D15" s="142" t="s">
        <v>12</v>
      </c>
      <c r="E15">
        <v>8</v>
      </c>
      <c r="F15" s="141" t="e">
        <f t="shared" si="1"/>
        <v>#REF!</v>
      </c>
    </row>
    <row r="16" spans="1:8">
      <c r="A16">
        <v>9</v>
      </c>
      <c r="B16" s="141" t="e">
        <f t="shared" si="0"/>
        <v>#REF!</v>
      </c>
      <c r="D16" s="142" t="s">
        <v>13</v>
      </c>
      <c r="E16">
        <v>9</v>
      </c>
      <c r="F16" s="141" t="e">
        <f t="shared" si="1"/>
        <v>#REF!</v>
      </c>
    </row>
    <row r="17" spans="1:6">
      <c r="A17">
        <v>10</v>
      </c>
      <c r="B17" s="141" t="e">
        <f t="shared" si="0"/>
        <v>#REF!</v>
      </c>
      <c r="D17" s="142" t="s">
        <v>14</v>
      </c>
      <c r="E17">
        <v>10</v>
      </c>
      <c r="F17" s="141" t="e">
        <f t="shared" si="1"/>
        <v>#REF!</v>
      </c>
    </row>
    <row r="18" spans="1:6">
      <c r="A18">
        <v>11</v>
      </c>
      <c r="B18" s="141" t="e">
        <f t="shared" si="0"/>
        <v>#REF!</v>
      </c>
      <c r="D18" s="142" t="s">
        <v>15</v>
      </c>
      <c r="E18">
        <v>11</v>
      </c>
      <c r="F18" s="141" t="e">
        <f t="shared" si="1"/>
        <v>#REF!</v>
      </c>
    </row>
    <row r="19" spans="1:6">
      <c r="A19">
        <v>12</v>
      </c>
      <c r="B19" s="141" t="e">
        <f t="shared" si="0"/>
        <v>#REF!</v>
      </c>
      <c r="D19" s="142" t="s">
        <v>16</v>
      </c>
      <c r="E19">
        <v>12</v>
      </c>
      <c r="F19" s="141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44"/>
  <sheetViews>
    <sheetView tabSelected="1" topLeftCell="A12" zoomScale="73" zoomScaleNormal="73" workbookViewId="0">
      <pane xSplit="2" topLeftCell="H1" activePane="topRight" state="frozen"/>
      <selection activeCell="A5" sqref="A5"/>
      <selection pane="topRight" activeCell="K35" sqref="K35"/>
    </sheetView>
  </sheetViews>
  <sheetFormatPr defaultColWidth="9.140625" defaultRowHeight="20.25"/>
  <cols>
    <col min="1" max="1" width="6.28515625" style="114" customWidth="1"/>
    <col min="2" max="2" width="40.85546875" style="114" customWidth="1"/>
    <col min="3" max="3" width="35.140625" style="114" customWidth="1"/>
    <col min="4" max="6" width="37.28515625" style="114" customWidth="1"/>
    <col min="7" max="7" width="38.7109375" style="114" customWidth="1"/>
    <col min="8" max="8" width="32.42578125" style="114" customWidth="1"/>
    <col min="9" max="9" width="28.5703125" style="114" customWidth="1"/>
    <col min="10" max="10" width="14.7109375" style="114"/>
    <col min="11" max="16384" width="9.140625" style="114"/>
  </cols>
  <sheetData>
    <row r="1" spans="1:10" ht="30" customHeight="1">
      <c r="A1" s="148" t="s">
        <v>17</v>
      </c>
      <c r="B1" s="148"/>
      <c r="C1" s="148"/>
      <c r="D1" s="148"/>
      <c r="E1" s="148"/>
      <c r="F1" s="148"/>
      <c r="G1" s="148"/>
    </row>
    <row r="2" spans="1:10" ht="30" customHeight="1">
      <c r="A2" s="149" t="s">
        <v>18</v>
      </c>
      <c r="B2" s="149"/>
      <c r="C2" s="149"/>
      <c r="D2" s="149"/>
      <c r="E2" s="149"/>
      <c r="F2" s="149"/>
      <c r="G2" s="149"/>
    </row>
    <row r="3" spans="1:10" ht="30" customHeight="1">
      <c r="A3" s="149" t="s">
        <v>19</v>
      </c>
      <c r="B3" s="149"/>
      <c r="C3" s="149"/>
      <c r="D3" s="149"/>
      <c r="E3" s="149"/>
      <c r="F3" s="149"/>
      <c r="G3" s="149"/>
    </row>
    <row r="4" spans="1:10" ht="53.45" customHeight="1">
      <c r="A4" s="150" t="s">
        <v>20</v>
      </c>
      <c r="B4" s="150"/>
      <c r="C4" s="150"/>
      <c r="D4" s="150"/>
      <c r="E4" s="150"/>
      <c r="F4" s="150"/>
      <c r="G4" s="150"/>
    </row>
    <row r="5" spans="1:10" ht="53.45" customHeight="1">
      <c r="A5" s="124">
        <v>0</v>
      </c>
      <c r="B5" s="124">
        <v>1</v>
      </c>
      <c r="C5" s="124">
        <v>2</v>
      </c>
      <c r="D5" s="146">
        <v>3</v>
      </c>
      <c r="E5" s="124" t="s">
        <v>995</v>
      </c>
      <c r="F5" s="124">
        <v>5</v>
      </c>
      <c r="G5" s="124" t="s">
        <v>994</v>
      </c>
    </row>
    <row r="6" spans="1:10" ht="90" customHeight="1">
      <c r="A6" s="122" t="s">
        <v>21</v>
      </c>
      <c r="B6" s="123" t="s">
        <v>22</v>
      </c>
      <c r="C6" s="123" t="s">
        <v>23</v>
      </c>
      <c r="D6" s="121" t="s">
        <v>24</v>
      </c>
      <c r="E6" s="124"/>
      <c r="F6" s="124" t="s">
        <v>25</v>
      </c>
      <c r="G6" s="123" t="s">
        <v>26</v>
      </c>
    </row>
    <row r="7" spans="1:10" ht="30" customHeight="1">
      <c r="A7" s="1"/>
      <c r="B7" s="1"/>
      <c r="C7" s="143" t="s">
        <v>27</v>
      </c>
      <c r="D7" s="143" t="s">
        <v>27</v>
      </c>
      <c r="E7" s="143" t="s">
        <v>27</v>
      </c>
      <c r="F7" s="143" t="s">
        <v>27</v>
      </c>
      <c r="G7" s="143" t="s">
        <v>27</v>
      </c>
      <c r="I7" s="125"/>
    </row>
    <row r="8" spans="1:10" ht="30" customHeight="1">
      <c r="A8" s="126">
        <v>1</v>
      </c>
      <c r="B8" s="126" t="s">
        <v>28</v>
      </c>
      <c r="C8" s="127">
        <v>650679808244.849</v>
      </c>
      <c r="D8" s="128">
        <v>7180576030.1505003</v>
      </c>
      <c r="E8" s="128">
        <v>7180576030.1505003</v>
      </c>
      <c r="F8" s="46">
        <v>100545483921.35699</v>
      </c>
      <c r="G8" s="128">
        <f>C8+D8+F8</f>
        <v>758405868196.35645</v>
      </c>
      <c r="H8" s="125"/>
      <c r="I8" s="125"/>
    </row>
    <row r="9" spans="1:10" ht="30" customHeight="1">
      <c r="A9" s="126">
        <v>2</v>
      </c>
      <c r="B9" s="126" t="s">
        <v>29</v>
      </c>
      <c r="C9" s="128">
        <v>330033494235.04901</v>
      </c>
      <c r="D9" s="129">
        <v>23935253433.834999</v>
      </c>
      <c r="E9" s="129">
        <v>23935253433.834999</v>
      </c>
      <c r="F9" s="128">
        <v>335151613071.19</v>
      </c>
      <c r="G9" s="128">
        <f t="shared" ref="G9:G21" si="0">C9+D9+F9</f>
        <v>689120360740.07397</v>
      </c>
      <c r="H9" s="130"/>
      <c r="I9" s="125"/>
    </row>
    <row r="10" spans="1:10" ht="30" customHeight="1">
      <c r="A10" s="126">
        <v>3</v>
      </c>
      <c r="B10" s="126" t="s">
        <v>30</v>
      </c>
      <c r="C10" s="128">
        <v>254441990315.94299</v>
      </c>
      <c r="D10" s="128">
        <v>16754677403.6845</v>
      </c>
      <c r="E10" s="128">
        <v>16754677403.6845</v>
      </c>
      <c r="F10" s="128">
        <v>234606129149.83301</v>
      </c>
      <c r="G10" s="128">
        <f t="shared" si="0"/>
        <v>505802796869.46051</v>
      </c>
      <c r="H10" s="125"/>
      <c r="I10" s="125"/>
    </row>
    <row r="11" spans="1:10" ht="30" customHeight="1">
      <c r="A11" s="126">
        <v>4</v>
      </c>
      <c r="B11" s="126" t="s">
        <v>31</v>
      </c>
      <c r="C11" s="128">
        <v>141394893434.64801</v>
      </c>
      <c r="D11" s="129">
        <v>0</v>
      </c>
      <c r="E11" s="129">
        <v>0</v>
      </c>
      <c r="F11" s="128">
        <v>0</v>
      </c>
      <c r="G11" s="128">
        <f t="shared" si="0"/>
        <v>141394893434.64801</v>
      </c>
      <c r="H11" s="130"/>
      <c r="I11" s="130"/>
    </row>
    <row r="12" spans="1:10" ht="30" customHeight="1">
      <c r="A12" s="126">
        <v>5</v>
      </c>
      <c r="B12" s="126" t="s">
        <v>32</v>
      </c>
      <c r="C12" s="128">
        <v>25919679042.619999</v>
      </c>
      <c r="D12" s="128">
        <v>0</v>
      </c>
      <c r="E12" s="128">
        <v>0</v>
      </c>
      <c r="F12" s="128">
        <v>3721844957.2800002</v>
      </c>
      <c r="G12" s="128">
        <f t="shared" si="0"/>
        <v>29641523999.899998</v>
      </c>
      <c r="H12" s="130"/>
      <c r="I12" s="130"/>
    </row>
    <row r="13" spans="1:10" ht="30" customHeight="1">
      <c r="A13" s="126">
        <v>6</v>
      </c>
      <c r="B13" s="131" t="s">
        <v>33</v>
      </c>
      <c r="C13" s="128">
        <v>23646081431.23</v>
      </c>
      <c r="D13" s="129">
        <v>1994604452.8199999</v>
      </c>
      <c r="E13" s="129">
        <v>1994604452.8199999</v>
      </c>
      <c r="F13" s="128">
        <v>25071248949.18</v>
      </c>
      <c r="G13" s="128">
        <f t="shared" si="0"/>
        <v>50711934833.229996</v>
      </c>
      <c r="H13" s="125"/>
    </row>
    <row r="14" spans="1:10" ht="30" customHeight="1">
      <c r="A14" s="126">
        <v>7</v>
      </c>
      <c r="B14" s="131" t="s">
        <v>34</v>
      </c>
      <c r="C14" s="128">
        <v>34924186558.910004</v>
      </c>
      <c r="D14" s="129">
        <v>0</v>
      </c>
      <c r="E14" s="129">
        <v>0</v>
      </c>
      <c r="F14" s="129">
        <v>0</v>
      </c>
      <c r="G14" s="128">
        <f t="shared" si="0"/>
        <v>34924186558.910004</v>
      </c>
      <c r="H14" s="125"/>
      <c r="I14" s="125"/>
      <c r="J14" s="130"/>
    </row>
    <row r="15" spans="1:10" ht="30" customHeight="1">
      <c r="A15" s="126">
        <v>8</v>
      </c>
      <c r="B15" s="131" t="s">
        <v>35</v>
      </c>
      <c r="C15" s="128">
        <v>59422316445.32</v>
      </c>
      <c r="D15" s="129">
        <v>0</v>
      </c>
      <c r="E15" s="129">
        <v>0</v>
      </c>
      <c r="F15" s="129">
        <v>0</v>
      </c>
      <c r="G15" s="128">
        <f t="shared" si="0"/>
        <v>59422316445.32</v>
      </c>
      <c r="H15" s="125"/>
    </row>
    <row r="16" spans="1:10" ht="40.5">
      <c r="A16" s="126">
        <v>9</v>
      </c>
      <c r="B16" s="131" t="s">
        <v>36</v>
      </c>
      <c r="C16" s="129">
        <v>18163078852.380001</v>
      </c>
      <c r="D16" s="129">
        <v>0</v>
      </c>
      <c r="E16" s="129">
        <v>0</v>
      </c>
      <c r="F16" s="129">
        <v>0</v>
      </c>
      <c r="G16" s="128">
        <f t="shared" si="0"/>
        <v>18163078852.380001</v>
      </c>
      <c r="H16" s="125"/>
    </row>
    <row r="17" spans="1:9" ht="42.75" customHeight="1">
      <c r="A17" s="126">
        <v>10</v>
      </c>
      <c r="B17" s="131" t="s">
        <v>37</v>
      </c>
      <c r="C17" s="129">
        <v>0</v>
      </c>
      <c r="D17" s="129">
        <v>0</v>
      </c>
      <c r="E17" s="129">
        <v>0</v>
      </c>
      <c r="F17" s="129">
        <v>20731027612.650002</v>
      </c>
      <c r="G17" s="128">
        <f t="shared" si="0"/>
        <v>20731027612.650002</v>
      </c>
      <c r="H17" s="125"/>
    </row>
    <row r="18" spans="1:9" ht="82.15" customHeight="1">
      <c r="A18" s="126">
        <v>11</v>
      </c>
      <c r="B18" s="131" t="s">
        <v>38</v>
      </c>
      <c r="C18" s="129">
        <v>21479561278.169998</v>
      </c>
      <c r="D18" s="129">
        <v>0</v>
      </c>
      <c r="E18" s="129">
        <v>0</v>
      </c>
      <c r="F18" s="129">
        <v>0</v>
      </c>
      <c r="G18" s="128">
        <f t="shared" si="0"/>
        <v>21479561278.169998</v>
      </c>
      <c r="H18" s="125"/>
    </row>
    <row r="19" spans="1:9" ht="42.75" customHeight="1">
      <c r="A19" s="126">
        <v>12</v>
      </c>
      <c r="B19" s="131" t="s">
        <v>39</v>
      </c>
      <c r="C19" s="129">
        <v>500000000000</v>
      </c>
      <c r="D19" s="129">
        <v>0</v>
      </c>
      <c r="E19" s="129">
        <v>0</v>
      </c>
      <c r="F19" s="129">
        <v>0</v>
      </c>
      <c r="G19" s="128">
        <f t="shared" si="0"/>
        <v>500000000000</v>
      </c>
    </row>
    <row r="20" spans="1:9" ht="43.9" customHeight="1">
      <c r="A20" s="126">
        <v>13</v>
      </c>
      <c r="B20" s="131" t="s">
        <v>40</v>
      </c>
      <c r="C20" s="129">
        <v>4807165824.8000002</v>
      </c>
      <c r="D20" s="129">
        <v>0</v>
      </c>
      <c r="E20" s="129">
        <v>0</v>
      </c>
      <c r="F20" s="129">
        <v>0</v>
      </c>
      <c r="G20" s="128">
        <f t="shared" si="0"/>
        <v>4807165824.8000002</v>
      </c>
    </row>
    <row r="21" spans="1:9" ht="43.9" customHeight="1">
      <c r="A21" s="126">
        <v>14</v>
      </c>
      <c r="B21" s="131" t="s">
        <v>41</v>
      </c>
      <c r="C21" s="129">
        <v>100000000000</v>
      </c>
      <c r="D21" s="129">
        <v>0</v>
      </c>
      <c r="E21" s="129">
        <v>0</v>
      </c>
      <c r="F21" s="129">
        <v>0</v>
      </c>
      <c r="G21" s="128">
        <f t="shared" si="0"/>
        <v>100000000000</v>
      </c>
    </row>
    <row r="22" spans="1:9" ht="30" customHeight="1">
      <c r="A22" s="126"/>
      <c r="B22" s="34" t="s">
        <v>42</v>
      </c>
      <c r="C22" s="129">
        <f>SUM(C8:C21)</f>
        <v>2164912255663.9187</v>
      </c>
      <c r="D22" s="129">
        <f>SUM(D8:D21)</f>
        <v>49865111320.489998</v>
      </c>
      <c r="E22" s="129">
        <v>49865111320.489998</v>
      </c>
      <c r="F22" s="129">
        <f>SUM(F8:F21)</f>
        <v>719827347661.49011</v>
      </c>
      <c r="G22" s="129">
        <f>SUM(G8:G21)</f>
        <v>2934604714645.8979</v>
      </c>
      <c r="H22" s="130"/>
    </row>
    <row r="23" spans="1:9" ht="50.25" customHeight="1">
      <c r="B23" s="132"/>
      <c r="C23" s="133"/>
      <c r="D23" s="133"/>
      <c r="E23" s="133"/>
      <c r="F23" s="134"/>
      <c r="G23" s="130"/>
      <c r="H23" s="130"/>
    </row>
    <row r="24" spans="1:9" ht="35.1" customHeight="1">
      <c r="A24" s="151" t="s">
        <v>43</v>
      </c>
      <c r="B24" s="151"/>
      <c r="C24" s="151"/>
      <c r="D24" s="151"/>
      <c r="E24" s="151"/>
      <c r="F24" s="151"/>
      <c r="G24" s="151"/>
      <c r="H24" s="151"/>
      <c r="I24" s="151"/>
    </row>
    <row r="25" spans="1:9" ht="60.6" customHeight="1">
      <c r="A25" s="153" t="s">
        <v>44</v>
      </c>
      <c r="B25" s="154"/>
      <c r="C25" s="154"/>
      <c r="D25" s="154"/>
      <c r="E25" s="154"/>
      <c r="F25" s="154"/>
      <c r="G25" s="154"/>
      <c r="H25" s="154"/>
      <c r="I25" s="154"/>
    </row>
    <row r="26" spans="1:9" ht="30" customHeight="1">
      <c r="A26" s="1">
        <v>0</v>
      </c>
      <c r="B26" s="1">
        <v>1</v>
      </c>
      <c r="C26" s="1">
        <v>2</v>
      </c>
      <c r="D26" s="1">
        <v>3</v>
      </c>
      <c r="E26" s="147" t="s">
        <v>45</v>
      </c>
      <c r="F26" s="1">
        <v>5</v>
      </c>
      <c r="G26" s="1" t="s">
        <v>992</v>
      </c>
      <c r="H26" s="1">
        <v>7</v>
      </c>
      <c r="I26" s="1" t="s">
        <v>993</v>
      </c>
    </row>
    <row r="27" spans="1:9" ht="67.150000000000006" customHeight="1">
      <c r="A27" s="34" t="s">
        <v>46</v>
      </c>
      <c r="B27" s="34" t="s">
        <v>22</v>
      </c>
      <c r="C27" s="135" t="s">
        <v>47</v>
      </c>
      <c r="D27" s="34" t="s">
        <v>48</v>
      </c>
      <c r="E27" s="34" t="s">
        <v>49</v>
      </c>
      <c r="F27" s="34" t="s">
        <v>24</v>
      </c>
      <c r="G27" s="121" t="s">
        <v>991</v>
      </c>
      <c r="H27" s="121" t="s">
        <v>50</v>
      </c>
      <c r="I27" s="121" t="s">
        <v>26</v>
      </c>
    </row>
    <row r="28" spans="1:9" ht="22.5">
      <c r="A28" s="126"/>
      <c r="B28" s="126"/>
      <c r="C28" s="143" t="s">
        <v>27</v>
      </c>
      <c r="D28" s="143" t="s">
        <v>27</v>
      </c>
      <c r="E28" s="143" t="s">
        <v>27</v>
      </c>
      <c r="F28" s="143" t="s">
        <v>27</v>
      </c>
      <c r="G28" s="143" t="s">
        <v>27</v>
      </c>
      <c r="H28" s="143" t="s">
        <v>27</v>
      </c>
      <c r="I28" s="143" t="s">
        <v>27</v>
      </c>
    </row>
    <row r="29" spans="1:9" ht="20.25" customHeight="1">
      <c r="A29" s="126">
        <v>1</v>
      </c>
      <c r="B29" s="126" t="s">
        <v>51</v>
      </c>
      <c r="C29" s="42">
        <v>599050317005.98303</v>
      </c>
      <c r="D29" s="42">
        <f>-107595600689.8</f>
        <v>-107595600689.8</v>
      </c>
      <c r="E29" s="42">
        <v>491454716316.18304</v>
      </c>
      <c r="F29" s="42">
        <v>6701870961.4700003</v>
      </c>
      <c r="G29" s="42">
        <v>6701870961.4700003</v>
      </c>
      <c r="H29" s="42">
        <v>93842451659.929993</v>
      </c>
      <c r="I29" s="42">
        <f>E29+G29+H29</f>
        <v>591999038937.58301</v>
      </c>
    </row>
    <row r="30" spans="1:9" ht="20.25" customHeight="1">
      <c r="A30" s="126">
        <v>2</v>
      </c>
      <c r="B30" s="126" t="s">
        <v>52</v>
      </c>
      <c r="C30" s="42">
        <v>12351552927.958401</v>
      </c>
      <c r="D30" s="42">
        <v>0</v>
      </c>
      <c r="E30" s="42">
        <v>12351552927.958401</v>
      </c>
      <c r="F30" s="42">
        <v>0</v>
      </c>
      <c r="G30" s="42">
        <v>0</v>
      </c>
      <c r="H30" s="42">
        <v>0</v>
      </c>
      <c r="I30" s="42">
        <f>E30+G30+H30</f>
        <v>12351552927.958401</v>
      </c>
    </row>
    <row r="31" spans="1:9" ht="20.25" customHeight="1">
      <c r="A31" s="126">
        <v>3</v>
      </c>
      <c r="B31" s="126" t="s">
        <v>53</v>
      </c>
      <c r="C31" s="42">
        <v>6175776463.9792004</v>
      </c>
      <c r="D31" s="42">
        <v>0</v>
      </c>
      <c r="E31" s="42">
        <v>6175776463.9792004</v>
      </c>
      <c r="F31" s="42">
        <v>0</v>
      </c>
      <c r="G31" s="42">
        <v>0</v>
      </c>
      <c r="H31" s="42">
        <v>0</v>
      </c>
      <c r="I31" s="42">
        <f>E31+G31+H31</f>
        <v>6175776463.9792004</v>
      </c>
    </row>
    <row r="32" spans="1:9" ht="40.5">
      <c r="A32" s="126">
        <v>4</v>
      </c>
      <c r="B32" s="131" t="s">
        <v>54</v>
      </c>
      <c r="C32" s="42">
        <v>20750608918.9701</v>
      </c>
      <c r="D32" s="42">
        <v>0</v>
      </c>
      <c r="E32" s="42">
        <v>20750608918.9701</v>
      </c>
      <c r="F32" s="42">
        <v>0</v>
      </c>
      <c r="G32" s="42">
        <v>0</v>
      </c>
      <c r="H32" s="42">
        <v>0</v>
      </c>
      <c r="I32" s="42">
        <f>E32+G32+H32</f>
        <v>20750608918.9701</v>
      </c>
    </row>
    <row r="33" spans="1:9" ht="21" customHeight="1">
      <c r="A33" s="126">
        <v>5</v>
      </c>
      <c r="B33" s="126" t="s">
        <v>55</v>
      </c>
      <c r="C33" s="42">
        <v>12351552927.958401</v>
      </c>
      <c r="D33" s="42">
        <f>-359874453</f>
        <v>-359874453</v>
      </c>
      <c r="E33" s="42">
        <v>11991678474.958401</v>
      </c>
      <c r="F33" s="42">
        <v>478705068.68000001</v>
      </c>
      <c r="G33" s="42">
        <v>478705068.68000001</v>
      </c>
      <c r="H33" s="42">
        <v>6703032261.4200001</v>
      </c>
      <c r="I33" s="42">
        <f>E33+G33+H33</f>
        <v>19173415805.058403</v>
      </c>
    </row>
    <row r="34" spans="1:9" ht="36.75" customHeight="1">
      <c r="A34" s="126"/>
      <c r="B34" s="1" t="s">
        <v>26</v>
      </c>
      <c r="C34" s="136">
        <f t="shared" ref="C34:I34" si="1">SUM(C29:C33)</f>
        <v>650679808244.84912</v>
      </c>
      <c r="D34" s="136">
        <f t="shared" si="1"/>
        <v>-107955475142.8</v>
      </c>
      <c r="E34" s="136">
        <v>542724333102.04907</v>
      </c>
      <c r="F34" s="136">
        <v>7180576030.1500006</v>
      </c>
      <c r="G34" s="136">
        <f t="shared" si="1"/>
        <v>7180576030.1500006</v>
      </c>
      <c r="H34" s="136">
        <f t="shared" si="1"/>
        <v>100545483921.34999</v>
      </c>
      <c r="I34" s="136">
        <f t="shared" si="1"/>
        <v>650450393053.54907</v>
      </c>
    </row>
    <row r="35" spans="1:9">
      <c r="I35" s="134"/>
    </row>
    <row r="36" spans="1:9" ht="12.75" hidden="1" customHeight="1">
      <c r="A36" s="155" t="s">
        <v>56</v>
      </c>
      <c r="B36" s="155"/>
      <c r="C36" s="155"/>
    </row>
    <row r="37" spans="1:9">
      <c r="A37" s="156"/>
      <c r="B37" s="156"/>
      <c r="C37" s="156"/>
      <c r="F37" s="134"/>
      <c r="G37" s="134"/>
      <c r="H37" s="130"/>
      <c r="I37" s="130"/>
    </row>
    <row r="38" spans="1:9" ht="42.75" customHeight="1">
      <c r="B38" s="137"/>
      <c r="C38" s="138"/>
      <c r="D38" s="134"/>
      <c r="E38" s="134"/>
      <c r="F38" s="134"/>
      <c r="G38" s="130"/>
      <c r="H38" s="130"/>
      <c r="I38" s="134"/>
    </row>
    <row r="39" spans="1:9">
      <c r="B39" s="137"/>
      <c r="C39" s="138"/>
      <c r="F39" s="134"/>
      <c r="H39" s="134"/>
    </row>
    <row r="40" spans="1:9">
      <c r="B40" s="138"/>
      <c r="C40" s="137"/>
      <c r="G40" s="134"/>
      <c r="H40" s="134"/>
    </row>
    <row r="41" spans="1:9" ht="22.5">
      <c r="A41" s="152" t="s">
        <v>57</v>
      </c>
      <c r="B41" s="152"/>
      <c r="C41" s="152"/>
      <c r="D41" s="152"/>
      <c r="E41" s="152"/>
      <c r="F41" s="152"/>
      <c r="G41" s="152"/>
      <c r="H41" s="152"/>
    </row>
    <row r="42" spans="1:9" ht="35.25" customHeight="1">
      <c r="A42" s="152" t="s">
        <v>58</v>
      </c>
      <c r="B42" s="152"/>
      <c r="C42" s="152"/>
      <c r="D42" s="152"/>
      <c r="E42" s="152"/>
      <c r="F42" s="152"/>
      <c r="G42" s="152"/>
      <c r="H42" s="152"/>
    </row>
    <row r="43" spans="1:9" ht="30.75" customHeight="1">
      <c r="A43" s="152" t="s">
        <v>59</v>
      </c>
      <c r="B43" s="152"/>
      <c r="C43" s="152"/>
      <c r="D43" s="152"/>
      <c r="E43" s="152"/>
      <c r="F43" s="152"/>
      <c r="G43" s="152"/>
      <c r="H43" s="152"/>
    </row>
    <row r="44" spans="1:9" ht="22.5">
      <c r="A44" s="152" t="s">
        <v>60</v>
      </c>
      <c r="B44" s="152"/>
      <c r="C44" s="152"/>
      <c r="D44" s="152"/>
      <c r="E44" s="152"/>
      <c r="F44" s="152"/>
      <c r="G44" s="152"/>
      <c r="H44" s="152"/>
    </row>
  </sheetData>
  <mergeCells count="12">
    <mergeCell ref="A43:H43"/>
    <mergeCell ref="A44:H44"/>
    <mergeCell ref="A25:I25"/>
    <mergeCell ref="A36:C36"/>
    <mergeCell ref="A37:C37"/>
    <mergeCell ref="A41:H41"/>
    <mergeCell ref="A42:H42"/>
    <mergeCell ref="A1:G1"/>
    <mergeCell ref="A2:G2"/>
    <mergeCell ref="A3:G3"/>
    <mergeCell ref="A4:G4"/>
    <mergeCell ref="A24:I24"/>
  </mergeCells>
  <pageMargins left="0.74791666666666701" right="0.74791666666666701" top="0.39305555555555599" bottom="0.40902777777777799" header="0.51180555555555596" footer="0.51180555555555596"/>
  <pageSetup scale="3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53"/>
  <sheetViews>
    <sheetView topLeftCell="B1" workbookViewId="0">
      <pane xSplit="3" ySplit="8" topLeftCell="M42" activePane="bottomRight" state="frozen"/>
      <selection pane="topRight"/>
      <selection pane="bottomLeft"/>
      <selection pane="bottomRight" activeCell="P45" sqref="P45"/>
    </sheetView>
  </sheetViews>
  <sheetFormatPr defaultColWidth="8.85546875" defaultRowHeight="12.75"/>
  <cols>
    <col min="1" max="1" width="8.85546875" style="15"/>
    <col min="2" max="2" width="4.140625" style="15" customWidth="1"/>
    <col min="3" max="3" width="20" style="15" customWidth="1"/>
    <col min="4" max="4" width="7.42578125" style="15" customWidth="1"/>
    <col min="5" max="5" width="25.5703125" style="15" customWidth="1"/>
    <col min="6" max="6" width="23.7109375" style="15" customWidth="1"/>
    <col min="7" max="7" width="28.28515625" style="15" customWidth="1"/>
    <col min="8" max="8" width="21.28515625" style="15" customWidth="1"/>
    <col min="9" max="9" width="24.42578125" style="15" customWidth="1"/>
    <col min="10" max="10" width="22.7109375" style="15" customWidth="1"/>
    <col min="11" max="12" width="25.5703125" style="15" customWidth="1"/>
    <col min="13" max="15" width="22" style="15" customWidth="1"/>
    <col min="16" max="16" width="22.7109375" style="15" customWidth="1"/>
    <col min="17" max="18" width="22" style="15" customWidth="1"/>
    <col min="19" max="19" width="28" style="15" customWidth="1"/>
    <col min="20" max="20" width="29.42578125" style="15" customWidth="1"/>
    <col min="21" max="21" width="9.5703125" style="15" customWidth="1"/>
    <col min="22" max="22" width="8.85546875" style="15"/>
    <col min="23" max="23" width="16.28515625" style="15" customWidth="1"/>
    <col min="24" max="24" width="16.85546875" style="15" customWidth="1"/>
    <col min="25" max="25" width="21" style="15" customWidth="1"/>
    <col min="26" max="26" width="8.85546875" style="15"/>
    <col min="27" max="27" width="17.42578125" style="15" customWidth="1"/>
    <col min="28" max="28" width="12.28515625" style="15" customWidth="1"/>
    <col min="29" max="29" width="17.85546875" style="15" customWidth="1"/>
    <col min="30" max="31" width="8.85546875" style="15"/>
    <col min="32" max="32" width="17.85546875" style="15" customWidth="1"/>
    <col min="33" max="33" width="16.28515625" style="15" customWidth="1"/>
    <col min="34" max="34" width="17.85546875" style="15" customWidth="1"/>
    <col min="35" max="16384" width="8.85546875" style="15"/>
  </cols>
  <sheetData>
    <row r="1" spans="2:34" ht="25.5">
      <c r="B1" s="157" t="s">
        <v>61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2:34" ht="25.5">
      <c r="B2" s="157" t="s">
        <v>62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2:34" ht="18" customHeight="1">
      <c r="B3" s="158" t="s">
        <v>63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</row>
    <row r="4" spans="2:34" ht="20.25">
      <c r="B4" s="159" t="s">
        <v>64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64"/>
    </row>
    <row r="5" spans="2:34" ht="15.75">
      <c r="B5" s="6">
        <v>1</v>
      </c>
      <c r="C5" s="6">
        <v>2</v>
      </c>
      <c r="D5" s="6">
        <v>3</v>
      </c>
      <c r="E5" s="6">
        <v>4</v>
      </c>
      <c r="F5" s="6">
        <v>5</v>
      </c>
      <c r="G5" s="6" t="s">
        <v>65</v>
      </c>
      <c r="H5" s="6">
        <v>7</v>
      </c>
      <c r="I5" s="6">
        <v>8</v>
      </c>
      <c r="J5" s="6">
        <v>9</v>
      </c>
      <c r="K5" s="6" t="s">
        <v>66</v>
      </c>
      <c r="L5" s="6">
        <v>11</v>
      </c>
      <c r="M5" s="6">
        <v>12</v>
      </c>
      <c r="N5" s="6">
        <v>13</v>
      </c>
      <c r="O5" s="6">
        <v>14</v>
      </c>
      <c r="P5" s="6">
        <v>15</v>
      </c>
      <c r="Q5" s="6">
        <v>16</v>
      </c>
      <c r="R5" s="6">
        <v>17</v>
      </c>
      <c r="S5" s="6" t="s">
        <v>67</v>
      </c>
      <c r="T5" s="6" t="s">
        <v>68</v>
      </c>
      <c r="U5" s="104"/>
    </row>
    <row r="6" spans="2:34" ht="19.899999999999999" customHeight="1">
      <c r="B6" s="163" t="s">
        <v>46</v>
      </c>
      <c r="C6" s="163" t="s">
        <v>22</v>
      </c>
      <c r="D6" s="163" t="s">
        <v>69</v>
      </c>
      <c r="E6" s="163" t="s">
        <v>70</v>
      </c>
      <c r="F6" s="163" t="s">
        <v>71</v>
      </c>
      <c r="G6" s="163" t="s">
        <v>72</v>
      </c>
      <c r="H6" s="160" t="s">
        <v>73</v>
      </c>
      <c r="I6" s="161"/>
      <c r="J6" s="162"/>
      <c r="K6" s="163" t="s">
        <v>49</v>
      </c>
      <c r="L6" s="163" t="s">
        <v>24</v>
      </c>
      <c r="M6" s="163" t="s">
        <v>74</v>
      </c>
      <c r="N6" s="163" t="s">
        <v>75</v>
      </c>
      <c r="O6" s="163" t="s">
        <v>76</v>
      </c>
      <c r="P6" s="163" t="s">
        <v>77</v>
      </c>
      <c r="Q6" s="163" t="s">
        <v>78</v>
      </c>
      <c r="R6" s="163" t="s">
        <v>79</v>
      </c>
      <c r="S6" s="163" t="s">
        <v>80</v>
      </c>
      <c r="T6" s="163" t="s">
        <v>81</v>
      </c>
      <c r="U6" s="165" t="s">
        <v>46</v>
      </c>
    </row>
    <row r="7" spans="2:34" ht="50.25" customHeight="1">
      <c r="B7" s="164"/>
      <c r="C7" s="164"/>
      <c r="D7" s="164"/>
      <c r="E7" s="164"/>
      <c r="F7" s="164"/>
      <c r="G7" s="164"/>
      <c r="H7" s="103" t="s">
        <v>82</v>
      </c>
      <c r="I7" s="103" t="s">
        <v>83</v>
      </c>
      <c r="J7" s="103" t="s">
        <v>84</v>
      </c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6"/>
    </row>
    <row r="8" spans="2:34" ht="21" customHeight="1">
      <c r="B8" s="104"/>
      <c r="C8" s="104"/>
      <c r="D8" s="104"/>
      <c r="E8" s="144" t="s">
        <v>27</v>
      </c>
      <c r="F8" s="144" t="s">
        <v>27</v>
      </c>
      <c r="G8" s="144" t="s">
        <v>27</v>
      </c>
      <c r="H8" s="144" t="s">
        <v>27</v>
      </c>
      <c r="I8" s="144" t="s">
        <v>27</v>
      </c>
      <c r="J8" s="144" t="s">
        <v>27</v>
      </c>
      <c r="K8" s="144" t="s">
        <v>27</v>
      </c>
      <c r="L8" s="144" t="s">
        <v>27</v>
      </c>
      <c r="M8" s="144" t="s">
        <v>27</v>
      </c>
      <c r="N8" s="144" t="s">
        <v>27</v>
      </c>
      <c r="O8" s="144" t="s">
        <v>27</v>
      </c>
      <c r="P8" s="144" t="s">
        <v>27</v>
      </c>
      <c r="Q8" s="144" t="s">
        <v>27</v>
      </c>
      <c r="R8" s="144" t="s">
        <v>27</v>
      </c>
      <c r="S8" s="144" t="s">
        <v>27</v>
      </c>
      <c r="T8" s="144" t="s">
        <v>27</v>
      </c>
      <c r="U8" s="104"/>
    </row>
    <row r="9" spans="2:34" ht="30" customHeight="1">
      <c r="B9" s="104">
        <v>1</v>
      </c>
      <c r="C9" s="105" t="s">
        <v>85</v>
      </c>
      <c r="D9" s="106">
        <v>17</v>
      </c>
      <c r="E9" s="107">
        <v>7930026972.1203403</v>
      </c>
      <c r="F9" s="107">
        <v>1882415142.4540999</v>
      </c>
      <c r="G9" s="108">
        <f>E9+F9</f>
        <v>9812442114.57444</v>
      </c>
      <c r="H9" s="107">
        <v>463840668.67000002</v>
      </c>
      <c r="I9" s="107">
        <v>0</v>
      </c>
      <c r="J9" s="107">
        <f>635757373.49-I9-H9</f>
        <v>171916704.81999999</v>
      </c>
      <c r="K9" s="107">
        <f>G9-H9-I9-J9</f>
        <v>9176684741.0844402</v>
      </c>
      <c r="L9" s="107">
        <v>538116639.88069999</v>
      </c>
      <c r="M9" s="107">
        <v>219600746.92030001</v>
      </c>
      <c r="N9" s="107">
        <f>M9/2</f>
        <v>109800373.46015</v>
      </c>
      <c r="O9" s="107">
        <f t="shared" ref="O9:O44" si="0">M9-N9</f>
        <v>109800373.46015</v>
      </c>
      <c r="P9" s="107">
        <v>6887346627.8509998</v>
      </c>
      <c r="Q9" s="107">
        <v>0</v>
      </c>
      <c r="R9" s="107">
        <f t="shared" ref="R9:R44" si="1">P9-Q9</f>
        <v>6887346627.8509998</v>
      </c>
      <c r="S9" s="118">
        <f>G9+L9+M9+P9</f>
        <v>17457506129.22644</v>
      </c>
      <c r="T9" s="119">
        <f>K9+L9+O9+R9</f>
        <v>16711948382.276289</v>
      </c>
      <c r="U9" s="104">
        <v>1</v>
      </c>
      <c r="W9" s="27"/>
      <c r="AH9" s="102">
        <v>0</v>
      </c>
    </row>
    <row r="10" spans="2:34" ht="30" customHeight="1">
      <c r="B10" s="104">
        <v>2</v>
      </c>
      <c r="C10" s="105" t="s">
        <v>86</v>
      </c>
      <c r="D10" s="109">
        <v>21</v>
      </c>
      <c r="E10" s="107">
        <v>8436185000.2726202</v>
      </c>
      <c r="F10" s="107">
        <v>0</v>
      </c>
      <c r="G10" s="108">
        <f t="shared" ref="G10:G44" si="2">E10+F10</f>
        <v>8436185000.2726202</v>
      </c>
      <c r="H10" s="107">
        <v>825432002.50999999</v>
      </c>
      <c r="I10" s="107">
        <v>0</v>
      </c>
      <c r="J10" s="107">
        <f>1067959008.85-I10-H10</f>
        <v>242527006.34000003</v>
      </c>
      <c r="K10" s="107">
        <f t="shared" ref="K10:K44" si="3">G10-H10-I10-J10</f>
        <v>7368225991.4226198</v>
      </c>
      <c r="L10" s="107">
        <v>513731789.8987</v>
      </c>
      <c r="M10" s="107">
        <v>233617430.77680001</v>
      </c>
      <c r="N10" s="107">
        <v>0</v>
      </c>
      <c r="O10" s="107">
        <f t="shared" si="0"/>
        <v>233617430.77680001</v>
      </c>
      <c r="P10" s="107">
        <v>7449370787.4644003</v>
      </c>
      <c r="Q10" s="107">
        <v>0</v>
      </c>
      <c r="R10" s="107">
        <f t="shared" si="1"/>
        <v>7449370787.4644003</v>
      </c>
      <c r="S10" s="118">
        <f t="shared" ref="S10:S44" si="4">G10+L10+M10+P10</f>
        <v>16632905008.412521</v>
      </c>
      <c r="T10" s="119">
        <f t="shared" ref="T10:T44" si="5">K10+L10+O10+R10</f>
        <v>15564945999.562519</v>
      </c>
      <c r="U10" s="104">
        <v>2</v>
      </c>
      <c r="AH10" s="102">
        <v>0</v>
      </c>
    </row>
    <row r="11" spans="2:34" ht="30" customHeight="1">
      <c r="B11" s="104">
        <v>3</v>
      </c>
      <c r="C11" s="105" t="s">
        <v>87</v>
      </c>
      <c r="D11" s="109">
        <v>31</v>
      </c>
      <c r="E11" s="107">
        <v>8514581804.4890604</v>
      </c>
      <c r="F11" s="107">
        <v>27418255054.507401</v>
      </c>
      <c r="G11" s="108">
        <f t="shared" si="2"/>
        <v>35932836858.99646</v>
      </c>
      <c r="H11" s="107">
        <v>294513930.89999998</v>
      </c>
      <c r="I11" s="107">
        <v>0</v>
      </c>
      <c r="J11" s="107">
        <f>1228696506.43-I11-H11</f>
        <v>934182575.53000009</v>
      </c>
      <c r="K11" s="107">
        <f t="shared" si="3"/>
        <v>34704140352.56646</v>
      </c>
      <c r="L11" s="107">
        <v>562531100.82459998</v>
      </c>
      <c r="M11" s="107">
        <v>235788419.20120001</v>
      </c>
      <c r="N11" s="107">
        <f t="shared" ref="N11:N15" si="6">M11/2</f>
        <v>117894209.6006</v>
      </c>
      <c r="O11" s="107">
        <f t="shared" si="0"/>
        <v>117894209.6006</v>
      </c>
      <c r="P11" s="107">
        <v>7686109741.8670998</v>
      </c>
      <c r="Q11" s="107">
        <v>0</v>
      </c>
      <c r="R11" s="107">
        <f t="shared" si="1"/>
        <v>7686109741.8670998</v>
      </c>
      <c r="S11" s="118">
        <f t="shared" si="4"/>
        <v>44417266120.889359</v>
      </c>
      <c r="T11" s="119">
        <f t="shared" si="5"/>
        <v>43070675404.858765</v>
      </c>
      <c r="U11" s="104">
        <v>3</v>
      </c>
      <c r="AH11" s="102">
        <v>0</v>
      </c>
    </row>
    <row r="12" spans="2:34" ht="30" customHeight="1">
      <c r="B12" s="104">
        <v>4</v>
      </c>
      <c r="C12" s="105" t="s">
        <v>88</v>
      </c>
      <c r="D12" s="109">
        <v>21</v>
      </c>
      <c r="E12" s="107">
        <v>8420380800.8578396</v>
      </c>
      <c r="F12" s="107">
        <v>2093844858.4819</v>
      </c>
      <c r="G12" s="108">
        <f t="shared" si="2"/>
        <v>10514225659.339739</v>
      </c>
      <c r="H12" s="107">
        <v>512961167.07999998</v>
      </c>
      <c r="I12" s="107">
        <v>0</v>
      </c>
      <c r="J12" s="107">
        <f>551502149.2-I12-H12</f>
        <v>38540982.120000064</v>
      </c>
      <c r="K12" s="107">
        <f t="shared" si="3"/>
        <v>9962723510.1397381</v>
      </c>
      <c r="L12" s="107">
        <v>643831502.37619996</v>
      </c>
      <c r="M12" s="107">
        <v>233179776.02379999</v>
      </c>
      <c r="N12" s="107">
        <v>0</v>
      </c>
      <c r="O12" s="107">
        <f t="shared" si="0"/>
        <v>233179776.02379999</v>
      </c>
      <c r="P12" s="107">
        <v>8447484306.8731003</v>
      </c>
      <c r="Q12" s="107">
        <v>0</v>
      </c>
      <c r="R12" s="107">
        <f t="shared" si="1"/>
        <v>8447484306.8731003</v>
      </c>
      <c r="S12" s="118">
        <f t="shared" si="4"/>
        <v>19838721244.612839</v>
      </c>
      <c r="T12" s="119">
        <f t="shared" si="5"/>
        <v>19287219095.412838</v>
      </c>
      <c r="U12" s="104">
        <v>4</v>
      </c>
      <c r="AH12" s="102">
        <v>0</v>
      </c>
    </row>
    <row r="13" spans="2:34" ht="30" customHeight="1">
      <c r="B13" s="104">
        <v>5</v>
      </c>
      <c r="C13" s="105" t="s">
        <v>89</v>
      </c>
      <c r="D13" s="109">
        <v>20</v>
      </c>
      <c r="E13" s="107">
        <v>10130000219.2822</v>
      </c>
      <c r="F13" s="107">
        <v>0</v>
      </c>
      <c r="G13" s="108">
        <f t="shared" si="2"/>
        <v>10130000219.2822</v>
      </c>
      <c r="H13" s="107">
        <v>1470683469.77</v>
      </c>
      <c r="I13" s="107">
        <v>1654765384.01</v>
      </c>
      <c r="J13" s="107">
        <f>4358702611.38-I13-H13</f>
        <v>1233253757.5999999</v>
      </c>
      <c r="K13" s="107">
        <f t="shared" si="3"/>
        <v>5771297607.9021988</v>
      </c>
      <c r="L13" s="107">
        <v>588525313.76919997</v>
      </c>
      <c r="M13" s="107">
        <v>280523082.99550003</v>
      </c>
      <c r="N13" s="107">
        <v>0</v>
      </c>
      <c r="O13" s="107">
        <f t="shared" si="0"/>
        <v>280523082.99550003</v>
      </c>
      <c r="P13" s="107">
        <v>8218443936.0086002</v>
      </c>
      <c r="Q13" s="107">
        <v>0</v>
      </c>
      <c r="R13" s="107">
        <f t="shared" si="1"/>
        <v>8218443936.0086002</v>
      </c>
      <c r="S13" s="118">
        <f t="shared" si="4"/>
        <v>19217492552.0555</v>
      </c>
      <c r="T13" s="119">
        <f t="shared" si="5"/>
        <v>14858789940.675499</v>
      </c>
      <c r="U13" s="104">
        <v>5</v>
      </c>
      <c r="AH13" s="102">
        <v>0</v>
      </c>
    </row>
    <row r="14" spans="2:34" ht="30" customHeight="1">
      <c r="B14" s="104">
        <v>6</v>
      </c>
      <c r="C14" s="105" t="s">
        <v>90</v>
      </c>
      <c r="D14" s="109">
        <v>8</v>
      </c>
      <c r="E14" s="107">
        <v>7493320889.5580597</v>
      </c>
      <c r="F14" s="107">
        <v>29406340168.005001</v>
      </c>
      <c r="G14" s="108">
        <f t="shared" si="2"/>
        <v>36899661057.563065</v>
      </c>
      <c r="H14" s="107">
        <v>289148452.83999997</v>
      </c>
      <c r="I14" s="107">
        <v>0</v>
      </c>
      <c r="J14" s="107">
        <f>1591406097.82-I14-H14</f>
        <v>1302257644.98</v>
      </c>
      <c r="K14" s="107">
        <f t="shared" si="3"/>
        <v>35308254959.743065</v>
      </c>
      <c r="L14" s="107">
        <v>434203724.65060002</v>
      </c>
      <c r="M14" s="107">
        <v>207507347.71079999</v>
      </c>
      <c r="N14" s="107">
        <f t="shared" si="6"/>
        <v>103753673.8554</v>
      </c>
      <c r="O14" s="107">
        <f t="shared" si="0"/>
        <v>103753673.8554</v>
      </c>
      <c r="P14" s="107">
        <v>7619823483.2242002</v>
      </c>
      <c r="Q14" s="107">
        <v>0</v>
      </c>
      <c r="R14" s="107">
        <f t="shared" si="1"/>
        <v>7619823483.2242002</v>
      </c>
      <c r="S14" s="118">
        <f t="shared" si="4"/>
        <v>45161195613.148659</v>
      </c>
      <c r="T14" s="119">
        <f t="shared" si="5"/>
        <v>43466035841.473259</v>
      </c>
      <c r="U14" s="104">
        <v>6</v>
      </c>
      <c r="AH14" s="102">
        <v>0</v>
      </c>
    </row>
    <row r="15" spans="2:34" ht="30" customHeight="1">
      <c r="B15" s="104">
        <v>7</v>
      </c>
      <c r="C15" s="105" t="s">
        <v>91</v>
      </c>
      <c r="D15" s="109">
        <v>23</v>
      </c>
      <c r="E15" s="107">
        <v>9497530049.6409092</v>
      </c>
      <c r="F15" s="107">
        <v>0</v>
      </c>
      <c r="G15" s="108">
        <f t="shared" si="2"/>
        <v>9497530049.6409092</v>
      </c>
      <c r="H15" s="107">
        <v>184313296.00999999</v>
      </c>
      <c r="I15" s="107">
        <v>0</v>
      </c>
      <c r="J15" s="107">
        <f>373667801.18-I15-H15</f>
        <v>189354505.17000002</v>
      </c>
      <c r="K15" s="107">
        <f t="shared" si="3"/>
        <v>9123862248.4609089</v>
      </c>
      <c r="L15" s="107">
        <v>571116445.0007</v>
      </c>
      <c r="M15" s="107">
        <v>263008524.45159999</v>
      </c>
      <c r="N15" s="107">
        <f t="shared" si="6"/>
        <v>131504262.22579999</v>
      </c>
      <c r="O15" s="107">
        <f t="shared" si="0"/>
        <v>131504262.22579999</v>
      </c>
      <c r="P15" s="107">
        <v>7809932482.0560999</v>
      </c>
      <c r="Q15" s="107">
        <v>0</v>
      </c>
      <c r="R15" s="107">
        <f t="shared" si="1"/>
        <v>7809932482.0560999</v>
      </c>
      <c r="S15" s="118">
        <f t="shared" si="4"/>
        <v>18141587501.149307</v>
      </c>
      <c r="T15" s="119">
        <f t="shared" si="5"/>
        <v>17636415437.743507</v>
      </c>
      <c r="U15" s="104">
        <v>7</v>
      </c>
      <c r="AH15" s="102">
        <v>0</v>
      </c>
    </row>
    <row r="16" spans="2:34" ht="30" customHeight="1">
      <c r="B16" s="104">
        <v>8</v>
      </c>
      <c r="C16" s="105" t="s">
        <v>92</v>
      </c>
      <c r="D16" s="109">
        <v>27</v>
      </c>
      <c r="E16" s="107">
        <v>10521902165.832899</v>
      </c>
      <c r="F16" s="107">
        <v>0</v>
      </c>
      <c r="G16" s="108">
        <f t="shared" si="2"/>
        <v>10521902165.832899</v>
      </c>
      <c r="H16" s="107">
        <v>226266346.93000001</v>
      </c>
      <c r="I16" s="107">
        <v>0</v>
      </c>
      <c r="J16" s="107">
        <f>303409162.59-I16-H16</f>
        <v>77142815.659999967</v>
      </c>
      <c r="K16" s="107">
        <f t="shared" si="3"/>
        <v>10218493003.242899</v>
      </c>
      <c r="L16" s="107">
        <v>569387323.15639997</v>
      </c>
      <c r="M16" s="107">
        <v>291375752.28460002</v>
      </c>
      <c r="N16" s="107">
        <v>0</v>
      </c>
      <c r="O16" s="107">
        <f t="shared" si="0"/>
        <v>291375752.28460002</v>
      </c>
      <c r="P16" s="107">
        <v>7933704110.8724003</v>
      </c>
      <c r="Q16" s="107">
        <v>0</v>
      </c>
      <c r="R16" s="107">
        <f t="shared" si="1"/>
        <v>7933704110.8724003</v>
      </c>
      <c r="S16" s="118">
        <f t="shared" si="4"/>
        <v>19316369352.146301</v>
      </c>
      <c r="T16" s="119">
        <f t="shared" si="5"/>
        <v>19012960189.556297</v>
      </c>
      <c r="U16" s="104">
        <v>8</v>
      </c>
      <c r="AH16" s="102">
        <v>0</v>
      </c>
    </row>
    <row r="17" spans="2:34" ht="30" customHeight="1">
      <c r="B17" s="104">
        <v>9</v>
      </c>
      <c r="C17" s="105" t="s">
        <v>93</v>
      </c>
      <c r="D17" s="109">
        <v>18</v>
      </c>
      <c r="E17" s="107">
        <v>8516033892.9115696</v>
      </c>
      <c r="F17" s="107">
        <v>0</v>
      </c>
      <c r="G17" s="108">
        <f t="shared" si="2"/>
        <v>8516033892.9115696</v>
      </c>
      <c r="H17" s="107">
        <v>1908417057.7</v>
      </c>
      <c r="I17" s="107">
        <v>1053652837.6799999</v>
      </c>
      <c r="J17" s="107">
        <f>3412436713.42-I17-H17</f>
        <v>450366818.0400002</v>
      </c>
      <c r="K17" s="107">
        <f t="shared" si="3"/>
        <v>5103597179.4915695</v>
      </c>
      <c r="L17" s="107">
        <v>507824735.04460001</v>
      </c>
      <c r="M17" s="107">
        <v>235828630.88060001</v>
      </c>
      <c r="N17" s="107">
        <f t="shared" ref="N17:N20" si="7">M17/2</f>
        <v>117914315.4403</v>
      </c>
      <c r="O17" s="107">
        <f t="shared" si="0"/>
        <v>117914315.4403</v>
      </c>
      <c r="P17" s="107">
        <v>6809967244.8865004</v>
      </c>
      <c r="Q17" s="107">
        <v>0</v>
      </c>
      <c r="R17" s="107">
        <f t="shared" si="1"/>
        <v>6809967244.8865004</v>
      </c>
      <c r="S17" s="118">
        <f t="shared" si="4"/>
        <v>16069654503.72327</v>
      </c>
      <c r="T17" s="119">
        <f t="shared" si="5"/>
        <v>12539303474.862968</v>
      </c>
      <c r="U17" s="104">
        <v>9</v>
      </c>
      <c r="AH17" s="102">
        <v>0</v>
      </c>
    </row>
    <row r="18" spans="2:34" ht="30" customHeight="1">
      <c r="B18" s="104">
        <v>10</v>
      </c>
      <c r="C18" s="105" t="s">
        <v>94</v>
      </c>
      <c r="D18" s="109">
        <v>25</v>
      </c>
      <c r="E18" s="107">
        <v>8598817998.0160904</v>
      </c>
      <c r="F18" s="107">
        <v>45922929721.643204</v>
      </c>
      <c r="G18" s="108">
        <f t="shared" si="2"/>
        <v>54521747719.659294</v>
      </c>
      <c r="H18" s="107">
        <v>269399303.85000002</v>
      </c>
      <c r="I18" s="107">
        <v>0</v>
      </c>
      <c r="J18" s="107">
        <f>2515409328.69-I18-H18</f>
        <v>2246010024.8400002</v>
      </c>
      <c r="K18" s="107">
        <f t="shared" si="3"/>
        <v>52006338390.969299</v>
      </c>
      <c r="L18" s="107">
        <v>632671704.42429996</v>
      </c>
      <c r="M18" s="107">
        <v>238121113.79120001</v>
      </c>
      <c r="N18" s="107">
        <f t="shared" si="7"/>
        <v>119060556.89560001</v>
      </c>
      <c r="O18" s="107">
        <f t="shared" si="0"/>
        <v>119060556.89560001</v>
      </c>
      <c r="P18" s="107">
        <v>9407513825.0552006</v>
      </c>
      <c r="Q18" s="107">
        <v>0</v>
      </c>
      <c r="R18" s="107">
        <f t="shared" si="1"/>
        <v>9407513825.0552006</v>
      </c>
      <c r="S18" s="118">
        <f t="shared" si="4"/>
        <v>64800054362.929993</v>
      </c>
      <c r="T18" s="119">
        <f t="shared" si="5"/>
        <v>62165584477.344398</v>
      </c>
      <c r="U18" s="104">
        <v>10</v>
      </c>
      <c r="AH18" s="102">
        <v>0</v>
      </c>
    </row>
    <row r="19" spans="2:34" ht="30" customHeight="1">
      <c r="B19" s="104">
        <v>11</v>
      </c>
      <c r="C19" s="105" t="s">
        <v>95</v>
      </c>
      <c r="D19" s="109">
        <v>13</v>
      </c>
      <c r="E19" s="107">
        <v>7576519830.2656097</v>
      </c>
      <c r="F19" s="107">
        <v>0</v>
      </c>
      <c r="G19" s="108">
        <f t="shared" si="2"/>
        <v>7576519830.2656097</v>
      </c>
      <c r="H19" s="107">
        <v>1161877829.26</v>
      </c>
      <c r="I19" s="107">
        <v>0</v>
      </c>
      <c r="J19" s="107">
        <f>1818977233.92-I19-H19</f>
        <v>657099404.66000009</v>
      </c>
      <c r="K19" s="107">
        <f t="shared" si="3"/>
        <v>5757542596.3456097</v>
      </c>
      <c r="L19" s="107">
        <v>459183485.27950001</v>
      </c>
      <c r="M19" s="107">
        <v>209811318.3766</v>
      </c>
      <c r="N19" s="107">
        <v>0</v>
      </c>
      <c r="O19" s="107">
        <f t="shared" si="0"/>
        <v>209811318.3766</v>
      </c>
      <c r="P19" s="107">
        <v>6561656378.0390997</v>
      </c>
      <c r="Q19" s="107">
        <v>0</v>
      </c>
      <c r="R19" s="107">
        <f t="shared" si="1"/>
        <v>6561656378.0390997</v>
      </c>
      <c r="S19" s="118">
        <f t="shared" si="4"/>
        <v>14807171011.96081</v>
      </c>
      <c r="T19" s="119">
        <f t="shared" si="5"/>
        <v>12988193778.04081</v>
      </c>
      <c r="U19" s="104">
        <v>11</v>
      </c>
      <c r="AH19" s="102">
        <v>0</v>
      </c>
    </row>
    <row r="20" spans="2:34" ht="30" customHeight="1">
      <c r="B20" s="104">
        <v>12</v>
      </c>
      <c r="C20" s="105" t="s">
        <v>96</v>
      </c>
      <c r="D20" s="109">
        <v>18</v>
      </c>
      <c r="E20" s="107">
        <v>7918677506.9946499</v>
      </c>
      <c r="F20" s="107">
        <v>3953759160.4944</v>
      </c>
      <c r="G20" s="108">
        <f t="shared" si="2"/>
        <v>11872436667.48905</v>
      </c>
      <c r="H20" s="107">
        <v>1375175039.71</v>
      </c>
      <c r="I20" s="107">
        <v>510923032.41000003</v>
      </c>
      <c r="J20" s="107">
        <f>2056891678.92-I20-H20</f>
        <v>170793606.79999995</v>
      </c>
      <c r="K20" s="107">
        <f t="shared" si="3"/>
        <v>9815544988.5690498</v>
      </c>
      <c r="L20" s="107">
        <v>575962924.18830001</v>
      </c>
      <c r="M20" s="107">
        <v>219286454.0399</v>
      </c>
      <c r="N20" s="107">
        <f t="shared" si="7"/>
        <v>109643227.01995</v>
      </c>
      <c r="O20" s="107">
        <f t="shared" si="0"/>
        <v>109643227.01995</v>
      </c>
      <c r="P20" s="107">
        <v>8276987015.8894997</v>
      </c>
      <c r="Q20" s="107">
        <v>0</v>
      </c>
      <c r="R20" s="107">
        <f t="shared" si="1"/>
        <v>8276987015.8894997</v>
      </c>
      <c r="S20" s="118">
        <f t="shared" si="4"/>
        <v>20944673061.60675</v>
      </c>
      <c r="T20" s="119">
        <f t="shared" si="5"/>
        <v>18778138155.666801</v>
      </c>
      <c r="U20" s="104">
        <v>12</v>
      </c>
      <c r="AH20" s="102">
        <v>0</v>
      </c>
    </row>
    <row r="21" spans="2:34" ht="30" customHeight="1">
      <c r="B21" s="104">
        <v>13</v>
      </c>
      <c r="C21" s="105" t="s">
        <v>97</v>
      </c>
      <c r="D21" s="109">
        <v>16</v>
      </c>
      <c r="E21" s="107">
        <v>7572244444.2793503</v>
      </c>
      <c r="F21" s="107">
        <v>0</v>
      </c>
      <c r="G21" s="108">
        <f t="shared" si="2"/>
        <v>7572244444.2793503</v>
      </c>
      <c r="H21" s="107">
        <v>696903496.42999995</v>
      </c>
      <c r="I21" s="107">
        <v>345000000</v>
      </c>
      <c r="J21" s="107">
        <f>2225131589.69-I21-H21</f>
        <v>1183228093.2600002</v>
      </c>
      <c r="K21" s="107">
        <f t="shared" si="3"/>
        <v>5347112854.5893497</v>
      </c>
      <c r="L21" s="107">
        <v>473774311.18720001</v>
      </c>
      <c r="M21" s="107">
        <v>209692923.0724</v>
      </c>
      <c r="N21" s="107">
        <v>0</v>
      </c>
      <c r="O21" s="107">
        <f t="shared" si="0"/>
        <v>209692923.0724</v>
      </c>
      <c r="P21" s="107">
        <v>7175197303.9830999</v>
      </c>
      <c r="Q21" s="107">
        <v>0</v>
      </c>
      <c r="R21" s="107">
        <f t="shared" si="1"/>
        <v>7175197303.9830999</v>
      </c>
      <c r="S21" s="118">
        <f t="shared" si="4"/>
        <v>15430908982.522049</v>
      </c>
      <c r="T21" s="119">
        <f t="shared" si="5"/>
        <v>13205777392.83205</v>
      </c>
      <c r="U21" s="104">
        <v>13</v>
      </c>
      <c r="AH21" s="102">
        <v>0</v>
      </c>
    </row>
    <row r="22" spans="2:34" ht="30" customHeight="1">
      <c r="B22" s="104">
        <v>14</v>
      </c>
      <c r="C22" s="105" t="s">
        <v>98</v>
      </c>
      <c r="D22" s="109">
        <v>17</v>
      </c>
      <c r="E22" s="107">
        <v>8516768884.1345701</v>
      </c>
      <c r="F22" s="107">
        <v>0</v>
      </c>
      <c r="G22" s="108">
        <f t="shared" si="2"/>
        <v>8516768884.1345701</v>
      </c>
      <c r="H22" s="107">
        <v>778266799.25</v>
      </c>
      <c r="I22" s="107">
        <v>0</v>
      </c>
      <c r="J22" s="107">
        <f>856911111.59-I22-H22</f>
        <v>78644312.340000033</v>
      </c>
      <c r="K22" s="107">
        <f t="shared" si="3"/>
        <v>7659857772.54457</v>
      </c>
      <c r="L22" s="107">
        <v>557415740.6365</v>
      </c>
      <c r="M22" s="107">
        <v>235848984.48370001</v>
      </c>
      <c r="N22" s="107">
        <v>0</v>
      </c>
      <c r="O22" s="107">
        <f t="shared" si="0"/>
        <v>235848984.48370001</v>
      </c>
      <c r="P22" s="107">
        <v>7340304627.0274</v>
      </c>
      <c r="Q22" s="107">
        <v>0</v>
      </c>
      <c r="R22" s="107">
        <f t="shared" si="1"/>
        <v>7340304627.0274</v>
      </c>
      <c r="S22" s="118">
        <f t="shared" si="4"/>
        <v>16650338236.282169</v>
      </c>
      <c r="T22" s="119">
        <f t="shared" si="5"/>
        <v>15793427124.692169</v>
      </c>
      <c r="U22" s="104">
        <v>14</v>
      </c>
      <c r="AH22" s="102">
        <v>0</v>
      </c>
    </row>
    <row r="23" spans="2:34" ht="30" customHeight="1">
      <c r="B23" s="104">
        <v>15</v>
      </c>
      <c r="C23" s="105" t="s">
        <v>99</v>
      </c>
      <c r="D23" s="109">
        <v>11</v>
      </c>
      <c r="E23" s="107">
        <v>7976889421.6145401</v>
      </c>
      <c r="F23" s="107">
        <v>0</v>
      </c>
      <c r="G23" s="108">
        <f t="shared" si="2"/>
        <v>7976889421.6145401</v>
      </c>
      <c r="H23" s="107">
        <v>477319532.32999998</v>
      </c>
      <c r="I23" s="107">
        <v>1191927125.99</v>
      </c>
      <c r="J23" s="107">
        <f>2063865704.85-I23-H23</f>
        <v>394619046.52999991</v>
      </c>
      <c r="K23" s="107">
        <f t="shared" si="3"/>
        <v>5913023716.7645407</v>
      </c>
      <c r="L23" s="107">
        <v>464880253.2119</v>
      </c>
      <c r="M23" s="107">
        <v>220898476.29089999</v>
      </c>
      <c r="N23" s="107">
        <f t="shared" ref="N23:N26" si="8">M23/2</f>
        <v>110449238.14545</v>
      </c>
      <c r="O23" s="107">
        <f t="shared" si="0"/>
        <v>110449238.14545</v>
      </c>
      <c r="P23" s="107">
        <v>6677084604.4075003</v>
      </c>
      <c r="Q23" s="107">
        <v>0</v>
      </c>
      <c r="R23" s="107">
        <f t="shared" si="1"/>
        <v>6677084604.4075003</v>
      </c>
      <c r="S23" s="118">
        <f t="shared" si="4"/>
        <v>15339752755.524841</v>
      </c>
      <c r="T23" s="119">
        <f t="shared" si="5"/>
        <v>13165437812.52939</v>
      </c>
      <c r="U23" s="104">
        <v>15</v>
      </c>
      <c r="AH23" s="102">
        <v>0</v>
      </c>
    </row>
    <row r="24" spans="2:34" ht="30" customHeight="1">
      <c r="B24" s="104">
        <v>16</v>
      </c>
      <c r="C24" s="105" t="s">
        <v>100</v>
      </c>
      <c r="D24" s="109">
        <v>27</v>
      </c>
      <c r="E24" s="107">
        <v>8805085110.7010098</v>
      </c>
      <c r="F24" s="107">
        <v>3390909631.0904999</v>
      </c>
      <c r="G24" s="108">
        <f t="shared" si="2"/>
        <v>12195994741.79151</v>
      </c>
      <c r="H24" s="107">
        <v>651911005.21000004</v>
      </c>
      <c r="I24" s="107">
        <v>0</v>
      </c>
      <c r="J24" s="107">
        <f>2122731609.4-I24-H24</f>
        <v>1470820604.1900001</v>
      </c>
      <c r="K24" s="107">
        <f t="shared" si="3"/>
        <v>10073263132.391508</v>
      </c>
      <c r="L24" s="107">
        <v>582941082.86689997</v>
      </c>
      <c r="M24" s="107">
        <v>243833126.14250001</v>
      </c>
      <c r="N24" s="107">
        <f t="shared" si="8"/>
        <v>121916563.07125001</v>
      </c>
      <c r="O24" s="107">
        <f t="shared" si="0"/>
        <v>121916563.07125001</v>
      </c>
      <c r="P24" s="107">
        <v>7674281429.0637999</v>
      </c>
      <c r="Q24" s="107">
        <v>0</v>
      </c>
      <c r="R24" s="107">
        <f t="shared" si="1"/>
        <v>7674281429.0637999</v>
      </c>
      <c r="S24" s="118">
        <f t="shared" si="4"/>
        <v>20697050379.864708</v>
      </c>
      <c r="T24" s="119">
        <f t="shared" si="5"/>
        <v>18452402207.393459</v>
      </c>
      <c r="U24" s="104">
        <v>16</v>
      </c>
      <c r="AH24" s="102">
        <v>0</v>
      </c>
    </row>
    <row r="25" spans="2:34" ht="30" customHeight="1">
      <c r="B25" s="104">
        <v>17</v>
      </c>
      <c r="C25" s="105" t="s">
        <v>101</v>
      </c>
      <c r="D25" s="109">
        <v>27</v>
      </c>
      <c r="E25" s="107">
        <v>9470685833.3175907</v>
      </c>
      <c r="F25" s="107">
        <v>0</v>
      </c>
      <c r="G25" s="108">
        <f t="shared" si="2"/>
        <v>9470685833.3175907</v>
      </c>
      <c r="H25" s="107">
        <v>299700228.63999999</v>
      </c>
      <c r="I25" s="107">
        <v>0</v>
      </c>
      <c r="J25" s="107">
        <v>0</v>
      </c>
      <c r="K25" s="107">
        <f t="shared" si="3"/>
        <v>9170985604.6775913</v>
      </c>
      <c r="L25" s="107">
        <v>566803454.26750004</v>
      </c>
      <c r="M25" s="107">
        <v>262265146.1534</v>
      </c>
      <c r="N25" s="107">
        <v>0</v>
      </c>
      <c r="O25" s="107">
        <f t="shared" si="0"/>
        <v>262265146.1534</v>
      </c>
      <c r="P25" s="107">
        <v>8218947200.5564003</v>
      </c>
      <c r="Q25" s="107">
        <v>0</v>
      </c>
      <c r="R25" s="107">
        <f t="shared" si="1"/>
        <v>8218947200.5564003</v>
      </c>
      <c r="S25" s="118">
        <f t="shared" si="4"/>
        <v>18518701634.294891</v>
      </c>
      <c r="T25" s="119">
        <f t="shared" si="5"/>
        <v>18219001405.654892</v>
      </c>
      <c r="U25" s="104">
        <v>17</v>
      </c>
      <c r="AH25" s="102">
        <v>0</v>
      </c>
    </row>
    <row r="26" spans="2:34" ht="30" customHeight="1">
      <c r="B26" s="104">
        <v>18</v>
      </c>
      <c r="C26" s="105" t="s">
        <v>102</v>
      </c>
      <c r="D26" s="109">
        <v>23</v>
      </c>
      <c r="E26" s="107">
        <v>11096009993.381701</v>
      </c>
      <c r="F26" s="107">
        <v>0</v>
      </c>
      <c r="G26" s="108">
        <f t="shared" si="2"/>
        <v>11096009993.381701</v>
      </c>
      <c r="H26" s="107">
        <v>3863744277.0900002</v>
      </c>
      <c r="I26" s="107">
        <v>0</v>
      </c>
      <c r="J26" s="107">
        <f>4299928544.33-I26-H26</f>
        <v>436184267.23999977</v>
      </c>
      <c r="K26" s="107">
        <f t="shared" si="3"/>
        <v>6796081449.0517006</v>
      </c>
      <c r="L26" s="107">
        <v>698238919.42030001</v>
      </c>
      <c r="M26" s="107">
        <v>307274122.89359999</v>
      </c>
      <c r="N26" s="107">
        <f t="shared" si="8"/>
        <v>153637061.44679999</v>
      </c>
      <c r="O26" s="107">
        <f t="shared" si="0"/>
        <v>153637061.44679999</v>
      </c>
      <c r="P26" s="107">
        <v>10623437564.1555</v>
      </c>
      <c r="Q26" s="107">
        <v>0</v>
      </c>
      <c r="R26" s="107">
        <f t="shared" si="1"/>
        <v>10623437564.1555</v>
      </c>
      <c r="S26" s="118">
        <f t="shared" si="4"/>
        <v>22724960599.851101</v>
      </c>
      <c r="T26" s="119">
        <f t="shared" si="5"/>
        <v>18271394994.074303</v>
      </c>
      <c r="U26" s="104">
        <v>18</v>
      </c>
      <c r="AH26" s="102">
        <v>0</v>
      </c>
    </row>
    <row r="27" spans="2:34" ht="30" customHeight="1">
      <c r="B27" s="104">
        <v>19</v>
      </c>
      <c r="C27" s="105" t="s">
        <v>103</v>
      </c>
      <c r="D27" s="109">
        <v>44</v>
      </c>
      <c r="E27" s="107">
        <v>13432955414.426901</v>
      </c>
      <c r="F27" s="107">
        <v>0</v>
      </c>
      <c r="G27" s="108">
        <f t="shared" si="2"/>
        <v>13432955414.426901</v>
      </c>
      <c r="H27" s="107">
        <v>831259840.47000003</v>
      </c>
      <c r="I27" s="107">
        <v>292615190</v>
      </c>
      <c r="J27" s="107">
        <f>1492686669.69-I27-H27</f>
        <v>368811639.22000003</v>
      </c>
      <c r="K27" s="107">
        <f t="shared" si="3"/>
        <v>11940268744.736902</v>
      </c>
      <c r="L27" s="107">
        <v>885124675.50569999</v>
      </c>
      <c r="M27" s="107">
        <v>371989534.55339998</v>
      </c>
      <c r="N27" s="107">
        <v>0</v>
      </c>
      <c r="O27" s="107">
        <f t="shared" si="0"/>
        <v>371989534.55339998</v>
      </c>
      <c r="P27" s="107">
        <v>12792265293.890499</v>
      </c>
      <c r="Q27" s="107">
        <v>0</v>
      </c>
      <c r="R27" s="107">
        <f t="shared" si="1"/>
        <v>12792265293.890499</v>
      </c>
      <c r="S27" s="118">
        <f t="shared" si="4"/>
        <v>27482334918.376499</v>
      </c>
      <c r="T27" s="119">
        <f t="shared" si="5"/>
        <v>25989648248.686501</v>
      </c>
      <c r="U27" s="104">
        <v>19</v>
      </c>
      <c r="AH27" s="102">
        <v>0</v>
      </c>
    </row>
    <row r="28" spans="2:34" ht="30" customHeight="1">
      <c r="B28" s="104">
        <v>20</v>
      </c>
      <c r="C28" s="105" t="s">
        <v>104</v>
      </c>
      <c r="D28" s="109">
        <v>34</v>
      </c>
      <c r="E28" s="107">
        <v>10410158144.900299</v>
      </c>
      <c r="F28" s="107">
        <v>0</v>
      </c>
      <c r="G28" s="108">
        <f t="shared" si="2"/>
        <v>10410158144.900299</v>
      </c>
      <c r="H28" s="107">
        <v>952965950.03999996</v>
      </c>
      <c r="I28" s="107">
        <v>850000000</v>
      </c>
      <c r="J28" s="107">
        <v>0</v>
      </c>
      <c r="K28" s="107">
        <f t="shared" si="3"/>
        <v>8607192194.8602982</v>
      </c>
      <c r="L28" s="107">
        <v>653027426.08959997</v>
      </c>
      <c r="M28" s="107">
        <v>288281302.47420001</v>
      </c>
      <c r="N28" s="107">
        <v>0</v>
      </c>
      <c r="O28" s="107">
        <f t="shared" si="0"/>
        <v>288281302.47420001</v>
      </c>
      <c r="P28" s="107">
        <v>9532462477.8740005</v>
      </c>
      <c r="Q28" s="107">
        <v>0</v>
      </c>
      <c r="R28" s="107">
        <f t="shared" si="1"/>
        <v>9532462477.8740005</v>
      </c>
      <c r="S28" s="118">
        <f t="shared" si="4"/>
        <v>20883929351.338097</v>
      </c>
      <c r="T28" s="119">
        <f t="shared" si="5"/>
        <v>19080963401.298096</v>
      </c>
      <c r="U28" s="104">
        <v>20</v>
      </c>
      <c r="AH28" s="102">
        <v>0</v>
      </c>
    </row>
    <row r="29" spans="2:34" ht="30" customHeight="1">
      <c r="B29" s="104">
        <v>21</v>
      </c>
      <c r="C29" s="105" t="s">
        <v>105</v>
      </c>
      <c r="D29" s="109">
        <v>21</v>
      </c>
      <c r="E29" s="107">
        <v>8942377783.2723694</v>
      </c>
      <c r="F29" s="107">
        <v>0</v>
      </c>
      <c r="G29" s="108">
        <f t="shared" si="2"/>
        <v>8942377783.2723694</v>
      </c>
      <c r="H29" s="107">
        <v>362453051.77999997</v>
      </c>
      <c r="I29" s="107">
        <v>0</v>
      </c>
      <c r="J29" s="107">
        <f>461915772.93-I29-H29</f>
        <v>99462721.150000036</v>
      </c>
      <c r="K29" s="107">
        <f t="shared" si="3"/>
        <v>8480462010.34237</v>
      </c>
      <c r="L29" s="107">
        <v>512234033.52209997</v>
      </c>
      <c r="M29" s="107">
        <v>247635077.07519999</v>
      </c>
      <c r="N29" s="107">
        <f t="shared" ref="N29:N31" si="9">M29/2</f>
        <v>123817538.5376</v>
      </c>
      <c r="O29" s="107">
        <f t="shared" si="0"/>
        <v>123817538.5376</v>
      </c>
      <c r="P29" s="107">
        <v>7311563337.3388004</v>
      </c>
      <c r="Q29" s="107">
        <v>0</v>
      </c>
      <c r="R29" s="107">
        <f t="shared" si="1"/>
        <v>7311563337.3388004</v>
      </c>
      <c r="S29" s="118">
        <f t="shared" si="4"/>
        <v>17013810231.208469</v>
      </c>
      <c r="T29" s="119">
        <f t="shared" si="5"/>
        <v>16428076919.74087</v>
      </c>
      <c r="U29" s="104">
        <v>21</v>
      </c>
      <c r="AH29" s="102">
        <v>0</v>
      </c>
    </row>
    <row r="30" spans="2:34" ht="30" customHeight="1">
      <c r="B30" s="104">
        <v>22</v>
      </c>
      <c r="C30" s="105" t="s">
        <v>106</v>
      </c>
      <c r="D30" s="109">
        <v>21</v>
      </c>
      <c r="E30" s="107">
        <v>9359969921.0311604</v>
      </c>
      <c r="F30" s="107">
        <v>0</v>
      </c>
      <c r="G30" s="108">
        <f t="shared" si="2"/>
        <v>9359969921.0311604</v>
      </c>
      <c r="H30" s="107">
        <v>389159341.45999998</v>
      </c>
      <c r="I30" s="107">
        <v>0</v>
      </c>
      <c r="J30" s="107">
        <f>1321987715.26-I30-H30</f>
        <v>932828373.79999995</v>
      </c>
      <c r="K30" s="107">
        <f t="shared" si="3"/>
        <v>8037982205.7711611</v>
      </c>
      <c r="L30" s="107">
        <v>523612673.4095</v>
      </c>
      <c r="M30" s="107">
        <v>259199167.04390001</v>
      </c>
      <c r="N30" s="107">
        <f t="shared" si="9"/>
        <v>129599583.52195001</v>
      </c>
      <c r="O30" s="107">
        <f t="shared" si="0"/>
        <v>129599583.52195001</v>
      </c>
      <c r="P30" s="107">
        <v>7473335746.1028996</v>
      </c>
      <c r="Q30" s="107">
        <v>0</v>
      </c>
      <c r="R30" s="107">
        <f t="shared" si="1"/>
        <v>7473335746.1028996</v>
      </c>
      <c r="S30" s="118">
        <f t="shared" si="4"/>
        <v>17616117507.58746</v>
      </c>
      <c r="T30" s="119">
        <f t="shared" si="5"/>
        <v>16164530208.805511</v>
      </c>
      <c r="U30" s="104">
        <v>22</v>
      </c>
      <c r="AH30" s="102">
        <v>0</v>
      </c>
    </row>
    <row r="31" spans="2:34" ht="30" customHeight="1">
      <c r="B31" s="104">
        <v>23</v>
      </c>
      <c r="C31" s="105" t="s">
        <v>107</v>
      </c>
      <c r="D31" s="109">
        <v>16</v>
      </c>
      <c r="E31" s="107">
        <v>7538484452.1023998</v>
      </c>
      <c r="F31" s="107">
        <v>0</v>
      </c>
      <c r="G31" s="108">
        <f t="shared" si="2"/>
        <v>7538484452.1023998</v>
      </c>
      <c r="H31" s="107">
        <v>326435898.25999999</v>
      </c>
      <c r="I31" s="107">
        <v>559212440.21000004</v>
      </c>
      <c r="J31" s="107">
        <f>1097112993.61-I31-H31</f>
        <v>211464655.13999987</v>
      </c>
      <c r="K31" s="107">
        <f t="shared" si="3"/>
        <v>6441371458.4923992</v>
      </c>
      <c r="L31" s="107">
        <v>481326548.63819999</v>
      </c>
      <c r="M31" s="107">
        <v>208758030.9813</v>
      </c>
      <c r="N31" s="107">
        <f t="shared" si="9"/>
        <v>104379015.49065</v>
      </c>
      <c r="O31" s="107">
        <f t="shared" si="0"/>
        <v>104379015.49065</v>
      </c>
      <c r="P31" s="107">
        <v>6766384162.3053999</v>
      </c>
      <c r="Q31" s="107">
        <v>0</v>
      </c>
      <c r="R31" s="107">
        <f t="shared" si="1"/>
        <v>6766384162.3053999</v>
      </c>
      <c r="S31" s="118">
        <f t="shared" si="4"/>
        <v>14994953194.0273</v>
      </c>
      <c r="T31" s="119">
        <f t="shared" si="5"/>
        <v>13793461184.926649</v>
      </c>
      <c r="U31" s="104">
        <v>23</v>
      </c>
      <c r="AH31" s="102">
        <v>0</v>
      </c>
    </row>
    <row r="32" spans="2:34" ht="30" customHeight="1">
      <c r="B32" s="104">
        <v>24</v>
      </c>
      <c r="C32" s="105" t="s">
        <v>108</v>
      </c>
      <c r="D32" s="109">
        <v>20</v>
      </c>
      <c r="E32" s="107">
        <v>11345002282.522699</v>
      </c>
      <c r="F32" s="107">
        <v>0</v>
      </c>
      <c r="G32" s="108">
        <f t="shared" si="2"/>
        <v>11345002282.522699</v>
      </c>
      <c r="H32" s="107">
        <v>6937812107.7799997</v>
      </c>
      <c r="I32" s="107">
        <v>0</v>
      </c>
      <c r="J32" s="107">
        <v>0</v>
      </c>
      <c r="K32" s="107">
        <f t="shared" si="3"/>
        <v>4407190174.7426996</v>
      </c>
      <c r="L32" s="107">
        <v>4322360015.3448</v>
      </c>
      <c r="M32" s="107">
        <v>314169293.97759998</v>
      </c>
      <c r="N32" s="107">
        <v>0</v>
      </c>
      <c r="O32" s="107">
        <f t="shared" si="0"/>
        <v>314169293.97759998</v>
      </c>
      <c r="P32" s="107">
        <v>48958819444.202301</v>
      </c>
      <c r="Q32" s="107">
        <v>8886025186.9699993</v>
      </c>
      <c r="R32" s="107">
        <f t="shared" si="1"/>
        <v>40072794257.2323</v>
      </c>
      <c r="S32" s="118">
        <f t="shared" si="4"/>
        <v>64940351036.047401</v>
      </c>
      <c r="T32" s="119">
        <f t="shared" si="5"/>
        <v>49116513741.297401</v>
      </c>
      <c r="U32" s="104">
        <v>24</v>
      </c>
      <c r="AH32" s="102">
        <v>0</v>
      </c>
    </row>
    <row r="33" spans="2:34" ht="30" customHeight="1">
      <c r="B33" s="104">
        <v>25</v>
      </c>
      <c r="C33" s="105" t="s">
        <v>109</v>
      </c>
      <c r="D33" s="109">
        <v>13</v>
      </c>
      <c r="E33" s="107">
        <v>7809886090.73246</v>
      </c>
      <c r="F33" s="107">
        <v>0</v>
      </c>
      <c r="G33" s="108">
        <f t="shared" si="2"/>
        <v>7809886090.73246</v>
      </c>
      <c r="H33" s="107">
        <v>340866437.79000002</v>
      </c>
      <c r="I33" s="107">
        <v>0</v>
      </c>
      <c r="J33" s="107">
        <v>0</v>
      </c>
      <c r="K33" s="107">
        <f t="shared" si="3"/>
        <v>7469019652.9424601</v>
      </c>
      <c r="L33" s="107">
        <v>450243089.40939999</v>
      </c>
      <c r="M33" s="107">
        <v>216273768.66639999</v>
      </c>
      <c r="N33" s="107">
        <f t="shared" ref="N33:N36" si="10">M33/2</f>
        <v>108136884.33319999</v>
      </c>
      <c r="O33" s="107">
        <f t="shared" si="0"/>
        <v>108136884.33319999</v>
      </c>
      <c r="P33" s="107">
        <v>6511512791.5670004</v>
      </c>
      <c r="Q33" s="107">
        <v>0</v>
      </c>
      <c r="R33" s="107">
        <f t="shared" si="1"/>
        <v>6511512791.5670004</v>
      </c>
      <c r="S33" s="118">
        <f t="shared" si="4"/>
        <v>14987915740.375259</v>
      </c>
      <c r="T33" s="119">
        <f t="shared" si="5"/>
        <v>14538912418.25206</v>
      </c>
      <c r="U33" s="104">
        <v>25</v>
      </c>
      <c r="AH33" s="102">
        <v>0</v>
      </c>
    </row>
    <row r="34" spans="2:34" ht="30" customHeight="1">
      <c r="B34" s="104">
        <v>26</v>
      </c>
      <c r="C34" s="105" t="s">
        <v>110</v>
      </c>
      <c r="D34" s="109">
        <v>25</v>
      </c>
      <c r="E34" s="107">
        <v>10031450956.0459</v>
      </c>
      <c r="F34" s="107">
        <v>0</v>
      </c>
      <c r="G34" s="108">
        <f t="shared" si="2"/>
        <v>10031450956.0459</v>
      </c>
      <c r="H34" s="107">
        <v>547716532.13</v>
      </c>
      <c r="I34" s="107">
        <v>514281002.97000003</v>
      </c>
      <c r="J34" s="107">
        <f>1609222104.26-I34-H34</f>
        <v>547224569.15999997</v>
      </c>
      <c r="K34" s="107">
        <f t="shared" si="3"/>
        <v>8422228851.785902</v>
      </c>
      <c r="L34" s="107">
        <v>563701657.50680006</v>
      </c>
      <c r="M34" s="107">
        <v>277794026.47509998</v>
      </c>
      <c r="N34" s="107">
        <f t="shared" si="10"/>
        <v>138897013.23754999</v>
      </c>
      <c r="O34" s="107">
        <f t="shared" si="0"/>
        <v>138897013.23754999</v>
      </c>
      <c r="P34" s="107">
        <v>8342061348.8049002</v>
      </c>
      <c r="Q34" s="107">
        <v>0</v>
      </c>
      <c r="R34" s="107">
        <f t="shared" si="1"/>
        <v>8342061348.8049002</v>
      </c>
      <c r="S34" s="118">
        <f t="shared" si="4"/>
        <v>19215007988.832699</v>
      </c>
      <c r="T34" s="119">
        <f t="shared" si="5"/>
        <v>17466888871.335152</v>
      </c>
      <c r="U34" s="104">
        <v>26</v>
      </c>
      <c r="AH34" s="102">
        <v>0</v>
      </c>
    </row>
    <row r="35" spans="2:34" ht="30" customHeight="1">
      <c r="B35" s="104">
        <v>27</v>
      </c>
      <c r="C35" s="105" t="s">
        <v>111</v>
      </c>
      <c r="D35" s="109">
        <v>20</v>
      </c>
      <c r="E35" s="107">
        <v>7867890128.5085697</v>
      </c>
      <c r="F35" s="107">
        <v>0</v>
      </c>
      <c r="G35" s="108">
        <f t="shared" si="2"/>
        <v>7867890128.5085697</v>
      </c>
      <c r="H35" s="107">
        <v>2080616395.96</v>
      </c>
      <c r="I35" s="107">
        <v>500000000</v>
      </c>
      <c r="J35" s="107">
        <f>4192518292.08-I35-H35</f>
        <v>1611901896.1199999</v>
      </c>
      <c r="K35" s="107">
        <f t="shared" si="3"/>
        <v>3675371836.4285698</v>
      </c>
      <c r="L35" s="107">
        <v>600498975.01259995</v>
      </c>
      <c r="M35" s="107">
        <v>217880034.32789999</v>
      </c>
      <c r="N35" s="107">
        <v>0</v>
      </c>
      <c r="O35" s="107">
        <f t="shared" si="0"/>
        <v>217880034.32789999</v>
      </c>
      <c r="P35" s="107">
        <v>8046084296.8161001</v>
      </c>
      <c r="Q35" s="107">
        <v>0</v>
      </c>
      <c r="R35" s="107">
        <f t="shared" si="1"/>
        <v>8046084296.8161001</v>
      </c>
      <c r="S35" s="118">
        <f t="shared" si="4"/>
        <v>16732353434.665169</v>
      </c>
      <c r="T35" s="119">
        <f t="shared" si="5"/>
        <v>12539835142.585171</v>
      </c>
      <c r="U35" s="104">
        <v>27</v>
      </c>
      <c r="AH35" s="102">
        <v>0</v>
      </c>
    </row>
    <row r="36" spans="2:34" ht="30" customHeight="1">
      <c r="B36" s="104">
        <v>28</v>
      </c>
      <c r="C36" s="105" t="s">
        <v>112</v>
      </c>
      <c r="D36" s="109">
        <v>18</v>
      </c>
      <c r="E36" s="107">
        <v>7883477300.0048399</v>
      </c>
      <c r="F36" s="107">
        <v>4228395389.3056002</v>
      </c>
      <c r="G36" s="108">
        <f t="shared" si="2"/>
        <v>12111872689.31044</v>
      </c>
      <c r="H36" s="107">
        <v>315444540.81</v>
      </c>
      <c r="I36" s="107">
        <v>644248762.91999996</v>
      </c>
      <c r="J36" s="107">
        <f>1046563410.99-I36-H36</f>
        <v>86870107.26000005</v>
      </c>
      <c r="K36" s="107">
        <f t="shared" si="3"/>
        <v>11065309278.32044</v>
      </c>
      <c r="L36" s="107">
        <v>546410302.42359996</v>
      </c>
      <c r="M36" s="107">
        <v>218311679.07710001</v>
      </c>
      <c r="N36" s="107">
        <f t="shared" si="10"/>
        <v>109155839.53855</v>
      </c>
      <c r="O36" s="107">
        <f t="shared" si="0"/>
        <v>109155839.53855</v>
      </c>
      <c r="P36" s="107">
        <v>7530531112.1673002</v>
      </c>
      <c r="Q36" s="107">
        <v>0</v>
      </c>
      <c r="R36" s="107">
        <f t="shared" si="1"/>
        <v>7530531112.1673002</v>
      </c>
      <c r="S36" s="118">
        <f t="shared" si="4"/>
        <v>20407125782.978439</v>
      </c>
      <c r="T36" s="119">
        <f t="shared" si="5"/>
        <v>19251406532.44989</v>
      </c>
      <c r="U36" s="104">
        <v>28</v>
      </c>
      <c r="AH36" s="102">
        <v>0</v>
      </c>
    </row>
    <row r="37" spans="2:34" ht="30" customHeight="1">
      <c r="B37" s="104">
        <v>29</v>
      </c>
      <c r="C37" s="105" t="s">
        <v>113</v>
      </c>
      <c r="D37" s="109">
        <v>30</v>
      </c>
      <c r="E37" s="107">
        <v>7723656063.5911798</v>
      </c>
      <c r="F37" s="107">
        <v>0</v>
      </c>
      <c r="G37" s="108">
        <f t="shared" si="2"/>
        <v>7723656063.5911798</v>
      </c>
      <c r="H37" s="107">
        <v>699186662.78999996</v>
      </c>
      <c r="I37" s="107">
        <v>0</v>
      </c>
      <c r="J37" s="107">
        <f>1841457606.8-I37-H37</f>
        <v>1142270944.01</v>
      </c>
      <c r="K37" s="107">
        <f t="shared" si="3"/>
        <v>5882198456.7911797</v>
      </c>
      <c r="L37" s="107">
        <v>541204261.25619996</v>
      </c>
      <c r="M37" s="107">
        <v>213885860.2225</v>
      </c>
      <c r="N37" s="107">
        <v>0</v>
      </c>
      <c r="O37" s="107">
        <f t="shared" si="0"/>
        <v>213885860.2225</v>
      </c>
      <c r="P37" s="107">
        <v>7280537419.1375999</v>
      </c>
      <c r="Q37" s="107">
        <v>0</v>
      </c>
      <c r="R37" s="107">
        <f t="shared" si="1"/>
        <v>7280537419.1375999</v>
      </c>
      <c r="S37" s="118">
        <f t="shared" si="4"/>
        <v>15759283604.207479</v>
      </c>
      <c r="T37" s="119">
        <f t="shared" si="5"/>
        <v>13917825997.407478</v>
      </c>
      <c r="U37" s="104">
        <v>29</v>
      </c>
      <c r="AH37" s="102">
        <v>0</v>
      </c>
    </row>
    <row r="38" spans="2:34" ht="30" customHeight="1">
      <c r="B38" s="104">
        <v>30</v>
      </c>
      <c r="C38" s="105" t="s">
        <v>114</v>
      </c>
      <c r="D38" s="109">
        <v>33</v>
      </c>
      <c r="E38" s="107">
        <v>9498579413.6088295</v>
      </c>
      <c r="F38" s="107">
        <v>0</v>
      </c>
      <c r="G38" s="108">
        <f t="shared" si="2"/>
        <v>9498579413.6088295</v>
      </c>
      <c r="H38" s="107">
        <v>1784632076.6800001</v>
      </c>
      <c r="I38" s="107">
        <v>0</v>
      </c>
      <c r="J38" s="107">
        <f>3013080732.01-I38-H38</f>
        <v>1228448655.3300002</v>
      </c>
      <c r="K38" s="107">
        <f t="shared" si="3"/>
        <v>6485498681.5988293</v>
      </c>
      <c r="L38" s="107">
        <v>703093310.18110001</v>
      </c>
      <c r="M38" s="107">
        <v>263037583.7615</v>
      </c>
      <c r="N38" s="107">
        <v>0</v>
      </c>
      <c r="O38" s="107">
        <f t="shared" si="0"/>
        <v>263037583.7615</v>
      </c>
      <c r="P38" s="107">
        <v>12887063788.1866</v>
      </c>
      <c r="Q38" s="107">
        <v>0</v>
      </c>
      <c r="R38" s="107">
        <f t="shared" si="1"/>
        <v>12887063788.1866</v>
      </c>
      <c r="S38" s="118">
        <f t="shared" si="4"/>
        <v>23351774095.738029</v>
      </c>
      <c r="T38" s="119">
        <f t="shared" si="5"/>
        <v>20338693363.728027</v>
      </c>
      <c r="U38" s="104">
        <v>30</v>
      </c>
      <c r="AH38" s="102">
        <v>0</v>
      </c>
    </row>
    <row r="39" spans="2:34" ht="30" customHeight="1">
      <c r="B39" s="104">
        <v>31</v>
      </c>
      <c r="C39" s="105" t="s">
        <v>115</v>
      </c>
      <c r="D39" s="109">
        <v>17</v>
      </c>
      <c r="E39" s="107">
        <v>8843490449.1872196</v>
      </c>
      <c r="F39" s="107">
        <v>0</v>
      </c>
      <c r="G39" s="108">
        <f t="shared" si="2"/>
        <v>8843490449.1872196</v>
      </c>
      <c r="H39" s="107">
        <v>253322998.77000001</v>
      </c>
      <c r="I39" s="107">
        <v>630535139.40999997</v>
      </c>
      <c r="J39" s="107">
        <f>1523364895.85-I39-H39</f>
        <v>639506757.66999996</v>
      </c>
      <c r="K39" s="107">
        <f t="shared" si="3"/>
        <v>7320125553.3372192</v>
      </c>
      <c r="L39" s="107">
        <v>528525020.19840002</v>
      </c>
      <c r="M39" s="107">
        <v>244896658.59290001</v>
      </c>
      <c r="N39" s="107">
        <f t="shared" ref="N39:N42" si="11">M39/2</f>
        <v>122448329.29645</v>
      </c>
      <c r="O39" s="107">
        <f t="shared" si="0"/>
        <v>122448329.29645</v>
      </c>
      <c r="P39" s="107">
        <v>7419640836.9674997</v>
      </c>
      <c r="Q39" s="107">
        <v>0</v>
      </c>
      <c r="R39" s="107">
        <f t="shared" si="1"/>
        <v>7419640836.9674997</v>
      </c>
      <c r="S39" s="118">
        <f t="shared" si="4"/>
        <v>17036552964.946018</v>
      </c>
      <c r="T39" s="119">
        <f t="shared" si="5"/>
        <v>15390739739.799568</v>
      </c>
      <c r="U39" s="104">
        <v>31</v>
      </c>
      <c r="AH39" s="102">
        <v>0</v>
      </c>
    </row>
    <row r="40" spans="2:34" ht="30" customHeight="1">
      <c r="B40" s="104">
        <v>32</v>
      </c>
      <c r="C40" s="105" t="s">
        <v>116</v>
      </c>
      <c r="D40" s="109">
        <v>23</v>
      </c>
      <c r="E40" s="107">
        <v>9133233057.4674492</v>
      </c>
      <c r="F40" s="107">
        <v>23098044308.665901</v>
      </c>
      <c r="G40" s="108">
        <f t="shared" si="2"/>
        <v>32231277366.13335</v>
      </c>
      <c r="H40" s="107">
        <v>3536900512.4400001</v>
      </c>
      <c r="I40" s="107">
        <v>0</v>
      </c>
      <c r="J40" s="107">
        <f>5025173064.44-I40-H40</f>
        <v>1488272551.9999995</v>
      </c>
      <c r="K40" s="107">
        <f t="shared" si="3"/>
        <v>27206104301.693352</v>
      </c>
      <c r="L40" s="107">
        <v>701595524.55069995</v>
      </c>
      <c r="M40" s="107">
        <v>252920300.05289999</v>
      </c>
      <c r="N40" s="107">
        <f t="shared" si="11"/>
        <v>126460150.02644999</v>
      </c>
      <c r="O40" s="107">
        <f t="shared" si="0"/>
        <v>126460150.02644999</v>
      </c>
      <c r="P40" s="107">
        <v>13993929792.9884</v>
      </c>
      <c r="Q40" s="107">
        <v>0</v>
      </c>
      <c r="R40" s="107">
        <f t="shared" si="1"/>
        <v>13993929792.9884</v>
      </c>
      <c r="S40" s="118">
        <f t="shared" si="4"/>
        <v>47179722983.725349</v>
      </c>
      <c r="T40" s="119">
        <f t="shared" si="5"/>
        <v>42028089769.258904</v>
      </c>
      <c r="U40" s="104">
        <v>32</v>
      </c>
      <c r="AH40" s="102">
        <v>0</v>
      </c>
    </row>
    <row r="41" spans="2:34" ht="30" customHeight="1">
      <c r="B41" s="104">
        <v>33</v>
      </c>
      <c r="C41" s="105" t="s">
        <v>117</v>
      </c>
      <c r="D41" s="109">
        <v>23</v>
      </c>
      <c r="E41" s="107">
        <v>9333335045.0067692</v>
      </c>
      <c r="F41" s="107">
        <v>0</v>
      </c>
      <c r="G41" s="108">
        <f t="shared" si="2"/>
        <v>9333335045.0067692</v>
      </c>
      <c r="H41" s="107">
        <v>248059055.00999999</v>
      </c>
      <c r="I41" s="107">
        <v>206017834</v>
      </c>
      <c r="J41" s="107">
        <f>1087031031.76-I41-H41</f>
        <v>632954142.75</v>
      </c>
      <c r="K41" s="107">
        <f t="shared" si="3"/>
        <v>8246304013.246769</v>
      </c>
      <c r="L41" s="107">
        <v>542196736.51699996</v>
      </c>
      <c r="M41" s="107">
        <v>258461585.8617</v>
      </c>
      <c r="N41" s="107">
        <v>0</v>
      </c>
      <c r="O41" s="107">
        <f t="shared" si="0"/>
        <v>258461585.8617</v>
      </c>
      <c r="P41" s="107">
        <v>7907880747.4527998</v>
      </c>
      <c r="Q41" s="107">
        <v>0</v>
      </c>
      <c r="R41" s="107">
        <f t="shared" si="1"/>
        <v>7907880747.4527998</v>
      </c>
      <c r="S41" s="118">
        <f t="shared" si="4"/>
        <v>18041874114.838268</v>
      </c>
      <c r="T41" s="119">
        <f t="shared" si="5"/>
        <v>16954843083.07827</v>
      </c>
      <c r="U41" s="104">
        <v>33</v>
      </c>
      <c r="AH41" s="102">
        <v>0</v>
      </c>
    </row>
    <row r="42" spans="2:34" ht="30" customHeight="1">
      <c r="B42" s="104">
        <v>34</v>
      </c>
      <c r="C42" s="105" t="s">
        <v>118</v>
      </c>
      <c r="D42" s="109">
        <v>16</v>
      </c>
      <c r="E42" s="107">
        <v>8157724784.6171198</v>
      </c>
      <c r="F42" s="107">
        <v>0</v>
      </c>
      <c r="G42" s="108">
        <f t="shared" si="2"/>
        <v>8157724784.6171198</v>
      </c>
      <c r="H42" s="107">
        <v>365748424.86000001</v>
      </c>
      <c r="I42" s="107">
        <v>0</v>
      </c>
      <c r="J42" s="107">
        <f>591648309.1-I42-H42</f>
        <v>225899884.24000001</v>
      </c>
      <c r="K42" s="107">
        <f t="shared" si="3"/>
        <v>7566076475.5171204</v>
      </c>
      <c r="L42" s="107">
        <v>463187920.21329999</v>
      </c>
      <c r="M42" s="107">
        <v>225906224.8048</v>
      </c>
      <c r="N42" s="107">
        <f t="shared" si="11"/>
        <v>112953112.4024</v>
      </c>
      <c r="O42" s="107">
        <f t="shared" si="0"/>
        <v>112953112.4024</v>
      </c>
      <c r="P42" s="107">
        <v>7360267523.1864996</v>
      </c>
      <c r="Q42" s="107">
        <v>0</v>
      </c>
      <c r="R42" s="107">
        <f t="shared" si="1"/>
        <v>7360267523.1864996</v>
      </c>
      <c r="S42" s="118">
        <f t="shared" si="4"/>
        <v>16207086452.82172</v>
      </c>
      <c r="T42" s="119">
        <f t="shared" si="5"/>
        <v>15502485031.319321</v>
      </c>
      <c r="U42" s="104">
        <v>34</v>
      </c>
      <c r="AH42" s="102">
        <v>0</v>
      </c>
    </row>
    <row r="43" spans="2:34" ht="30" customHeight="1">
      <c r="B43" s="104">
        <v>35</v>
      </c>
      <c r="C43" s="105" t="s">
        <v>119</v>
      </c>
      <c r="D43" s="109">
        <v>17</v>
      </c>
      <c r="E43" s="107">
        <v>8409567049.9770403</v>
      </c>
      <c r="F43" s="107">
        <v>0</v>
      </c>
      <c r="G43" s="108">
        <f t="shared" si="2"/>
        <v>8409567049.9770403</v>
      </c>
      <c r="H43" s="107">
        <v>218154778.16999999</v>
      </c>
      <c r="I43" s="107">
        <v>0</v>
      </c>
      <c r="J43" s="107">
        <f>878739652.58-I43-H43</f>
        <v>660584874.41000009</v>
      </c>
      <c r="K43" s="107">
        <f t="shared" si="3"/>
        <v>7530827397.3970404</v>
      </c>
      <c r="L43" s="107">
        <v>463690801.48580003</v>
      </c>
      <c r="M43" s="107">
        <v>232880318.3071</v>
      </c>
      <c r="N43" s="107">
        <v>0</v>
      </c>
      <c r="O43" s="107">
        <f t="shared" si="0"/>
        <v>232880318.3071</v>
      </c>
      <c r="P43" s="107">
        <v>6533908183.8903999</v>
      </c>
      <c r="Q43" s="107">
        <v>0</v>
      </c>
      <c r="R43" s="107">
        <f t="shared" si="1"/>
        <v>6533908183.8903999</v>
      </c>
      <c r="S43" s="118">
        <f t="shared" si="4"/>
        <v>15640046353.660341</v>
      </c>
      <c r="T43" s="119">
        <f t="shared" si="5"/>
        <v>14761306701.080341</v>
      </c>
      <c r="U43" s="104">
        <v>35</v>
      </c>
      <c r="AH43" s="102">
        <v>0</v>
      </c>
    </row>
    <row r="44" spans="2:34" ht="30" customHeight="1">
      <c r="B44" s="104">
        <v>36</v>
      </c>
      <c r="C44" s="105" t="s">
        <v>120</v>
      </c>
      <c r="D44" s="109">
        <v>14</v>
      </c>
      <c r="E44" s="107">
        <v>8427476972.2449503</v>
      </c>
      <c r="F44" s="107">
        <v>0</v>
      </c>
      <c r="G44" s="108">
        <f t="shared" si="2"/>
        <v>8427476972.2449503</v>
      </c>
      <c r="H44" s="107">
        <v>201412138.55000001</v>
      </c>
      <c r="I44" s="107">
        <v>422213140</v>
      </c>
      <c r="J44" s="107">
        <f>980680071.21-I44-H44</f>
        <v>357054792.66000003</v>
      </c>
      <c r="K44" s="107">
        <f t="shared" si="3"/>
        <v>7446796901.0349503</v>
      </c>
      <c r="L44" s="107">
        <v>512080012.486</v>
      </c>
      <c r="M44" s="107">
        <v>233376285.38519999</v>
      </c>
      <c r="N44" s="107">
        <v>0</v>
      </c>
      <c r="O44" s="107">
        <f t="shared" si="0"/>
        <v>233376285.38519999</v>
      </c>
      <c r="P44" s="107">
        <v>7685772099.0303001</v>
      </c>
      <c r="Q44" s="107">
        <v>0</v>
      </c>
      <c r="R44" s="107">
        <f t="shared" si="1"/>
        <v>7685772099.0303001</v>
      </c>
      <c r="S44" s="118">
        <f t="shared" si="4"/>
        <v>16858705369.14645</v>
      </c>
      <c r="T44" s="119">
        <f t="shared" si="5"/>
        <v>15878025297.936451</v>
      </c>
      <c r="U44" s="104">
        <v>36</v>
      </c>
      <c r="AH44" s="102">
        <v>0</v>
      </c>
    </row>
    <row r="45" spans="2:34" ht="30" customHeight="1">
      <c r="B45" s="104"/>
      <c r="C45" s="167" t="s">
        <v>26</v>
      </c>
      <c r="D45" s="167"/>
      <c r="E45" s="110">
        <f t="shared" ref="E45:J45" si="12">SUM(E9:E44)</f>
        <v>321140376126.91882</v>
      </c>
      <c r="F45" s="110">
        <f t="shared" si="12"/>
        <v>141394893434.64801</v>
      </c>
      <c r="G45" s="110">
        <f t="shared" si="12"/>
        <v>462535269561.56677</v>
      </c>
      <c r="H45" s="110">
        <f t="shared" si="12"/>
        <v>36142020647.93</v>
      </c>
      <c r="I45" s="110">
        <f t="shared" si="12"/>
        <v>9375391889.6000004</v>
      </c>
      <c r="J45" s="110">
        <f t="shared" si="12"/>
        <v>21510498735.040001</v>
      </c>
      <c r="K45" s="110">
        <f t="shared" ref="K45:T45" si="13">SUM(K9:K44)</f>
        <v>395507358288.9967</v>
      </c>
      <c r="L45" s="110">
        <f t="shared" si="13"/>
        <v>23935253433.834896</v>
      </c>
      <c r="M45" s="110">
        <f t="shared" si="13"/>
        <v>8893118108.1301022</v>
      </c>
      <c r="N45" s="110">
        <f t="shared" si="13"/>
        <v>2271420947.5460997</v>
      </c>
      <c r="O45" s="110">
        <f t="shared" si="13"/>
        <v>6621697160.5840015</v>
      </c>
      <c r="P45" s="110">
        <f t="shared" si="13"/>
        <v>335151613071.19019</v>
      </c>
      <c r="Q45" s="110">
        <f t="shared" si="13"/>
        <v>8886025186.9699993</v>
      </c>
      <c r="R45" s="110">
        <f t="shared" si="13"/>
        <v>326265587884.22021</v>
      </c>
      <c r="S45" s="110">
        <f t="shared" si="13"/>
        <v>830515254174.72192</v>
      </c>
      <c r="T45" s="110">
        <f t="shared" si="13"/>
        <v>752329896767.63586</v>
      </c>
      <c r="U45" s="110"/>
    </row>
    <row r="46" spans="2:34">
      <c r="C46" s="111"/>
      <c r="D46" s="93"/>
      <c r="E46" s="94"/>
      <c r="F46" s="112"/>
      <c r="G46" s="94"/>
      <c r="H46" s="94"/>
      <c r="I46" s="94"/>
      <c r="J46" s="94"/>
      <c r="K46" s="115"/>
      <c r="L46" s="116"/>
      <c r="M46" s="112"/>
      <c r="N46" s="112"/>
      <c r="O46" s="112"/>
      <c r="P46" s="112"/>
      <c r="Q46" s="112"/>
      <c r="R46" s="112"/>
      <c r="S46" s="102"/>
    </row>
    <row r="47" spans="2:34">
      <c r="C47" s="93"/>
      <c r="D47" s="93"/>
      <c r="E47" s="93"/>
      <c r="F47" s="93"/>
      <c r="G47" s="94"/>
      <c r="H47" s="93"/>
      <c r="I47" s="93"/>
      <c r="J47" s="94"/>
      <c r="K47" s="94"/>
      <c r="L47" s="94"/>
      <c r="M47" s="117"/>
      <c r="N47" s="117"/>
      <c r="O47" s="117"/>
      <c r="P47" s="111"/>
      <c r="Q47" s="111"/>
      <c r="R47" s="117"/>
      <c r="T47" s="82"/>
    </row>
    <row r="48" spans="2:34">
      <c r="F48" s="82"/>
      <c r="H48" s="82"/>
      <c r="I48" s="27"/>
      <c r="J48" s="102"/>
      <c r="K48" s="82"/>
      <c r="L48" s="82"/>
      <c r="N48" s="82"/>
      <c r="R48" s="82"/>
      <c r="T48" s="102"/>
      <c r="U48" s="120"/>
    </row>
    <row r="49" spans="2:20">
      <c r="D49" s="113"/>
      <c r="E49" s="27"/>
      <c r="F49" s="102"/>
      <c r="I49" s="82"/>
      <c r="J49" s="102"/>
      <c r="K49" s="27"/>
      <c r="L49" s="27"/>
      <c r="M49" s="27"/>
      <c r="O49" s="27"/>
      <c r="S49" s="82"/>
      <c r="T49" s="82"/>
    </row>
    <row r="50" spans="2:20">
      <c r="D50" s="113"/>
      <c r="E50" s="27"/>
      <c r="I50" s="82"/>
      <c r="K50" s="102"/>
      <c r="L50" s="102"/>
      <c r="O50" s="82"/>
      <c r="T50" s="82"/>
    </row>
    <row r="51" spans="2:20">
      <c r="E51" s="82"/>
      <c r="I51" s="82"/>
      <c r="R51" s="82"/>
    </row>
    <row r="52" spans="2:20">
      <c r="I52" s="102"/>
    </row>
    <row r="53" spans="2:20" ht="20.25">
      <c r="B53" s="114" t="s">
        <v>56</v>
      </c>
    </row>
  </sheetData>
  <mergeCells count="23">
    <mergeCell ref="T6:T7"/>
    <mergeCell ref="U6:U7"/>
    <mergeCell ref="C45:D45"/>
    <mergeCell ref="B6:B7"/>
    <mergeCell ref="C6:C7"/>
    <mergeCell ref="D6:D7"/>
    <mergeCell ref="E6:E7"/>
    <mergeCell ref="B1:U1"/>
    <mergeCell ref="B2:U2"/>
    <mergeCell ref="B3:U3"/>
    <mergeCell ref="B4:T4"/>
    <mergeCell ref="H6:J6"/>
    <mergeCell ref="F6:F7"/>
    <mergeCell ref="G6:G7"/>
    <mergeCell ref="K6:K7"/>
    <mergeCell ref="L6:L7"/>
    <mergeCell ref="M6:M7"/>
    <mergeCell ref="N6:N7"/>
    <mergeCell ref="O6:O7"/>
    <mergeCell ref="P6:P7"/>
    <mergeCell ref="Q6:Q7"/>
    <mergeCell ref="R6:R7"/>
    <mergeCell ref="S6:S7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4"/>
  <sheetViews>
    <sheetView topLeftCell="K1" workbookViewId="0">
      <pane ySplit="5" topLeftCell="A409" activePane="bottomLeft" state="frozen"/>
      <selection pane="bottomLeft" activeCell="K416" sqref="K416"/>
    </sheetView>
  </sheetViews>
  <sheetFormatPr defaultColWidth="9.140625" defaultRowHeight="12.75"/>
  <cols>
    <col min="1" max="1" width="9.28515625" style="15" customWidth="1"/>
    <col min="2" max="2" width="13.85546875" style="62" customWidth="1"/>
    <col min="3" max="3" width="9" style="15" customWidth="1"/>
    <col min="4" max="4" width="20.7109375" style="15" customWidth="1"/>
    <col min="5" max="9" width="19.85546875" style="15" customWidth="1"/>
    <col min="10" max="10" width="18.42578125" style="15" customWidth="1"/>
    <col min="11" max="11" width="19.7109375" style="15" customWidth="1"/>
    <col min="12" max="12" width="0.7109375" style="15" customWidth="1"/>
    <col min="13" max="13" width="4.7109375" style="15" customWidth="1"/>
    <col min="14" max="14" width="9.42578125" style="15" customWidth="1"/>
    <col min="15" max="15" width="17.85546875" style="62" customWidth="1"/>
    <col min="16" max="16" width="22.7109375" style="15" customWidth="1"/>
    <col min="17" max="17" width="21.42578125" style="15" customWidth="1"/>
    <col min="18" max="18" width="21.85546875" style="15" customWidth="1"/>
    <col min="19" max="21" width="18.5703125" style="15" customWidth="1"/>
    <col min="22" max="22" width="22.140625" style="15" customWidth="1"/>
    <col min="23" max="23" width="20.7109375" style="15" customWidth="1"/>
    <col min="24" max="24" width="14.5703125" style="15" customWidth="1"/>
    <col min="25" max="16384" width="9.140625" style="15"/>
  </cols>
  <sheetData>
    <row r="1" spans="1:23" ht="25.5">
      <c r="A1" s="168" t="s">
        <v>121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3" ht="25.5">
      <c r="A2" s="168" t="s">
        <v>62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</row>
    <row r="3" spans="1:23" ht="45" customHeight="1">
      <c r="B3" s="169" t="s">
        <v>122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</row>
    <row r="4" spans="1:23">
      <c r="L4" s="15">
        <v>0</v>
      </c>
    </row>
    <row r="5" spans="1:23" ht="61.5" customHeight="1">
      <c r="A5" s="63" t="s">
        <v>46</v>
      </c>
      <c r="B5" s="52" t="s">
        <v>123</v>
      </c>
      <c r="C5" s="52" t="s">
        <v>46</v>
      </c>
      <c r="D5" s="52" t="s">
        <v>124</v>
      </c>
      <c r="E5" s="52" t="s">
        <v>49</v>
      </c>
      <c r="F5" s="52" t="s">
        <v>24</v>
      </c>
      <c r="G5" s="52" t="s">
        <v>74</v>
      </c>
      <c r="H5" s="52" t="s">
        <v>75</v>
      </c>
      <c r="I5" s="52" t="s">
        <v>76</v>
      </c>
      <c r="J5" s="52" t="s">
        <v>50</v>
      </c>
      <c r="K5" s="66" t="s">
        <v>125</v>
      </c>
      <c r="L5" s="72"/>
      <c r="M5" s="64"/>
      <c r="N5" s="52" t="s">
        <v>46</v>
      </c>
      <c r="O5" s="73" t="s">
        <v>126</v>
      </c>
      <c r="P5" s="52" t="s">
        <v>124</v>
      </c>
      <c r="Q5" s="52" t="s">
        <v>49</v>
      </c>
      <c r="R5" s="52" t="s">
        <v>24</v>
      </c>
      <c r="S5" s="52" t="s">
        <v>74</v>
      </c>
      <c r="T5" s="52" t="s">
        <v>75</v>
      </c>
      <c r="U5" s="52" t="s">
        <v>76</v>
      </c>
      <c r="V5" s="52" t="s">
        <v>50</v>
      </c>
      <c r="W5" s="52" t="s">
        <v>125</v>
      </c>
    </row>
    <row r="6" spans="1:23" ht="15.75">
      <c r="A6" s="64"/>
      <c r="B6" s="65"/>
      <c r="C6" s="64"/>
      <c r="D6" s="66"/>
      <c r="E6" s="144" t="s">
        <v>27</v>
      </c>
      <c r="F6" s="144" t="s">
        <v>27</v>
      </c>
      <c r="G6" s="144" t="s">
        <v>27</v>
      </c>
      <c r="H6" s="144" t="s">
        <v>27</v>
      </c>
      <c r="I6" s="144" t="s">
        <v>27</v>
      </c>
      <c r="J6" s="144" t="s">
        <v>27</v>
      </c>
      <c r="K6" s="144" t="s">
        <v>27</v>
      </c>
      <c r="L6" s="72"/>
      <c r="M6" s="64"/>
      <c r="N6" s="66"/>
      <c r="O6" s="67"/>
      <c r="P6" s="66"/>
      <c r="Q6" s="144" t="s">
        <v>27</v>
      </c>
      <c r="R6" s="144" t="s">
        <v>27</v>
      </c>
      <c r="S6" s="144" t="s">
        <v>27</v>
      </c>
      <c r="T6" s="144" t="s">
        <v>27</v>
      </c>
      <c r="U6" s="144" t="s">
        <v>27</v>
      </c>
      <c r="V6" s="144" t="s">
        <v>27</v>
      </c>
      <c r="W6" s="144" t="s">
        <v>27</v>
      </c>
    </row>
    <row r="7" spans="1:23" ht="24.95" customHeight="1">
      <c r="A7" s="175">
        <v>1</v>
      </c>
      <c r="B7" s="176" t="s">
        <v>85</v>
      </c>
      <c r="C7" s="64">
        <v>1</v>
      </c>
      <c r="D7" s="68" t="s">
        <v>127</v>
      </c>
      <c r="E7" s="68">
        <v>262681841.87</v>
      </c>
      <c r="F7" s="68">
        <v>17048931.57</v>
      </c>
      <c r="G7" s="68">
        <v>7880455.2560000001</v>
      </c>
      <c r="H7" s="68">
        <f t="shared" ref="H7:H23" si="0">G7</f>
        <v>7880455.2560000001</v>
      </c>
      <c r="I7" s="68">
        <f>G7-H7</f>
        <v>0</v>
      </c>
      <c r="J7" s="68">
        <v>212504564.24000001</v>
      </c>
      <c r="K7" s="74">
        <f>E7+F7+I7+J7</f>
        <v>492235337.68000001</v>
      </c>
      <c r="L7" s="72"/>
      <c r="M7" s="175">
        <v>19</v>
      </c>
      <c r="N7" s="75">
        <v>26</v>
      </c>
      <c r="O7" s="181" t="s">
        <v>103</v>
      </c>
      <c r="P7" s="68" t="s">
        <v>128</v>
      </c>
      <c r="Q7" s="68">
        <v>278083524.75999999</v>
      </c>
      <c r="R7" s="68">
        <v>15842215.279999999</v>
      </c>
      <c r="S7" s="68">
        <v>8342505.7427000003</v>
      </c>
      <c r="T7" s="68">
        <v>0</v>
      </c>
      <c r="U7" s="68">
        <f t="shared" ref="U7:U25" si="1">S7-T7</f>
        <v>8342505.7427000003</v>
      </c>
      <c r="V7" s="68">
        <v>227496700.22</v>
      </c>
      <c r="W7" s="74">
        <f>Q7+R7+U7+V7</f>
        <v>529764946.00269997</v>
      </c>
    </row>
    <row r="8" spans="1:23" ht="24.95" customHeight="1">
      <c r="A8" s="175"/>
      <c r="B8" s="177"/>
      <c r="C8" s="64">
        <v>2</v>
      </c>
      <c r="D8" s="68" t="s">
        <v>129</v>
      </c>
      <c r="E8" s="68">
        <v>438250433.38</v>
      </c>
      <c r="F8" s="68">
        <v>28409457.32</v>
      </c>
      <c r="G8" s="68">
        <v>13147513.0013</v>
      </c>
      <c r="H8" s="68">
        <f t="shared" si="0"/>
        <v>13147513.0013</v>
      </c>
      <c r="I8" s="68">
        <f t="shared" ref="I8:I23" si="2">G8-H8</f>
        <v>0</v>
      </c>
      <c r="J8" s="68">
        <v>371579484.50999999</v>
      </c>
      <c r="K8" s="74">
        <f t="shared" ref="K8:K71" si="3">E8+F8+I8+J8</f>
        <v>838239375.21000004</v>
      </c>
      <c r="L8" s="72"/>
      <c r="M8" s="175"/>
      <c r="N8" s="75">
        <v>27</v>
      </c>
      <c r="O8" s="182"/>
      <c r="P8" s="68" t="s">
        <v>130</v>
      </c>
      <c r="Q8" s="68">
        <v>272336566.56</v>
      </c>
      <c r="R8" s="68">
        <v>17048169.620000001</v>
      </c>
      <c r="S8" s="68">
        <v>8170096.9967999998</v>
      </c>
      <c r="T8" s="68">
        <v>0</v>
      </c>
      <c r="U8" s="68">
        <f t="shared" si="1"/>
        <v>8170096.9967999998</v>
      </c>
      <c r="V8" s="68">
        <v>244382986.41999999</v>
      </c>
      <c r="W8" s="74">
        <f t="shared" ref="W8:W71" si="4">Q8+R8+U8+V8</f>
        <v>541937819.59679997</v>
      </c>
    </row>
    <row r="9" spans="1:23" ht="24.95" customHeight="1">
      <c r="A9" s="175"/>
      <c r="B9" s="177"/>
      <c r="C9" s="64">
        <v>3</v>
      </c>
      <c r="D9" s="68" t="s">
        <v>131</v>
      </c>
      <c r="E9" s="68">
        <v>308357431.19</v>
      </c>
      <c r="F9" s="68">
        <v>19301114.039999999</v>
      </c>
      <c r="G9" s="68">
        <v>9250722.9357999992</v>
      </c>
      <c r="H9" s="68">
        <f t="shared" si="0"/>
        <v>9250722.9357999992</v>
      </c>
      <c r="I9" s="68">
        <f t="shared" si="2"/>
        <v>0</v>
      </c>
      <c r="J9" s="68">
        <v>244040582.40000001</v>
      </c>
      <c r="K9" s="74">
        <f t="shared" si="3"/>
        <v>571699127.63</v>
      </c>
      <c r="L9" s="72"/>
      <c r="M9" s="175"/>
      <c r="N9" s="75">
        <v>28</v>
      </c>
      <c r="O9" s="182"/>
      <c r="P9" s="68" t="s">
        <v>132</v>
      </c>
      <c r="Q9" s="68">
        <v>272583091.75</v>
      </c>
      <c r="R9" s="68">
        <v>16761682.300000001</v>
      </c>
      <c r="S9" s="68">
        <v>8177492.7523999996</v>
      </c>
      <c r="T9" s="68">
        <v>0</v>
      </c>
      <c r="U9" s="68">
        <f t="shared" si="1"/>
        <v>8177492.7523999996</v>
      </c>
      <c r="V9" s="68">
        <v>240371468.94999999</v>
      </c>
      <c r="W9" s="74">
        <f t="shared" si="4"/>
        <v>537893735.75239992</v>
      </c>
    </row>
    <row r="10" spans="1:23" ht="24.95" customHeight="1">
      <c r="A10" s="175"/>
      <c r="B10" s="177"/>
      <c r="C10" s="64">
        <v>4</v>
      </c>
      <c r="D10" s="68" t="s">
        <v>133</v>
      </c>
      <c r="E10" s="68">
        <v>314182825.47000003</v>
      </c>
      <c r="F10" s="68">
        <v>20087715.280000001</v>
      </c>
      <c r="G10" s="68">
        <v>9425484.7640000004</v>
      </c>
      <c r="H10" s="68">
        <f t="shared" si="0"/>
        <v>9425484.7640000004</v>
      </c>
      <c r="I10" s="68">
        <f t="shared" si="2"/>
        <v>0</v>
      </c>
      <c r="J10" s="68">
        <v>255054908.08000001</v>
      </c>
      <c r="K10" s="74">
        <f t="shared" si="3"/>
        <v>589325448.83000004</v>
      </c>
      <c r="L10" s="72"/>
      <c r="M10" s="175"/>
      <c r="N10" s="75">
        <v>29</v>
      </c>
      <c r="O10" s="182"/>
      <c r="P10" s="68" t="s">
        <v>134</v>
      </c>
      <c r="Q10" s="68">
        <v>323056199.25</v>
      </c>
      <c r="R10" s="68">
        <v>19841869.859999999</v>
      </c>
      <c r="S10" s="68">
        <v>9691685.9773999993</v>
      </c>
      <c r="T10" s="68">
        <v>0</v>
      </c>
      <c r="U10" s="68">
        <f t="shared" si="1"/>
        <v>9691685.9773999993</v>
      </c>
      <c r="V10" s="68">
        <v>283501567.06999999</v>
      </c>
      <c r="W10" s="74">
        <f t="shared" si="4"/>
        <v>636091322.15740001</v>
      </c>
    </row>
    <row r="11" spans="1:23" ht="24.95" customHeight="1">
      <c r="A11" s="175"/>
      <c r="B11" s="177"/>
      <c r="C11" s="64">
        <v>5</v>
      </c>
      <c r="D11" s="68" t="s">
        <v>135</v>
      </c>
      <c r="E11" s="68">
        <v>285967904.22000003</v>
      </c>
      <c r="F11" s="68">
        <v>18144355.949999999</v>
      </c>
      <c r="G11" s="68">
        <v>8579037.1265999991</v>
      </c>
      <c r="H11" s="68">
        <f t="shared" si="0"/>
        <v>8579037.1265999991</v>
      </c>
      <c r="I11" s="68">
        <f t="shared" si="2"/>
        <v>0</v>
      </c>
      <c r="J11" s="68">
        <v>227843162.96000001</v>
      </c>
      <c r="K11" s="74">
        <f t="shared" si="3"/>
        <v>531955423.13</v>
      </c>
      <c r="L11" s="72"/>
      <c r="M11" s="175"/>
      <c r="N11" s="75">
        <v>30</v>
      </c>
      <c r="O11" s="182"/>
      <c r="P11" s="68" t="s">
        <v>136</v>
      </c>
      <c r="Q11" s="68">
        <v>325583460.69</v>
      </c>
      <c r="R11" s="68">
        <v>19532867.18</v>
      </c>
      <c r="S11" s="68">
        <v>9767503.8205999993</v>
      </c>
      <c r="T11" s="68">
        <v>0</v>
      </c>
      <c r="U11" s="68">
        <f t="shared" si="1"/>
        <v>9767503.8205999993</v>
      </c>
      <c r="V11" s="68">
        <v>279174779.92000002</v>
      </c>
      <c r="W11" s="74">
        <f t="shared" si="4"/>
        <v>634058611.61059999</v>
      </c>
    </row>
    <row r="12" spans="1:23" ht="24.95" customHeight="1">
      <c r="A12" s="175"/>
      <c r="B12" s="177"/>
      <c r="C12" s="64">
        <v>6</v>
      </c>
      <c r="D12" s="68" t="s">
        <v>137</v>
      </c>
      <c r="E12" s="68">
        <v>295330928.17000002</v>
      </c>
      <c r="F12" s="68">
        <v>18709610.010000002</v>
      </c>
      <c r="G12" s="68">
        <v>8859927.8451000005</v>
      </c>
      <c r="H12" s="68">
        <f t="shared" si="0"/>
        <v>8859927.8451000005</v>
      </c>
      <c r="I12" s="68">
        <f t="shared" si="2"/>
        <v>0</v>
      </c>
      <c r="J12" s="68">
        <v>235758091.08000001</v>
      </c>
      <c r="K12" s="74">
        <f t="shared" si="3"/>
        <v>549798629.25999999</v>
      </c>
      <c r="L12" s="72"/>
      <c r="M12" s="175"/>
      <c r="N12" s="75">
        <v>31</v>
      </c>
      <c r="O12" s="182"/>
      <c r="P12" s="68" t="s">
        <v>109</v>
      </c>
      <c r="Q12" s="68">
        <v>562925175.13</v>
      </c>
      <c r="R12" s="68">
        <v>33281780.760000002</v>
      </c>
      <c r="S12" s="68">
        <v>16887755.253800001</v>
      </c>
      <c r="T12" s="68">
        <v>0</v>
      </c>
      <c r="U12" s="68">
        <f t="shared" si="1"/>
        <v>16887755.253800001</v>
      </c>
      <c r="V12" s="68">
        <v>471692923.88</v>
      </c>
      <c r="W12" s="74">
        <f t="shared" si="4"/>
        <v>1084787635.0237999</v>
      </c>
    </row>
    <row r="13" spans="1:23" ht="24.95" customHeight="1">
      <c r="A13" s="175"/>
      <c r="B13" s="177"/>
      <c r="C13" s="64">
        <v>7</v>
      </c>
      <c r="D13" s="68" t="s">
        <v>138</v>
      </c>
      <c r="E13" s="68">
        <v>286550103.37</v>
      </c>
      <c r="F13" s="68">
        <v>18028331.82</v>
      </c>
      <c r="G13" s="68">
        <v>8596503.1010999996</v>
      </c>
      <c r="H13" s="68">
        <f t="shared" si="0"/>
        <v>8596503.1010999996</v>
      </c>
      <c r="I13" s="68">
        <f t="shared" si="2"/>
        <v>0</v>
      </c>
      <c r="J13" s="68">
        <v>226218543.63</v>
      </c>
      <c r="K13" s="74">
        <f t="shared" si="3"/>
        <v>530796978.81999999</v>
      </c>
      <c r="L13" s="72"/>
      <c r="M13" s="175"/>
      <c r="N13" s="75">
        <v>32</v>
      </c>
      <c r="O13" s="182"/>
      <c r="P13" s="68" t="s">
        <v>139</v>
      </c>
      <c r="Q13" s="68">
        <v>281956790.72000003</v>
      </c>
      <c r="R13" s="68">
        <v>17078261.920000002</v>
      </c>
      <c r="S13" s="68">
        <v>8458703.7216999996</v>
      </c>
      <c r="T13" s="68">
        <v>0</v>
      </c>
      <c r="U13" s="68">
        <f t="shared" si="1"/>
        <v>8458703.7216999996</v>
      </c>
      <c r="V13" s="68">
        <v>244804351.63</v>
      </c>
      <c r="W13" s="74">
        <f t="shared" si="4"/>
        <v>552298107.99170005</v>
      </c>
    </row>
    <row r="14" spans="1:23" ht="24.95" customHeight="1">
      <c r="A14" s="175"/>
      <c r="B14" s="177"/>
      <c r="C14" s="64">
        <v>8</v>
      </c>
      <c r="D14" s="68" t="s">
        <v>140</v>
      </c>
      <c r="E14" s="68">
        <v>279404218.87</v>
      </c>
      <c r="F14" s="68">
        <v>17298647.390000001</v>
      </c>
      <c r="G14" s="68">
        <v>8382126.5662000002</v>
      </c>
      <c r="H14" s="68">
        <f t="shared" si="0"/>
        <v>8382126.5662000002</v>
      </c>
      <c r="I14" s="68">
        <f t="shared" si="2"/>
        <v>0</v>
      </c>
      <c r="J14" s="68">
        <v>216001191.53</v>
      </c>
      <c r="K14" s="74">
        <f t="shared" si="3"/>
        <v>512704057.78999996</v>
      </c>
      <c r="L14" s="72"/>
      <c r="M14" s="175"/>
      <c r="N14" s="75">
        <v>33</v>
      </c>
      <c r="O14" s="182"/>
      <c r="P14" s="68" t="s">
        <v>141</v>
      </c>
      <c r="Q14" s="68">
        <v>279044472.63</v>
      </c>
      <c r="R14" s="68">
        <v>15618569.880000001</v>
      </c>
      <c r="S14" s="68">
        <v>8371334.1787999999</v>
      </c>
      <c r="T14" s="68">
        <v>0</v>
      </c>
      <c r="U14" s="68">
        <f t="shared" si="1"/>
        <v>8371334.1787999999</v>
      </c>
      <c r="V14" s="68">
        <v>224365122.03</v>
      </c>
      <c r="W14" s="74">
        <f t="shared" si="4"/>
        <v>527399498.71879995</v>
      </c>
    </row>
    <row r="15" spans="1:23" ht="24.95" customHeight="1">
      <c r="A15" s="175"/>
      <c r="B15" s="177"/>
      <c r="C15" s="64">
        <v>9</v>
      </c>
      <c r="D15" s="68" t="s">
        <v>142</v>
      </c>
      <c r="E15" s="68">
        <v>301437363.5</v>
      </c>
      <c r="F15" s="68">
        <v>19075673.149999999</v>
      </c>
      <c r="G15" s="68">
        <v>9043120.9048999995</v>
      </c>
      <c r="H15" s="68">
        <f t="shared" si="0"/>
        <v>9043120.9048999995</v>
      </c>
      <c r="I15" s="68">
        <f t="shared" si="2"/>
        <v>0</v>
      </c>
      <c r="J15" s="68">
        <v>240883863.09</v>
      </c>
      <c r="K15" s="74">
        <f t="shared" si="3"/>
        <v>561396899.74000001</v>
      </c>
      <c r="L15" s="72"/>
      <c r="M15" s="175"/>
      <c r="N15" s="75">
        <v>34</v>
      </c>
      <c r="O15" s="182"/>
      <c r="P15" s="68" t="s">
        <v>143</v>
      </c>
      <c r="Q15" s="68">
        <v>334023301.07999998</v>
      </c>
      <c r="R15" s="68">
        <v>20033735.199999999</v>
      </c>
      <c r="S15" s="68">
        <v>10020699.032299999</v>
      </c>
      <c r="T15" s="68">
        <v>0</v>
      </c>
      <c r="U15" s="68">
        <f t="shared" si="1"/>
        <v>10020699.032299999</v>
      </c>
      <c r="V15" s="68">
        <v>286188147.38999999</v>
      </c>
      <c r="W15" s="74">
        <f t="shared" si="4"/>
        <v>650265882.70229995</v>
      </c>
    </row>
    <row r="16" spans="1:23" ht="24.95" customHeight="1">
      <c r="A16" s="175"/>
      <c r="B16" s="177"/>
      <c r="C16" s="64">
        <v>10</v>
      </c>
      <c r="D16" s="68" t="s">
        <v>144</v>
      </c>
      <c r="E16" s="68">
        <v>305897930.66000003</v>
      </c>
      <c r="F16" s="68">
        <v>19704487.32</v>
      </c>
      <c r="G16" s="68">
        <v>9176937.9198000003</v>
      </c>
      <c r="H16" s="68">
        <f t="shared" si="0"/>
        <v>9176937.9198000003</v>
      </c>
      <c r="I16" s="68">
        <f t="shared" si="2"/>
        <v>0</v>
      </c>
      <c r="J16" s="68">
        <v>249688786.94</v>
      </c>
      <c r="K16" s="74">
        <f t="shared" si="3"/>
        <v>575291204.92000008</v>
      </c>
      <c r="L16" s="72"/>
      <c r="M16" s="175"/>
      <c r="N16" s="75">
        <v>35</v>
      </c>
      <c r="O16" s="182"/>
      <c r="P16" s="68" t="s">
        <v>145</v>
      </c>
      <c r="Q16" s="68">
        <v>275601418.52999997</v>
      </c>
      <c r="R16" s="68">
        <v>16904746.41</v>
      </c>
      <c r="S16" s="68">
        <v>8268042.5559</v>
      </c>
      <c r="T16" s="68">
        <v>0</v>
      </c>
      <c r="U16" s="68">
        <f t="shared" si="1"/>
        <v>8268042.5559</v>
      </c>
      <c r="V16" s="68">
        <v>242374713.56999999</v>
      </c>
      <c r="W16" s="74">
        <f t="shared" si="4"/>
        <v>543148921.06589997</v>
      </c>
    </row>
    <row r="17" spans="1:23" ht="24.95" customHeight="1">
      <c r="A17" s="175"/>
      <c r="B17" s="177"/>
      <c r="C17" s="64">
        <v>11</v>
      </c>
      <c r="D17" s="68" t="s">
        <v>146</v>
      </c>
      <c r="E17" s="68">
        <v>334523855.51999998</v>
      </c>
      <c r="F17" s="68">
        <v>21992112.629999999</v>
      </c>
      <c r="G17" s="68">
        <v>10035715.6655</v>
      </c>
      <c r="H17" s="68">
        <f t="shared" si="0"/>
        <v>10035715.6655</v>
      </c>
      <c r="I17" s="68">
        <f t="shared" si="2"/>
        <v>0</v>
      </c>
      <c r="J17" s="68">
        <v>281721090.85000002</v>
      </c>
      <c r="K17" s="74">
        <f t="shared" si="3"/>
        <v>638237059</v>
      </c>
      <c r="L17" s="72"/>
      <c r="M17" s="175"/>
      <c r="N17" s="75">
        <v>36</v>
      </c>
      <c r="O17" s="182"/>
      <c r="P17" s="68" t="s">
        <v>147</v>
      </c>
      <c r="Q17" s="68">
        <v>348823976.36000001</v>
      </c>
      <c r="R17" s="68">
        <v>20964477.850000001</v>
      </c>
      <c r="S17" s="68">
        <v>10464719.2908</v>
      </c>
      <c r="T17" s="68">
        <v>0</v>
      </c>
      <c r="U17" s="68">
        <f t="shared" si="1"/>
        <v>10464719.2908</v>
      </c>
      <c r="V17" s="68">
        <v>299220802.37</v>
      </c>
      <c r="W17" s="74">
        <f t="shared" si="4"/>
        <v>679473975.87080002</v>
      </c>
    </row>
    <row r="18" spans="1:23" ht="24.95" customHeight="1">
      <c r="A18" s="175"/>
      <c r="B18" s="177"/>
      <c r="C18" s="64">
        <v>12</v>
      </c>
      <c r="D18" s="68" t="s">
        <v>148</v>
      </c>
      <c r="E18" s="68">
        <v>322087005.06</v>
      </c>
      <c r="F18" s="68">
        <v>21075985.219999999</v>
      </c>
      <c r="G18" s="68">
        <v>9662610.1516999993</v>
      </c>
      <c r="H18" s="68">
        <f t="shared" si="0"/>
        <v>9662610.1516999993</v>
      </c>
      <c r="I18" s="68">
        <f t="shared" si="2"/>
        <v>0</v>
      </c>
      <c r="J18" s="68">
        <v>268893084.61000001</v>
      </c>
      <c r="K18" s="74">
        <f t="shared" si="3"/>
        <v>612056074.88999999</v>
      </c>
      <c r="L18" s="72"/>
      <c r="M18" s="175"/>
      <c r="N18" s="75">
        <v>37</v>
      </c>
      <c r="O18" s="182"/>
      <c r="P18" s="68" t="s">
        <v>149</v>
      </c>
      <c r="Q18" s="68">
        <v>306323371.95999998</v>
      </c>
      <c r="R18" s="68">
        <v>19136029.449999999</v>
      </c>
      <c r="S18" s="68">
        <v>9189701.1587000005</v>
      </c>
      <c r="T18" s="68">
        <v>0</v>
      </c>
      <c r="U18" s="68">
        <f t="shared" si="1"/>
        <v>9189701.1587000005</v>
      </c>
      <c r="V18" s="68">
        <v>273618089.06999999</v>
      </c>
      <c r="W18" s="74">
        <f t="shared" si="4"/>
        <v>608267191.63870001</v>
      </c>
    </row>
    <row r="19" spans="1:23" ht="24.95" customHeight="1">
      <c r="A19" s="175"/>
      <c r="B19" s="177"/>
      <c r="C19" s="64">
        <v>13</v>
      </c>
      <c r="D19" s="68" t="s">
        <v>150</v>
      </c>
      <c r="E19" s="68">
        <v>245952741.53999999</v>
      </c>
      <c r="F19" s="68">
        <v>16155858.16</v>
      </c>
      <c r="G19" s="68">
        <v>7378582.2461000001</v>
      </c>
      <c r="H19" s="68">
        <f t="shared" si="0"/>
        <v>7378582.2461000001</v>
      </c>
      <c r="I19" s="68">
        <f t="shared" si="2"/>
        <v>0</v>
      </c>
      <c r="J19" s="68">
        <v>199999370.02000001</v>
      </c>
      <c r="K19" s="74">
        <f t="shared" si="3"/>
        <v>462107969.72000003</v>
      </c>
      <c r="L19" s="72"/>
      <c r="M19" s="175"/>
      <c r="N19" s="75">
        <v>38</v>
      </c>
      <c r="O19" s="182"/>
      <c r="P19" s="68" t="s">
        <v>151</v>
      </c>
      <c r="Q19" s="68">
        <v>318531471.01999998</v>
      </c>
      <c r="R19" s="68">
        <v>19804811.079999998</v>
      </c>
      <c r="S19" s="68">
        <v>9555944.1305</v>
      </c>
      <c r="T19" s="68">
        <v>0</v>
      </c>
      <c r="U19" s="68">
        <f t="shared" si="1"/>
        <v>9555944.1305</v>
      </c>
      <c r="V19" s="68">
        <v>282982654.30000001</v>
      </c>
      <c r="W19" s="74">
        <f t="shared" si="4"/>
        <v>630874880.53049994</v>
      </c>
    </row>
    <row r="20" spans="1:23" ht="24.95" customHeight="1">
      <c r="A20" s="175"/>
      <c r="B20" s="177"/>
      <c r="C20" s="64">
        <v>14</v>
      </c>
      <c r="D20" s="68" t="s">
        <v>152</v>
      </c>
      <c r="E20" s="68">
        <v>232391745.97999999</v>
      </c>
      <c r="F20" s="68">
        <v>15302895.85</v>
      </c>
      <c r="G20" s="68">
        <v>6971752.3793000001</v>
      </c>
      <c r="H20" s="68">
        <f t="shared" si="0"/>
        <v>6971752.3793000001</v>
      </c>
      <c r="I20" s="68">
        <f t="shared" si="2"/>
        <v>0</v>
      </c>
      <c r="J20" s="68">
        <v>188055828.46000001</v>
      </c>
      <c r="K20" s="74">
        <f t="shared" si="3"/>
        <v>435750470.28999996</v>
      </c>
      <c r="L20" s="72"/>
      <c r="M20" s="175"/>
      <c r="N20" s="75">
        <v>39</v>
      </c>
      <c r="O20" s="182"/>
      <c r="P20" s="68" t="s">
        <v>153</v>
      </c>
      <c r="Q20" s="68">
        <v>250765022.30000001</v>
      </c>
      <c r="R20" s="68">
        <v>15365191.27</v>
      </c>
      <c r="S20" s="68">
        <v>7522950.6688999999</v>
      </c>
      <c r="T20" s="68">
        <v>0</v>
      </c>
      <c r="U20" s="68">
        <f t="shared" si="1"/>
        <v>7522950.6688999999</v>
      </c>
      <c r="V20" s="68">
        <v>220817206.84999999</v>
      </c>
      <c r="W20" s="74">
        <f t="shared" si="4"/>
        <v>494470371.08889997</v>
      </c>
    </row>
    <row r="21" spans="1:23" ht="24.95" customHeight="1">
      <c r="A21" s="175"/>
      <c r="B21" s="177"/>
      <c r="C21" s="64">
        <v>15</v>
      </c>
      <c r="D21" s="68" t="s">
        <v>154</v>
      </c>
      <c r="E21" s="68">
        <v>241987878.44</v>
      </c>
      <c r="F21" s="68">
        <v>16369053.85</v>
      </c>
      <c r="G21" s="68">
        <v>7259636.3532999996</v>
      </c>
      <c r="H21" s="68">
        <f t="shared" si="0"/>
        <v>7259636.3532999996</v>
      </c>
      <c r="I21" s="68">
        <f t="shared" si="2"/>
        <v>0</v>
      </c>
      <c r="J21" s="68">
        <v>202984626.88</v>
      </c>
      <c r="K21" s="74">
        <f t="shared" si="3"/>
        <v>461341559.16999996</v>
      </c>
      <c r="L21" s="72"/>
      <c r="M21" s="175"/>
      <c r="N21" s="75">
        <v>40</v>
      </c>
      <c r="O21" s="182"/>
      <c r="P21" s="68" t="s">
        <v>155</v>
      </c>
      <c r="Q21" s="68">
        <v>276477342.49000001</v>
      </c>
      <c r="R21" s="68">
        <v>17517832.149999999</v>
      </c>
      <c r="S21" s="68">
        <v>8294320.2747999998</v>
      </c>
      <c r="T21" s="68">
        <v>0</v>
      </c>
      <c r="U21" s="68">
        <f t="shared" si="1"/>
        <v>8294320.2747999998</v>
      </c>
      <c r="V21" s="68">
        <v>250959401.19</v>
      </c>
      <c r="W21" s="74">
        <f t="shared" si="4"/>
        <v>553248896.10479999</v>
      </c>
    </row>
    <row r="22" spans="1:23" ht="24.95" customHeight="1">
      <c r="A22" s="175"/>
      <c r="B22" s="177"/>
      <c r="C22" s="64">
        <v>16</v>
      </c>
      <c r="D22" s="68" t="s">
        <v>156</v>
      </c>
      <c r="E22" s="68">
        <v>360725891.35000002</v>
      </c>
      <c r="F22" s="68">
        <v>21112900.350000001</v>
      </c>
      <c r="G22" s="68">
        <v>10821776.7404</v>
      </c>
      <c r="H22" s="68">
        <f t="shared" si="0"/>
        <v>10821776.7404</v>
      </c>
      <c r="I22" s="68">
        <f t="shared" si="2"/>
        <v>0</v>
      </c>
      <c r="J22" s="68">
        <v>269409986.08999997</v>
      </c>
      <c r="K22" s="74">
        <f t="shared" si="3"/>
        <v>651248777.78999996</v>
      </c>
      <c r="L22" s="72"/>
      <c r="M22" s="175"/>
      <c r="N22" s="75">
        <v>41</v>
      </c>
      <c r="O22" s="182"/>
      <c r="P22" s="68" t="s">
        <v>157</v>
      </c>
      <c r="Q22" s="68">
        <v>340906382.14999998</v>
      </c>
      <c r="R22" s="68">
        <v>20177373.870000001</v>
      </c>
      <c r="S22" s="68">
        <v>10227191.464400001</v>
      </c>
      <c r="T22" s="68">
        <v>0</v>
      </c>
      <c r="U22" s="68">
        <f t="shared" si="1"/>
        <v>10227191.464400001</v>
      </c>
      <c r="V22" s="68">
        <v>288199437.18000001</v>
      </c>
      <c r="W22" s="74">
        <f t="shared" si="4"/>
        <v>659510384.66439998</v>
      </c>
    </row>
    <row r="23" spans="1:23" ht="24.95" customHeight="1">
      <c r="A23" s="175"/>
      <c r="B23" s="178"/>
      <c r="C23" s="64">
        <v>17</v>
      </c>
      <c r="D23" s="68" t="s">
        <v>158</v>
      </c>
      <c r="E23" s="68">
        <v>311688331.12</v>
      </c>
      <c r="F23" s="68">
        <v>18165075.829999998</v>
      </c>
      <c r="G23" s="68">
        <v>9350649.9335999992</v>
      </c>
      <c r="H23" s="68">
        <f t="shared" si="0"/>
        <v>9350649.9335999992</v>
      </c>
      <c r="I23" s="68">
        <f t="shared" si="2"/>
        <v>0</v>
      </c>
      <c r="J23" s="68">
        <v>228133291.50999999</v>
      </c>
      <c r="K23" s="74">
        <f t="shared" si="3"/>
        <v>557986698.46000004</v>
      </c>
      <c r="L23" s="72"/>
      <c r="M23" s="175"/>
      <c r="N23" s="75">
        <v>42</v>
      </c>
      <c r="O23" s="182"/>
      <c r="P23" s="68" t="s">
        <v>159</v>
      </c>
      <c r="Q23" s="68">
        <v>398578090.13999999</v>
      </c>
      <c r="R23" s="68">
        <v>25129855.539999999</v>
      </c>
      <c r="S23" s="68">
        <v>11957342.704299999</v>
      </c>
      <c r="T23" s="68">
        <v>0</v>
      </c>
      <c r="U23" s="68">
        <f t="shared" si="1"/>
        <v>11957342.704299999</v>
      </c>
      <c r="V23" s="68">
        <v>357546194.80000001</v>
      </c>
      <c r="W23" s="74">
        <f t="shared" si="4"/>
        <v>793211483.18429995</v>
      </c>
    </row>
    <row r="24" spans="1:23" ht="24.95" customHeight="1">
      <c r="A24" s="64" t="s">
        <v>160</v>
      </c>
      <c r="B24" s="170" t="s">
        <v>161</v>
      </c>
      <c r="C24" s="171"/>
      <c r="D24" s="69"/>
      <c r="E24" s="69">
        <f>SUM(E7:E23)</f>
        <v>5127418429.71</v>
      </c>
      <c r="F24" s="69">
        <f t="shared" ref="F24:K24" si="5">SUM(F7:F23)</f>
        <v>325982205.74000001</v>
      </c>
      <c r="G24" s="69">
        <f t="shared" si="5"/>
        <v>153822552.89069998</v>
      </c>
      <c r="H24" s="69">
        <f t="shared" si="5"/>
        <v>153822552.89069998</v>
      </c>
      <c r="I24" s="69">
        <f t="shared" si="5"/>
        <v>0</v>
      </c>
      <c r="J24" s="69">
        <f t="shared" si="5"/>
        <v>4118770456.8800001</v>
      </c>
      <c r="K24" s="69">
        <f t="shared" si="5"/>
        <v>9572171092.3300018</v>
      </c>
      <c r="L24" s="72"/>
      <c r="M24" s="175"/>
      <c r="N24" s="75">
        <v>43</v>
      </c>
      <c r="O24" s="182"/>
      <c r="P24" s="68" t="s">
        <v>162</v>
      </c>
      <c r="Q24" s="68">
        <v>260112847.47</v>
      </c>
      <c r="R24" s="68">
        <v>16480294.15</v>
      </c>
      <c r="S24" s="68">
        <v>7803385.4242000002</v>
      </c>
      <c r="T24" s="68">
        <v>0</v>
      </c>
      <c r="U24" s="68">
        <f t="shared" si="1"/>
        <v>7803385.4242000002</v>
      </c>
      <c r="V24" s="68">
        <v>236431352.25999999</v>
      </c>
      <c r="W24" s="74">
        <f t="shared" si="4"/>
        <v>520827879.30419999</v>
      </c>
    </row>
    <row r="25" spans="1:23" ht="24.95" customHeight="1">
      <c r="A25" s="175">
        <v>2</v>
      </c>
      <c r="B25" s="176" t="s">
        <v>163</v>
      </c>
      <c r="C25" s="64">
        <v>1</v>
      </c>
      <c r="D25" s="68" t="s">
        <v>164</v>
      </c>
      <c r="E25" s="68">
        <v>319646554.12</v>
      </c>
      <c r="F25" s="68">
        <v>17853768.559999999</v>
      </c>
      <c r="G25" s="68">
        <v>9589396.6237000003</v>
      </c>
      <c r="H25" s="68">
        <v>0</v>
      </c>
      <c r="I25" s="68">
        <f>G25-H25</f>
        <v>9589396.6237000003</v>
      </c>
      <c r="J25" s="68">
        <v>257917710.61000001</v>
      </c>
      <c r="K25" s="74">
        <f t="shared" si="3"/>
        <v>605007429.9137001</v>
      </c>
      <c r="L25" s="72"/>
      <c r="M25" s="175"/>
      <c r="N25" s="75">
        <v>44</v>
      </c>
      <c r="O25" s="183"/>
      <c r="P25" s="68" t="s">
        <v>165</v>
      </c>
      <c r="Q25" s="68">
        <v>305856499.98000002</v>
      </c>
      <c r="R25" s="68">
        <v>18505671.16</v>
      </c>
      <c r="S25" s="68">
        <v>9175694.9992999993</v>
      </c>
      <c r="T25" s="68">
        <v>0</v>
      </c>
      <c r="U25" s="68">
        <f t="shared" si="1"/>
        <v>9175694.9992999993</v>
      </c>
      <c r="V25" s="68">
        <v>264791543.86000001</v>
      </c>
      <c r="W25" s="74">
        <f t="shared" si="4"/>
        <v>598329409.9993</v>
      </c>
    </row>
    <row r="26" spans="1:23" ht="24.95" customHeight="1">
      <c r="A26" s="175"/>
      <c r="B26" s="177"/>
      <c r="C26" s="64">
        <v>2</v>
      </c>
      <c r="D26" s="68" t="s">
        <v>166</v>
      </c>
      <c r="E26" s="68">
        <v>390495378.19</v>
      </c>
      <c r="F26" s="68">
        <v>18824622.309999999</v>
      </c>
      <c r="G26" s="68">
        <v>11714861.345699999</v>
      </c>
      <c r="H26" s="68">
        <v>0</v>
      </c>
      <c r="I26" s="68">
        <f t="shared" ref="I26:I45" si="6">G26-H26</f>
        <v>11714861.345699999</v>
      </c>
      <c r="J26" s="68">
        <v>271512018.25999999</v>
      </c>
      <c r="K26" s="74">
        <f t="shared" si="3"/>
        <v>692546880.10570002</v>
      </c>
      <c r="L26" s="72"/>
      <c r="M26" s="76"/>
      <c r="N26" s="171" t="s">
        <v>167</v>
      </c>
      <c r="O26" s="172"/>
      <c r="P26" s="69"/>
      <c r="Q26" s="69">
        <f>6011569004.97+8106281952.53</f>
        <v>14117850957.5</v>
      </c>
      <c r="R26" s="69">
        <f>365025434.93+493585677.41</f>
        <v>858611112.34000003</v>
      </c>
      <c r="S26" s="69">
        <f>180347070.1483+243188458.58</f>
        <v>423535528.72829998</v>
      </c>
      <c r="T26" s="69">
        <v>0</v>
      </c>
      <c r="U26" s="69">
        <f>S26</f>
        <v>423535528.72829998</v>
      </c>
      <c r="V26" s="69">
        <f>5218919442.96+7053078240.34</f>
        <v>12271997683.299999</v>
      </c>
      <c r="W26" s="69">
        <f>11775860953+15896134328.86</f>
        <v>27671995281.860001</v>
      </c>
    </row>
    <row r="27" spans="1:23" ht="24.95" customHeight="1">
      <c r="A27" s="175"/>
      <c r="B27" s="177"/>
      <c r="C27" s="64">
        <v>3</v>
      </c>
      <c r="D27" s="68" t="s">
        <v>168</v>
      </c>
      <c r="E27" s="68">
        <v>332506926.39999998</v>
      </c>
      <c r="F27" s="68">
        <v>17273324.710000001</v>
      </c>
      <c r="G27" s="68">
        <v>9975207.7919999994</v>
      </c>
      <c r="H27" s="68">
        <v>0</v>
      </c>
      <c r="I27" s="68">
        <f t="shared" si="6"/>
        <v>9975207.7919999994</v>
      </c>
      <c r="J27" s="68">
        <v>249790088.59999999</v>
      </c>
      <c r="K27" s="74">
        <f t="shared" si="3"/>
        <v>609545547.50199997</v>
      </c>
      <c r="L27" s="72"/>
      <c r="M27" s="176">
        <v>20</v>
      </c>
      <c r="N27" s="75">
        <v>1</v>
      </c>
      <c r="O27" s="176" t="s">
        <v>104</v>
      </c>
      <c r="P27" s="68" t="s">
        <v>169</v>
      </c>
      <c r="Q27" s="68">
        <v>310794961.42000002</v>
      </c>
      <c r="R27" s="68">
        <v>16597957.32</v>
      </c>
      <c r="S27" s="68">
        <v>9323848.8425999992</v>
      </c>
      <c r="T27" s="68">
        <v>0</v>
      </c>
      <c r="U27" s="68">
        <f t="shared" ref="U27:U60" si="7">S27-T27</f>
        <v>9323848.8425999992</v>
      </c>
      <c r="V27" s="68">
        <v>239879995.38999999</v>
      </c>
      <c r="W27" s="74">
        <f t="shared" si="4"/>
        <v>576596762.97259998</v>
      </c>
    </row>
    <row r="28" spans="1:23" ht="24.95" customHeight="1">
      <c r="A28" s="175"/>
      <c r="B28" s="177"/>
      <c r="C28" s="64">
        <v>4</v>
      </c>
      <c r="D28" s="68" t="s">
        <v>170</v>
      </c>
      <c r="E28" s="68">
        <v>291114605.00999999</v>
      </c>
      <c r="F28" s="68">
        <v>16049092.359999999</v>
      </c>
      <c r="G28" s="68">
        <v>8733438.1503999997</v>
      </c>
      <c r="H28" s="68">
        <v>0</v>
      </c>
      <c r="I28" s="68">
        <f t="shared" si="6"/>
        <v>8733438.1503999997</v>
      </c>
      <c r="J28" s="68">
        <v>232647865.77000001</v>
      </c>
      <c r="K28" s="74">
        <f t="shared" si="3"/>
        <v>548545001.29040003</v>
      </c>
      <c r="L28" s="72"/>
      <c r="M28" s="177"/>
      <c r="N28" s="75">
        <v>2</v>
      </c>
      <c r="O28" s="177"/>
      <c r="P28" s="68" t="s">
        <v>171</v>
      </c>
      <c r="Q28" s="68">
        <v>320255986.85000002</v>
      </c>
      <c r="R28" s="68">
        <v>17862121.23</v>
      </c>
      <c r="S28" s="68">
        <v>9607679.6055999994</v>
      </c>
      <c r="T28" s="68">
        <v>0</v>
      </c>
      <c r="U28" s="68">
        <f t="shared" si="7"/>
        <v>9607679.6055999994</v>
      </c>
      <c r="V28" s="68">
        <v>257581356.77000001</v>
      </c>
      <c r="W28" s="74">
        <f t="shared" si="4"/>
        <v>605307144.45560002</v>
      </c>
    </row>
    <row r="29" spans="1:23" ht="24.95" customHeight="1">
      <c r="A29" s="175"/>
      <c r="B29" s="177"/>
      <c r="C29" s="64">
        <v>5</v>
      </c>
      <c r="D29" s="68" t="s">
        <v>172</v>
      </c>
      <c r="E29" s="68">
        <v>288068333.68000001</v>
      </c>
      <c r="F29" s="68">
        <v>16639231.82</v>
      </c>
      <c r="G29" s="68">
        <v>8642050.0102999993</v>
      </c>
      <c r="H29" s="68">
        <v>0</v>
      </c>
      <c r="I29" s="68">
        <f t="shared" si="6"/>
        <v>8642050.0102999993</v>
      </c>
      <c r="J29" s="68">
        <v>240911249.84999999</v>
      </c>
      <c r="K29" s="74">
        <f t="shared" si="3"/>
        <v>554260865.36029994</v>
      </c>
      <c r="L29" s="72"/>
      <c r="M29" s="177"/>
      <c r="N29" s="75">
        <v>3</v>
      </c>
      <c r="O29" s="177"/>
      <c r="P29" s="68" t="s">
        <v>173</v>
      </c>
      <c r="Q29" s="68">
        <v>348408258.27999997</v>
      </c>
      <c r="R29" s="68">
        <v>18738424.82</v>
      </c>
      <c r="S29" s="68">
        <v>10452247.748500001</v>
      </c>
      <c r="T29" s="68">
        <v>0</v>
      </c>
      <c r="U29" s="68">
        <f t="shared" si="7"/>
        <v>10452247.748500001</v>
      </c>
      <c r="V29" s="68">
        <v>269851732.92000002</v>
      </c>
      <c r="W29" s="74">
        <f t="shared" si="4"/>
        <v>647450663.76849997</v>
      </c>
    </row>
    <row r="30" spans="1:23" ht="24.95" customHeight="1">
      <c r="A30" s="175"/>
      <c r="B30" s="177"/>
      <c r="C30" s="64">
        <v>6</v>
      </c>
      <c r="D30" s="68" t="s">
        <v>174</v>
      </c>
      <c r="E30" s="68">
        <v>307986559.60000002</v>
      </c>
      <c r="F30" s="68">
        <v>17765215.329999998</v>
      </c>
      <c r="G30" s="68">
        <v>9239596.7880000006</v>
      </c>
      <c r="H30" s="68">
        <v>0</v>
      </c>
      <c r="I30" s="68">
        <f t="shared" si="6"/>
        <v>9239596.7880000006</v>
      </c>
      <c r="J30" s="68">
        <v>256677750.46000001</v>
      </c>
      <c r="K30" s="74">
        <f t="shared" si="3"/>
        <v>591669122.17799997</v>
      </c>
      <c r="L30" s="72"/>
      <c r="M30" s="177"/>
      <c r="N30" s="75">
        <v>4</v>
      </c>
      <c r="O30" s="177"/>
      <c r="P30" s="68" t="s">
        <v>175</v>
      </c>
      <c r="Q30" s="68">
        <v>326667392.38999999</v>
      </c>
      <c r="R30" s="68">
        <v>18323560.440000001</v>
      </c>
      <c r="S30" s="68">
        <v>9800021.7716000006</v>
      </c>
      <c r="T30" s="68">
        <v>0</v>
      </c>
      <c r="U30" s="68">
        <f t="shared" si="7"/>
        <v>9800021.7716000006</v>
      </c>
      <c r="V30" s="68">
        <v>264042625.19999999</v>
      </c>
      <c r="W30" s="74">
        <f t="shared" si="4"/>
        <v>618833599.80159998</v>
      </c>
    </row>
    <row r="31" spans="1:23" ht="24.95" customHeight="1">
      <c r="A31" s="175"/>
      <c r="B31" s="177"/>
      <c r="C31" s="64">
        <v>7</v>
      </c>
      <c r="D31" s="68" t="s">
        <v>176</v>
      </c>
      <c r="E31" s="68">
        <v>335471206.43000001</v>
      </c>
      <c r="F31" s="68">
        <v>17454273.52</v>
      </c>
      <c r="G31" s="68">
        <v>10064136.1928</v>
      </c>
      <c r="H31" s="68">
        <v>0</v>
      </c>
      <c r="I31" s="68">
        <f t="shared" si="6"/>
        <v>10064136.1928</v>
      </c>
      <c r="J31" s="68">
        <v>252323810.90000001</v>
      </c>
      <c r="K31" s="74">
        <f t="shared" si="3"/>
        <v>615313427.04279995</v>
      </c>
      <c r="L31" s="72"/>
      <c r="M31" s="177"/>
      <c r="N31" s="75">
        <v>5</v>
      </c>
      <c r="O31" s="177"/>
      <c r="P31" s="68" t="s">
        <v>177</v>
      </c>
      <c r="Q31" s="68">
        <v>305505289.63999999</v>
      </c>
      <c r="R31" s="68">
        <v>16705147.68</v>
      </c>
      <c r="S31" s="68">
        <v>9165158.6890999991</v>
      </c>
      <c r="T31" s="68">
        <v>0</v>
      </c>
      <c r="U31" s="68">
        <f t="shared" si="7"/>
        <v>9165158.6890999991</v>
      </c>
      <c r="V31" s="68">
        <v>241380920.38999999</v>
      </c>
      <c r="W31" s="74">
        <f t="shared" si="4"/>
        <v>572756516.39910007</v>
      </c>
    </row>
    <row r="32" spans="1:23" ht="24.95" customHeight="1">
      <c r="A32" s="175"/>
      <c r="B32" s="177"/>
      <c r="C32" s="64">
        <v>8</v>
      </c>
      <c r="D32" s="68" t="s">
        <v>178</v>
      </c>
      <c r="E32" s="68">
        <v>350930866.69999999</v>
      </c>
      <c r="F32" s="68">
        <v>17430824.510000002</v>
      </c>
      <c r="G32" s="68">
        <v>10527926.0011</v>
      </c>
      <c r="H32" s="68">
        <v>0</v>
      </c>
      <c r="I32" s="68">
        <f t="shared" si="6"/>
        <v>10527926.0011</v>
      </c>
      <c r="J32" s="68">
        <v>251995467.84</v>
      </c>
      <c r="K32" s="74">
        <f t="shared" si="3"/>
        <v>630885085.05110002</v>
      </c>
      <c r="L32" s="72"/>
      <c r="M32" s="177"/>
      <c r="N32" s="75">
        <v>6</v>
      </c>
      <c r="O32" s="177"/>
      <c r="P32" s="68" t="s">
        <v>179</v>
      </c>
      <c r="Q32" s="68">
        <v>285764980.61000001</v>
      </c>
      <c r="R32" s="68">
        <v>16175731.460000001</v>
      </c>
      <c r="S32" s="68">
        <v>8572949.4184000008</v>
      </c>
      <c r="T32" s="68">
        <v>0</v>
      </c>
      <c r="U32" s="68">
        <f t="shared" si="7"/>
        <v>8572949.4184000008</v>
      </c>
      <c r="V32" s="68">
        <v>233967809.06999999</v>
      </c>
      <c r="W32" s="74">
        <f t="shared" si="4"/>
        <v>544481470.55839992</v>
      </c>
    </row>
    <row r="33" spans="1:23" ht="24.95" customHeight="1">
      <c r="A33" s="175"/>
      <c r="B33" s="177"/>
      <c r="C33" s="64">
        <v>9</v>
      </c>
      <c r="D33" s="68" t="s">
        <v>180</v>
      </c>
      <c r="E33" s="68">
        <v>273192083.49000001</v>
      </c>
      <c r="F33" s="68">
        <v>18499998.920000002</v>
      </c>
      <c r="G33" s="68">
        <v>9153507.8440000005</v>
      </c>
      <c r="H33" s="68">
        <v>0</v>
      </c>
      <c r="I33" s="68">
        <f t="shared" si="6"/>
        <v>9153507.8440000005</v>
      </c>
      <c r="J33" s="68">
        <v>224003342.28</v>
      </c>
      <c r="K33" s="74">
        <f t="shared" si="3"/>
        <v>524848932.53400004</v>
      </c>
      <c r="L33" s="72"/>
      <c r="M33" s="177"/>
      <c r="N33" s="75">
        <v>7</v>
      </c>
      <c r="O33" s="177"/>
      <c r="P33" s="68" t="s">
        <v>181</v>
      </c>
      <c r="Q33" s="68">
        <v>306969816.13</v>
      </c>
      <c r="R33" s="68">
        <v>15316700.42</v>
      </c>
      <c r="S33" s="68">
        <v>8601004.6732999999</v>
      </c>
      <c r="T33" s="68">
        <v>0</v>
      </c>
      <c r="U33" s="68">
        <f t="shared" si="7"/>
        <v>8601004.6732999999</v>
      </c>
      <c r="V33" s="68">
        <v>238053744.27000001</v>
      </c>
      <c r="W33" s="74">
        <f t="shared" si="4"/>
        <v>568941265.49330008</v>
      </c>
    </row>
    <row r="34" spans="1:23" ht="24.95" customHeight="1">
      <c r="A34" s="175"/>
      <c r="B34" s="177"/>
      <c r="C34" s="64">
        <v>10</v>
      </c>
      <c r="D34" s="68" t="s">
        <v>182</v>
      </c>
      <c r="E34" s="68">
        <v>277624242.39999998</v>
      </c>
      <c r="F34" s="68">
        <v>15431733.369999999</v>
      </c>
      <c r="G34" s="68">
        <v>8195762.5047000004</v>
      </c>
      <c r="H34" s="68">
        <v>0</v>
      </c>
      <c r="I34" s="68">
        <f t="shared" si="6"/>
        <v>8195762.5047000004</v>
      </c>
      <c r="J34" s="68">
        <v>235077503.83000001</v>
      </c>
      <c r="K34" s="74">
        <f t="shared" si="3"/>
        <v>536329242.10469997</v>
      </c>
      <c r="L34" s="72"/>
      <c r="M34" s="177"/>
      <c r="N34" s="75">
        <v>8</v>
      </c>
      <c r="O34" s="177"/>
      <c r="P34" s="68" t="s">
        <v>183</v>
      </c>
      <c r="Q34" s="68">
        <v>287923092.72000003</v>
      </c>
      <c r="R34" s="68">
        <v>16467533.41</v>
      </c>
      <c r="S34" s="68">
        <v>9209094.4838999994</v>
      </c>
      <c r="T34" s="68">
        <v>0</v>
      </c>
      <c r="U34" s="68">
        <f t="shared" si="7"/>
        <v>9209094.4838999994</v>
      </c>
      <c r="V34" s="68">
        <v>227979193.74000001</v>
      </c>
      <c r="W34" s="74">
        <f t="shared" si="4"/>
        <v>541578914.35390007</v>
      </c>
    </row>
    <row r="35" spans="1:23" ht="24.95" customHeight="1">
      <c r="A35" s="175"/>
      <c r="B35" s="177"/>
      <c r="C35" s="64">
        <v>11</v>
      </c>
      <c r="D35" s="68" t="s">
        <v>184</v>
      </c>
      <c r="E35" s="68">
        <v>271812005.80000001</v>
      </c>
      <c r="F35" s="68">
        <v>16222607.869999999</v>
      </c>
      <c r="G35" s="68">
        <v>8328727.2720999997</v>
      </c>
      <c r="H35" s="68">
        <v>0</v>
      </c>
      <c r="I35" s="68">
        <f t="shared" si="6"/>
        <v>8328727.2720999997</v>
      </c>
      <c r="J35" s="68">
        <v>223204860.24000001</v>
      </c>
      <c r="K35" s="74">
        <f t="shared" si="3"/>
        <v>519568201.1821</v>
      </c>
      <c r="L35" s="72"/>
      <c r="M35" s="177"/>
      <c r="N35" s="75">
        <v>9</v>
      </c>
      <c r="O35" s="177"/>
      <c r="P35" s="68" t="s">
        <v>185</v>
      </c>
      <c r="Q35" s="68">
        <v>286700155.77999997</v>
      </c>
      <c r="R35" s="68">
        <v>15748047.34</v>
      </c>
      <c r="S35" s="68">
        <v>8637692.7816000003</v>
      </c>
      <c r="T35" s="68">
        <v>0</v>
      </c>
      <c r="U35" s="68">
        <f t="shared" si="7"/>
        <v>8637692.7816000003</v>
      </c>
      <c r="V35" s="68">
        <v>221939290.52000001</v>
      </c>
      <c r="W35" s="74">
        <f t="shared" si="4"/>
        <v>533025186.42159998</v>
      </c>
    </row>
    <row r="36" spans="1:23" ht="24.95" customHeight="1">
      <c r="A36" s="175"/>
      <c r="B36" s="177"/>
      <c r="C36" s="64">
        <v>12</v>
      </c>
      <c r="D36" s="68" t="s">
        <v>186</v>
      </c>
      <c r="E36" s="68">
        <v>315171864.35000002</v>
      </c>
      <c r="F36" s="68">
        <v>15374708.82</v>
      </c>
      <c r="G36" s="68">
        <v>8154360.1739999996</v>
      </c>
      <c r="H36" s="68">
        <v>0</v>
      </c>
      <c r="I36" s="68">
        <f t="shared" si="6"/>
        <v>8154360.1739999996</v>
      </c>
      <c r="J36" s="68">
        <v>244280160.22999999</v>
      </c>
      <c r="K36" s="74">
        <f t="shared" si="3"/>
        <v>582981093.574</v>
      </c>
      <c r="L36" s="72"/>
      <c r="M36" s="177"/>
      <c r="N36" s="75">
        <v>10</v>
      </c>
      <c r="O36" s="177"/>
      <c r="P36" s="68" t="s">
        <v>187</v>
      </c>
      <c r="Q36" s="68">
        <v>347147015.66000003</v>
      </c>
      <c r="R36" s="68">
        <v>19124202.370000001</v>
      </c>
      <c r="S36" s="68">
        <v>10414410.469799999</v>
      </c>
      <c r="T36" s="68">
        <v>0</v>
      </c>
      <c r="U36" s="68">
        <f t="shared" si="7"/>
        <v>10414410.469799999</v>
      </c>
      <c r="V36" s="68">
        <v>275253554.45999998</v>
      </c>
      <c r="W36" s="74">
        <f t="shared" si="4"/>
        <v>651939182.9598</v>
      </c>
    </row>
    <row r="37" spans="1:23" ht="24.95" customHeight="1">
      <c r="A37" s="175"/>
      <c r="B37" s="177"/>
      <c r="C37" s="64">
        <v>13</v>
      </c>
      <c r="D37" s="68" t="s">
        <v>188</v>
      </c>
      <c r="E37" s="68">
        <v>305540456.98000002</v>
      </c>
      <c r="F37" s="68">
        <v>16879826.59</v>
      </c>
      <c r="G37" s="68">
        <v>9455155.9306000005</v>
      </c>
      <c r="H37" s="68">
        <v>0</v>
      </c>
      <c r="I37" s="68">
        <f t="shared" si="6"/>
        <v>9455155.9306000005</v>
      </c>
      <c r="J37" s="68">
        <v>245372793.41</v>
      </c>
      <c r="K37" s="74">
        <f t="shared" si="3"/>
        <v>577248232.91059995</v>
      </c>
      <c r="L37" s="72"/>
      <c r="M37" s="177"/>
      <c r="N37" s="75">
        <v>11</v>
      </c>
      <c r="O37" s="177"/>
      <c r="P37" s="68" t="s">
        <v>189</v>
      </c>
      <c r="Q37" s="68">
        <v>286506370.56</v>
      </c>
      <c r="R37" s="68">
        <v>15544080.43</v>
      </c>
      <c r="S37" s="68">
        <v>8595191.1168000009</v>
      </c>
      <c r="T37" s="68">
        <v>0</v>
      </c>
      <c r="U37" s="68">
        <f t="shared" si="7"/>
        <v>8595191.1168000009</v>
      </c>
      <c r="V37" s="68">
        <v>225123162.25</v>
      </c>
      <c r="W37" s="74">
        <f t="shared" si="4"/>
        <v>535768804.35680002</v>
      </c>
    </row>
    <row r="38" spans="1:23" ht="24.95" customHeight="1">
      <c r="A38" s="175"/>
      <c r="B38" s="177"/>
      <c r="C38" s="64">
        <v>14</v>
      </c>
      <c r="D38" s="68" t="s">
        <v>190</v>
      </c>
      <c r="E38" s="68">
        <v>291559111.77999997</v>
      </c>
      <c r="F38" s="68">
        <v>16957858.289999999</v>
      </c>
      <c r="G38" s="68">
        <v>9166213.7094999999</v>
      </c>
      <c r="H38" s="68">
        <v>0</v>
      </c>
      <c r="I38" s="68">
        <f t="shared" si="6"/>
        <v>9166213.7094999999</v>
      </c>
      <c r="J38" s="68">
        <v>243245854.46000001</v>
      </c>
      <c r="K38" s="74">
        <f t="shared" si="3"/>
        <v>560929038.23950005</v>
      </c>
      <c r="L38" s="72"/>
      <c r="M38" s="177"/>
      <c r="N38" s="75">
        <v>12</v>
      </c>
      <c r="O38" s="177"/>
      <c r="P38" s="68" t="s">
        <v>191</v>
      </c>
      <c r="Q38" s="68">
        <v>318214584.94</v>
      </c>
      <c r="R38" s="68">
        <v>17326923.559999999</v>
      </c>
      <c r="S38" s="68">
        <v>9546437.5482999999</v>
      </c>
      <c r="T38" s="68">
        <v>0</v>
      </c>
      <c r="U38" s="68">
        <f t="shared" si="7"/>
        <v>9546437.5482999999</v>
      </c>
      <c r="V38" s="68">
        <v>250087291.03999999</v>
      </c>
      <c r="W38" s="74">
        <f t="shared" si="4"/>
        <v>595175237.08829999</v>
      </c>
    </row>
    <row r="39" spans="1:23" ht="24.95" customHeight="1">
      <c r="A39" s="175"/>
      <c r="B39" s="177"/>
      <c r="C39" s="64">
        <v>15</v>
      </c>
      <c r="D39" s="68" t="s">
        <v>192</v>
      </c>
      <c r="E39" s="68">
        <v>271623750.81999999</v>
      </c>
      <c r="F39" s="68">
        <v>16805960.399999999</v>
      </c>
      <c r="G39" s="68">
        <v>8746773.3534999993</v>
      </c>
      <c r="H39" s="68">
        <v>0</v>
      </c>
      <c r="I39" s="68">
        <f t="shared" si="6"/>
        <v>8746773.3534999993</v>
      </c>
      <c r="J39" s="68">
        <v>232115879.62</v>
      </c>
      <c r="K39" s="74">
        <f t="shared" si="3"/>
        <v>529292364.19349998</v>
      </c>
      <c r="L39" s="72"/>
      <c r="M39" s="177"/>
      <c r="N39" s="75">
        <v>13</v>
      </c>
      <c r="O39" s="177"/>
      <c r="P39" s="68" t="s">
        <v>193</v>
      </c>
      <c r="Q39" s="68">
        <v>346781757.30000001</v>
      </c>
      <c r="R39" s="68">
        <v>18273646</v>
      </c>
      <c r="S39" s="68">
        <v>10403452.7191</v>
      </c>
      <c r="T39" s="68">
        <v>0</v>
      </c>
      <c r="U39" s="68">
        <f t="shared" si="7"/>
        <v>10403452.7191</v>
      </c>
      <c r="V39" s="68">
        <v>263343702</v>
      </c>
      <c r="W39" s="74">
        <f t="shared" si="4"/>
        <v>638802558.01909995</v>
      </c>
    </row>
    <row r="40" spans="1:23" ht="24.95" customHeight="1">
      <c r="A40" s="175"/>
      <c r="B40" s="177"/>
      <c r="C40" s="64">
        <v>16</v>
      </c>
      <c r="D40" s="68" t="s">
        <v>194</v>
      </c>
      <c r="E40" s="68">
        <v>258139536.93000001</v>
      </c>
      <c r="F40" s="68">
        <v>16011099.93</v>
      </c>
      <c r="G40" s="68">
        <v>8148712.5247</v>
      </c>
      <c r="H40" s="68">
        <v>0</v>
      </c>
      <c r="I40" s="68">
        <f t="shared" si="6"/>
        <v>8148712.5247</v>
      </c>
      <c r="J40" s="68">
        <v>212901022.68000001</v>
      </c>
      <c r="K40" s="74">
        <f t="shared" si="3"/>
        <v>495200372.06470001</v>
      </c>
      <c r="L40" s="72"/>
      <c r="M40" s="177"/>
      <c r="N40" s="75">
        <v>14</v>
      </c>
      <c r="O40" s="177"/>
      <c r="P40" s="68" t="s">
        <v>195</v>
      </c>
      <c r="Q40" s="68">
        <v>345970910.01999998</v>
      </c>
      <c r="R40" s="68">
        <v>19334273.920000002</v>
      </c>
      <c r="S40" s="68">
        <v>10379127.3006</v>
      </c>
      <c r="T40" s="68">
        <v>0</v>
      </c>
      <c r="U40" s="68">
        <f t="shared" si="7"/>
        <v>10379127.3006</v>
      </c>
      <c r="V40" s="68">
        <v>278195065.75999999</v>
      </c>
      <c r="W40" s="74">
        <f t="shared" si="4"/>
        <v>653879377.00059998</v>
      </c>
    </row>
    <row r="41" spans="1:23" ht="24.95" customHeight="1">
      <c r="A41" s="175"/>
      <c r="B41" s="177"/>
      <c r="C41" s="64">
        <v>17</v>
      </c>
      <c r="D41" s="68" t="s">
        <v>196</v>
      </c>
      <c r="E41" s="68">
        <v>292429598.64999998</v>
      </c>
      <c r="F41" s="68">
        <v>14638847.939999999</v>
      </c>
      <c r="G41" s="68">
        <v>7744186.1078000003</v>
      </c>
      <c r="H41" s="68">
        <v>0</v>
      </c>
      <c r="I41" s="68">
        <f t="shared" si="6"/>
        <v>7744186.1078000003</v>
      </c>
      <c r="J41" s="68">
        <v>242238701.09999999</v>
      </c>
      <c r="K41" s="74">
        <f t="shared" si="3"/>
        <v>557051333.79779994</v>
      </c>
      <c r="L41" s="72"/>
      <c r="M41" s="177"/>
      <c r="N41" s="75">
        <v>15</v>
      </c>
      <c r="O41" s="177"/>
      <c r="P41" s="68" t="s">
        <v>197</v>
      </c>
      <c r="Q41" s="68">
        <v>302120962.72000003</v>
      </c>
      <c r="R41" s="68">
        <v>17329868.149999999</v>
      </c>
      <c r="S41" s="68">
        <v>9063628.8816999998</v>
      </c>
      <c r="T41" s="68">
        <v>0</v>
      </c>
      <c r="U41" s="68">
        <f t="shared" si="7"/>
        <v>9063628.8816999998</v>
      </c>
      <c r="V41" s="68">
        <v>250128522.47999999</v>
      </c>
      <c r="W41" s="74">
        <f t="shared" si="4"/>
        <v>578642982.23169994</v>
      </c>
    </row>
    <row r="42" spans="1:23" ht="24.95" customHeight="1">
      <c r="A42" s="175"/>
      <c r="B42" s="177"/>
      <c r="C42" s="64">
        <v>18</v>
      </c>
      <c r="D42" s="68" t="s">
        <v>198</v>
      </c>
      <c r="E42" s="68">
        <v>368086372.50999999</v>
      </c>
      <c r="F42" s="68">
        <v>16734033.34</v>
      </c>
      <c r="G42" s="68">
        <v>8772887.9594000001</v>
      </c>
      <c r="H42" s="68">
        <v>0</v>
      </c>
      <c r="I42" s="68">
        <f t="shared" si="6"/>
        <v>8772887.9594000001</v>
      </c>
      <c r="J42" s="68">
        <v>264175838.77000001</v>
      </c>
      <c r="K42" s="74">
        <f t="shared" si="3"/>
        <v>657769132.57939994</v>
      </c>
      <c r="L42" s="72"/>
      <c r="M42" s="177"/>
      <c r="N42" s="75">
        <v>16</v>
      </c>
      <c r="O42" s="177"/>
      <c r="P42" s="68" t="s">
        <v>199</v>
      </c>
      <c r="Q42" s="68">
        <v>340362014.88</v>
      </c>
      <c r="R42" s="68">
        <v>17329688.600000001</v>
      </c>
      <c r="S42" s="68">
        <v>10210860.4463</v>
      </c>
      <c r="T42" s="68">
        <v>0</v>
      </c>
      <c r="U42" s="68">
        <f t="shared" si="7"/>
        <v>10210860.4463</v>
      </c>
      <c r="V42" s="68">
        <v>250126008.37</v>
      </c>
      <c r="W42" s="74">
        <f t="shared" si="4"/>
        <v>618028572.29630005</v>
      </c>
    </row>
    <row r="43" spans="1:23" ht="24.95" customHeight="1">
      <c r="A43" s="175"/>
      <c r="B43" s="177"/>
      <c r="C43" s="64">
        <v>19</v>
      </c>
      <c r="D43" s="68" t="s">
        <v>200</v>
      </c>
      <c r="E43" s="68">
        <v>315369359.73000002</v>
      </c>
      <c r="F43" s="68">
        <v>18300700.27</v>
      </c>
      <c r="G43" s="68">
        <v>11042591.1754</v>
      </c>
      <c r="H43" s="68">
        <v>0</v>
      </c>
      <c r="I43" s="68">
        <f t="shared" si="6"/>
        <v>11042591.1754</v>
      </c>
      <c r="J43" s="68">
        <v>193450342</v>
      </c>
      <c r="K43" s="74">
        <f t="shared" si="3"/>
        <v>538162993.17540002</v>
      </c>
      <c r="L43" s="72"/>
      <c r="M43" s="177"/>
      <c r="N43" s="75">
        <v>17</v>
      </c>
      <c r="O43" s="177"/>
      <c r="P43" s="68" t="s">
        <v>201</v>
      </c>
      <c r="Q43" s="68">
        <v>351351003.00999999</v>
      </c>
      <c r="R43" s="68">
        <v>18519591.309999999</v>
      </c>
      <c r="S43" s="68">
        <v>10540530.090399999</v>
      </c>
      <c r="T43" s="68">
        <v>0</v>
      </c>
      <c r="U43" s="68">
        <f t="shared" si="7"/>
        <v>10540530.090399999</v>
      </c>
      <c r="V43" s="68">
        <v>266787532.93000001</v>
      </c>
      <c r="W43" s="74">
        <f t="shared" si="4"/>
        <v>647198657.34039998</v>
      </c>
    </row>
    <row r="44" spans="1:23" ht="24.95" customHeight="1">
      <c r="A44" s="175"/>
      <c r="B44" s="177"/>
      <c r="C44" s="64">
        <v>20</v>
      </c>
      <c r="D44" s="68" t="s">
        <v>202</v>
      </c>
      <c r="E44" s="68">
        <v>305116928.13</v>
      </c>
      <c r="F44" s="68">
        <v>13249754.300000001</v>
      </c>
      <c r="G44" s="68">
        <v>9461080.7917999998</v>
      </c>
      <c r="H44" s="68">
        <v>0</v>
      </c>
      <c r="I44" s="68">
        <f t="shared" si="6"/>
        <v>9461080.7917999998</v>
      </c>
      <c r="J44" s="68">
        <v>266966503.38</v>
      </c>
      <c r="K44" s="74">
        <f t="shared" si="3"/>
        <v>594794266.60179996</v>
      </c>
      <c r="L44" s="72"/>
      <c r="M44" s="177"/>
      <c r="N44" s="75">
        <v>18</v>
      </c>
      <c r="O44" s="177"/>
      <c r="P44" s="68" t="s">
        <v>203</v>
      </c>
      <c r="Q44" s="68">
        <v>336339508.27999997</v>
      </c>
      <c r="R44" s="68">
        <v>17855872.940000001</v>
      </c>
      <c r="S44" s="68">
        <v>10090185.248500001</v>
      </c>
      <c r="T44" s="68">
        <v>0</v>
      </c>
      <c r="U44" s="68">
        <f t="shared" si="7"/>
        <v>10090185.248500001</v>
      </c>
      <c r="V44" s="68">
        <v>257493865.66999999</v>
      </c>
      <c r="W44" s="74">
        <f t="shared" si="4"/>
        <v>621779432.13849998</v>
      </c>
    </row>
    <row r="45" spans="1:23" ht="24.95" customHeight="1">
      <c r="A45" s="175"/>
      <c r="B45" s="177"/>
      <c r="C45" s="70">
        <v>21</v>
      </c>
      <c r="D45" s="68" t="s">
        <v>204</v>
      </c>
      <c r="E45" s="68">
        <v>305616702.88999999</v>
      </c>
      <c r="F45" s="68">
        <v>18369287.739999998</v>
      </c>
      <c r="G45" s="68">
        <v>9168501.0866</v>
      </c>
      <c r="H45" s="68">
        <v>0</v>
      </c>
      <c r="I45" s="68">
        <f t="shared" si="6"/>
        <v>9168501.0866</v>
      </c>
      <c r="J45" s="68">
        <v>265136229.63999999</v>
      </c>
      <c r="K45" s="74">
        <f t="shared" si="3"/>
        <v>598290721.35660005</v>
      </c>
      <c r="L45" s="72"/>
      <c r="M45" s="177"/>
      <c r="N45" s="75">
        <v>19</v>
      </c>
      <c r="O45" s="177"/>
      <c r="P45" s="68" t="s">
        <v>205</v>
      </c>
      <c r="Q45" s="68">
        <v>368834633.69999999</v>
      </c>
      <c r="R45" s="68">
        <v>20058500.07</v>
      </c>
      <c r="S45" s="68">
        <v>11065039.0109</v>
      </c>
      <c r="T45" s="68">
        <v>0</v>
      </c>
      <c r="U45" s="68">
        <f t="shared" si="7"/>
        <v>11065039.0109</v>
      </c>
      <c r="V45" s="68">
        <v>288335988.85000002</v>
      </c>
      <c r="W45" s="74">
        <f t="shared" si="4"/>
        <v>688294161.63090003</v>
      </c>
    </row>
    <row r="46" spans="1:23" ht="24.95" customHeight="1">
      <c r="A46" s="64"/>
      <c r="B46" s="173" t="s">
        <v>206</v>
      </c>
      <c r="C46" s="173"/>
      <c r="D46" s="69"/>
      <c r="E46" s="69">
        <f>SUM(E25:E45)</f>
        <v>6467502444.5900002</v>
      </c>
      <c r="F46" s="69">
        <f t="shared" ref="F46:K46" si="8">SUM(F25:F45)</f>
        <v>352766770.89999992</v>
      </c>
      <c r="G46" s="69">
        <f t="shared" si="8"/>
        <v>194025073.33809999</v>
      </c>
      <c r="H46" s="69">
        <f t="shared" si="8"/>
        <v>0</v>
      </c>
      <c r="I46" s="69">
        <f t="shared" si="8"/>
        <v>194025073.33809999</v>
      </c>
      <c r="J46" s="69">
        <f t="shared" si="8"/>
        <v>5105944993.9300003</v>
      </c>
      <c r="K46" s="69">
        <f t="shared" si="8"/>
        <v>12120239282.758101</v>
      </c>
      <c r="L46" s="72"/>
      <c r="M46" s="177"/>
      <c r="N46" s="75">
        <v>20</v>
      </c>
      <c r="O46" s="177"/>
      <c r="P46" s="68" t="s">
        <v>207</v>
      </c>
      <c r="Q46" s="68">
        <v>293711314.66000003</v>
      </c>
      <c r="R46" s="68">
        <v>16672038.970000001</v>
      </c>
      <c r="S46" s="68">
        <v>8811339.4397</v>
      </c>
      <c r="T46" s="68">
        <v>0</v>
      </c>
      <c r="U46" s="68">
        <f t="shared" si="7"/>
        <v>8811339.4397</v>
      </c>
      <c r="V46" s="68">
        <v>240917318.09</v>
      </c>
      <c r="W46" s="74">
        <f t="shared" si="4"/>
        <v>560112011.15970004</v>
      </c>
    </row>
    <row r="47" spans="1:23" ht="24.95" customHeight="1">
      <c r="A47" s="175">
        <v>3</v>
      </c>
      <c r="B47" s="176" t="s">
        <v>208</v>
      </c>
      <c r="C47" s="71">
        <v>1</v>
      </c>
      <c r="D47" s="68" t="s">
        <v>209</v>
      </c>
      <c r="E47" s="68">
        <v>293464283.31</v>
      </c>
      <c r="F47" s="68">
        <v>16412505.210000001</v>
      </c>
      <c r="G47" s="68">
        <v>8803928.4993999992</v>
      </c>
      <c r="H47" s="68">
        <f t="shared" ref="H47:H77" si="9">G47</f>
        <v>8803928.4993999992</v>
      </c>
      <c r="I47" s="68">
        <f t="shared" ref="I47:I77" si="10">G47-H47</f>
        <v>0</v>
      </c>
      <c r="J47" s="68">
        <v>225505357.52000001</v>
      </c>
      <c r="K47" s="74">
        <f t="shared" si="3"/>
        <v>535382146.03999996</v>
      </c>
      <c r="L47" s="72"/>
      <c r="M47" s="177"/>
      <c r="N47" s="75">
        <v>21</v>
      </c>
      <c r="O47" s="177"/>
      <c r="P47" s="68" t="s">
        <v>104</v>
      </c>
      <c r="Q47" s="68">
        <v>404518104.63</v>
      </c>
      <c r="R47" s="68">
        <v>22669851.02</v>
      </c>
      <c r="S47" s="68">
        <v>12135543.139</v>
      </c>
      <c r="T47" s="68">
        <v>0</v>
      </c>
      <c r="U47" s="68">
        <f t="shared" si="7"/>
        <v>12135543.139</v>
      </c>
      <c r="V47" s="68">
        <v>324901237.12</v>
      </c>
      <c r="W47" s="74">
        <f t="shared" si="4"/>
        <v>764224735.90899992</v>
      </c>
    </row>
    <row r="48" spans="1:23" ht="24.95" customHeight="1">
      <c r="A48" s="175"/>
      <c r="B48" s="177"/>
      <c r="C48" s="64">
        <v>2</v>
      </c>
      <c r="D48" s="68" t="s">
        <v>210</v>
      </c>
      <c r="E48" s="68">
        <v>229136466.21000001</v>
      </c>
      <c r="F48" s="68">
        <v>13591908.630000001</v>
      </c>
      <c r="G48" s="68">
        <v>6874093.9863999998</v>
      </c>
      <c r="H48" s="68">
        <f t="shared" si="9"/>
        <v>6874093.9863999998</v>
      </c>
      <c r="I48" s="68">
        <f t="shared" si="10"/>
        <v>0</v>
      </c>
      <c r="J48" s="68">
        <v>186010162.87</v>
      </c>
      <c r="K48" s="74">
        <f t="shared" si="3"/>
        <v>428738537.71000004</v>
      </c>
      <c r="L48" s="72"/>
      <c r="M48" s="177"/>
      <c r="N48" s="75">
        <v>22</v>
      </c>
      <c r="O48" s="177"/>
      <c r="P48" s="68" t="s">
        <v>211</v>
      </c>
      <c r="Q48" s="68">
        <v>284636325.43000001</v>
      </c>
      <c r="R48" s="68">
        <v>15456389.02</v>
      </c>
      <c r="S48" s="68">
        <v>8539089.7629000004</v>
      </c>
      <c r="T48" s="68">
        <v>0</v>
      </c>
      <c r="U48" s="68">
        <f t="shared" si="7"/>
        <v>8539089.7629000004</v>
      </c>
      <c r="V48" s="68">
        <v>223895269.84</v>
      </c>
      <c r="W48" s="74">
        <f t="shared" si="4"/>
        <v>532527074.05289996</v>
      </c>
    </row>
    <row r="49" spans="1:23" ht="24.95" customHeight="1">
      <c r="A49" s="175"/>
      <c r="B49" s="177"/>
      <c r="C49" s="64">
        <v>3</v>
      </c>
      <c r="D49" s="68" t="s">
        <v>212</v>
      </c>
      <c r="E49" s="68">
        <v>302525048.94</v>
      </c>
      <c r="F49" s="68">
        <v>17614294.02</v>
      </c>
      <c r="G49" s="68">
        <v>9075751.4681000002</v>
      </c>
      <c r="H49" s="68">
        <f t="shared" si="9"/>
        <v>9075751.4681000002</v>
      </c>
      <c r="I49" s="68">
        <f t="shared" si="10"/>
        <v>0</v>
      </c>
      <c r="J49" s="68">
        <v>242333316.31999999</v>
      </c>
      <c r="K49" s="74">
        <f t="shared" si="3"/>
        <v>562472659.27999997</v>
      </c>
      <c r="L49" s="72"/>
      <c r="M49" s="177"/>
      <c r="N49" s="75">
        <v>23</v>
      </c>
      <c r="O49" s="177"/>
      <c r="P49" s="68" t="s">
        <v>213</v>
      </c>
      <c r="Q49" s="68">
        <v>268905873.88</v>
      </c>
      <c r="R49" s="68">
        <v>14798739.390000001</v>
      </c>
      <c r="S49" s="68">
        <v>8067176.2164000003</v>
      </c>
      <c r="T49" s="68">
        <v>0</v>
      </c>
      <c r="U49" s="68">
        <f t="shared" si="7"/>
        <v>8067176.2164000003</v>
      </c>
      <c r="V49" s="68">
        <v>214686579.56</v>
      </c>
      <c r="W49" s="74">
        <f t="shared" si="4"/>
        <v>506458369.04640001</v>
      </c>
    </row>
    <row r="50" spans="1:23" ht="24.95" customHeight="1">
      <c r="A50" s="175"/>
      <c r="B50" s="177"/>
      <c r="C50" s="64">
        <v>4</v>
      </c>
      <c r="D50" s="68" t="s">
        <v>214</v>
      </c>
      <c r="E50" s="68">
        <v>231919811.77000001</v>
      </c>
      <c r="F50" s="68">
        <v>14096511.26</v>
      </c>
      <c r="G50" s="68">
        <v>6957594.3530999999</v>
      </c>
      <c r="H50" s="68">
        <f t="shared" si="9"/>
        <v>6957594.3530999999</v>
      </c>
      <c r="I50" s="68">
        <f t="shared" si="10"/>
        <v>0</v>
      </c>
      <c r="J50" s="68">
        <v>193075823.88</v>
      </c>
      <c r="K50" s="74">
        <f t="shared" si="3"/>
        <v>439092146.90999997</v>
      </c>
      <c r="L50" s="72"/>
      <c r="M50" s="177"/>
      <c r="N50" s="75">
        <v>24</v>
      </c>
      <c r="O50" s="177"/>
      <c r="P50" s="68" t="s">
        <v>215</v>
      </c>
      <c r="Q50" s="68">
        <v>327119964.98000002</v>
      </c>
      <c r="R50" s="68">
        <v>18458329.420000002</v>
      </c>
      <c r="S50" s="68">
        <v>9813598.9493000004</v>
      </c>
      <c r="T50" s="68">
        <v>0</v>
      </c>
      <c r="U50" s="68">
        <f t="shared" si="7"/>
        <v>9813598.9493000004</v>
      </c>
      <c r="V50" s="68">
        <v>265929717.84</v>
      </c>
      <c r="W50" s="74">
        <f t="shared" si="4"/>
        <v>621321611.18930006</v>
      </c>
    </row>
    <row r="51" spans="1:23" ht="24.95" customHeight="1">
      <c r="A51" s="175"/>
      <c r="B51" s="177"/>
      <c r="C51" s="64">
        <v>5</v>
      </c>
      <c r="D51" s="68" t="s">
        <v>216</v>
      </c>
      <c r="E51" s="68">
        <v>311662144.56</v>
      </c>
      <c r="F51" s="68">
        <v>18336473.32</v>
      </c>
      <c r="G51" s="68">
        <v>9349864.3368999995</v>
      </c>
      <c r="H51" s="68">
        <f t="shared" si="9"/>
        <v>9349864.3368999995</v>
      </c>
      <c r="I51" s="68">
        <f t="shared" si="10"/>
        <v>0</v>
      </c>
      <c r="J51" s="68">
        <v>252445578.53</v>
      </c>
      <c r="K51" s="74">
        <f t="shared" si="3"/>
        <v>582444196.40999997</v>
      </c>
      <c r="L51" s="72"/>
      <c r="M51" s="177"/>
      <c r="N51" s="75">
        <v>25</v>
      </c>
      <c r="O51" s="177"/>
      <c r="P51" s="68" t="s">
        <v>217</v>
      </c>
      <c r="Q51" s="68">
        <v>325523646.68000001</v>
      </c>
      <c r="R51" s="68">
        <v>17802690.73</v>
      </c>
      <c r="S51" s="68">
        <v>9765709.4002999999</v>
      </c>
      <c r="T51" s="68">
        <v>0</v>
      </c>
      <c r="U51" s="68">
        <f t="shared" si="7"/>
        <v>9765709.4002999999</v>
      </c>
      <c r="V51" s="68">
        <v>256749185.63</v>
      </c>
      <c r="W51" s="74">
        <f t="shared" si="4"/>
        <v>609841232.44029999</v>
      </c>
    </row>
    <row r="52" spans="1:23" ht="24.95" customHeight="1">
      <c r="A52" s="175"/>
      <c r="B52" s="177"/>
      <c r="C52" s="64">
        <v>6</v>
      </c>
      <c r="D52" s="68" t="s">
        <v>218</v>
      </c>
      <c r="E52" s="68">
        <v>271648666.77999997</v>
      </c>
      <c r="F52" s="68">
        <v>15203354.92</v>
      </c>
      <c r="G52" s="68">
        <v>8149460.0034999996</v>
      </c>
      <c r="H52" s="68">
        <f t="shared" si="9"/>
        <v>8149460.0034999996</v>
      </c>
      <c r="I52" s="68">
        <f t="shared" si="10"/>
        <v>0</v>
      </c>
      <c r="J52" s="68">
        <v>208574320.12</v>
      </c>
      <c r="K52" s="74">
        <f t="shared" si="3"/>
        <v>495426341.81999999</v>
      </c>
      <c r="L52" s="72"/>
      <c r="M52" s="177"/>
      <c r="N52" s="75">
        <v>26</v>
      </c>
      <c r="O52" s="177"/>
      <c r="P52" s="68" t="s">
        <v>219</v>
      </c>
      <c r="Q52" s="68">
        <v>308782572.33999997</v>
      </c>
      <c r="R52" s="68">
        <v>17588884.57</v>
      </c>
      <c r="S52" s="68">
        <v>9263477.1701999996</v>
      </c>
      <c r="T52" s="68">
        <v>0</v>
      </c>
      <c r="U52" s="68">
        <f t="shared" si="7"/>
        <v>9263477.1701999996</v>
      </c>
      <c r="V52" s="68">
        <v>253755380.78</v>
      </c>
      <c r="W52" s="74">
        <f t="shared" si="4"/>
        <v>589390314.86019993</v>
      </c>
    </row>
    <row r="53" spans="1:23" ht="24.95" customHeight="1">
      <c r="A53" s="175"/>
      <c r="B53" s="177"/>
      <c r="C53" s="64">
        <v>7</v>
      </c>
      <c r="D53" s="68" t="s">
        <v>220</v>
      </c>
      <c r="E53" s="68">
        <v>308096899.81</v>
      </c>
      <c r="F53" s="68">
        <v>17496761.68</v>
      </c>
      <c r="G53" s="68">
        <v>9242906.9944000002</v>
      </c>
      <c r="H53" s="68">
        <f t="shared" si="9"/>
        <v>9242906.9944000002</v>
      </c>
      <c r="I53" s="68">
        <f t="shared" si="10"/>
        <v>0</v>
      </c>
      <c r="J53" s="68">
        <v>240687578.44999999</v>
      </c>
      <c r="K53" s="74">
        <f t="shared" si="3"/>
        <v>566281239.94000006</v>
      </c>
      <c r="L53" s="72"/>
      <c r="M53" s="177"/>
      <c r="N53" s="75">
        <v>27</v>
      </c>
      <c r="O53" s="177"/>
      <c r="P53" s="68" t="s">
        <v>221</v>
      </c>
      <c r="Q53" s="68">
        <v>315267708.26999998</v>
      </c>
      <c r="R53" s="68">
        <v>17451278.73</v>
      </c>
      <c r="S53" s="68">
        <v>9458031.2480999995</v>
      </c>
      <c r="T53" s="68">
        <v>0</v>
      </c>
      <c r="U53" s="68">
        <f t="shared" si="7"/>
        <v>9458031.2480999995</v>
      </c>
      <c r="V53" s="68">
        <v>251828565.16999999</v>
      </c>
      <c r="W53" s="74">
        <f t="shared" si="4"/>
        <v>594005583.4181</v>
      </c>
    </row>
    <row r="54" spans="1:23" ht="24.95" customHeight="1">
      <c r="A54" s="175"/>
      <c r="B54" s="177"/>
      <c r="C54" s="64">
        <v>8</v>
      </c>
      <c r="D54" s="68" t="s">
        <v>222</v>
      </c>
      <c r="E54" s="68">
        <v>246862350.84</v>
      </c>
      <c r="F54" s="68">
        <v>14124700.35</v>
      </c>
      <c r="G54" s="68">
        <v>7405870.5252</v>
      </c>
      <c r="H54" s="68">
        <f t="shared" si="9"/>
        <v>7405870.5252</v>
      </c>
      <c r="I54" s="68">
        <f t="shared" si="10"/>
        <v>0</v>
      </c>
      <c r="J54" s="68">
        <v>193470539.5</v>
      </c>
      <c r="K54" s="74">
        <f t="shared" si="3"/>
        <v>454457590.69</v>
      </c>
      <c r="L54" s="72"/>
      <c r="M54" s="177"/>
      <c r="N54" s="75">
        <v>28</v>
      </c>
      <c r="O54" s="177"/>
      <c r="P54" s="68" t="s">
        <v>223</v>
      </c>
      <c r="Q54" s="68">
        <v>265554587.69999999</v>
      </c>
      <c r="R54" s="68">
        <v>15375376.82</v>
      </c>
      <c r="S54" s="68">
        <v>7966637.6309000002</v>
      </c>
      <c r="T54" s="68">
        <v>0</v>
      </c>
      <c r="U54" s="68">
        <f t="shared" si="7"/>
        <v>7966637.6309000002</v>
      </c>
      <c r="V54" s="68">
        <v>222760902.40000001</v>
      </c>
      <c r="W54" s="74">
        <f t="shared" si="4"/>
        <v>511657504.55089998</v>
      </c>
    </row>
    <row r="55" spans="1:23" ht="24.95" customHeight="1">
      <c r="A55" s="175"/>
      <c r="B55" s="177"/>
      <c r="C55" s="64">
        <v>9</v>
      </c>
      <c r="D55" s="68" t="s">
        <v>224</v>
      </c>
      <c r="E55" s="68">
        <v>286492299.76999998</v>
      </c>
      <c r="F55" s="68">
        <v>16341080.880000001</v>
      </c>
      <c r="G55" s="68">
        <v>8594768.9930000007</v>
      </c>
      <c r="H55" s="68">
        <f t="shared" si="9"/>
        <v>8594768.9930000007</v>
      </c>
      <c r="I55" s="68">
        <f t="shared" si="10"/>
        <v>0</v>
      </c>
      <c r="J55" s="68">
        <v>224505243.68000001</v>
      </c>
      <c r="K55" s="74">
        <f t="shared" si="3"/>
        <v>527338624.32999998</v>
      </c>
      <c r="L55" s="72"/>
      <c r="M55" s="177"/>
      <c r="N55" s="75">
        <v>29</v>
      </c>
      <c r="O55" s="177"/>
      <c r="P55" s="68" t="s">
        <v>225</v>
      </c>
      <c r="Q55" s="68">
        <v>317752865.14999998</v>
      </c>
      <c r="R55" s="68">
        <v>17400287</v>
      </c>
      <c r="S55" s="68">
        <v>9532585.9543999992</v>
      </c>
      <c r="T55" s="68">
        <v>0</v>
      </c>
      <c r="U55" s="68">
        <f t="shared" si="7"/>
        <v>9532585.9543999992</v>
      </c>
      <c r="V55" s="68">
        <v>251114557.30000001</v>
      </c>
      <c r="W55" s="74">
        <f t="shared" si="4"/>
        <v>595800295.40439999</v>
      </c>
    </row>
    <row r="56" spans="1:23" ht="24.95" customHeight="1">
      <c r="A56" s="175"/>
      <c r="B56" s="177"/>
      <c r="C56" s="64">
        <v>10</v>
      </c>
      <c r="D56" s="68" t="s">
        <v>226</v>
      </c>
      <c r="E56" s="68">
        <v>311690359.02999997</v>
      </c>
      <c r="F56" s="68">
        <v>18227738.850000001</v>
      </c>
      <c r="G56" s="68">
        <v>9350710.7708000001</v>
      </c>
      <c r="H56" s="68">
        <f t="shared" si="9"/>
        <v>9350710.7708000001</v>
      </c>
      <c r="I56" s="68">
        <f t="shared" si="10"/>
        <v>0</v>
      </c>
      <c r="J56" s="68">
        <v>250923032.16</v>
      </c>
      <c r="K56" s="74">
        <f t="shared" si="3"/>
        <v>580841130.03999996</v>
      </c>
      <c r="L56" s="72"/>
      <c r="M56" s="177"/>
      <c r="N56" s="75">
        <v>30</v>
      </c>
      <c r="O56" s="177"/>
      <c r="P56" s="68" t="s">
        <v>227</v>
      </c>
      <c r="Q56" s="68">
        <v>286632209.63999999</v>
      </c>
      <c r="R56" s="68">
        <v>16754990.300000001</v>
      </c>
      <c r="S56" s="68">
        <v>8598966.2891000006</v>
      </c>
      <c r="T56" s="68">
        <v>0</v>
      </c>
      <c r="U56" s="68">
        <f t="shared" si="7"/>
        <v>8598966.2891000006</v>
      </c>
      <c r="V56" s="68">
        <v>242078837.94</v>
      </c>
      <c r="W56" s="74">
        <f t="shared" si="4"/>
        <v>554065004.16910005</v>
      </c>
    </row>
    <row r="57" spans="1:23" ht="24.95" customHeight="1">
      <c r="A57" s="175"/>
      <c r="B57" s="177"/>
      <c r="C57" s="64">
        <v>11</v>
      </c>
      <c r="D57" s="68" t="s">
        <v>228</v>
      </c>
      <c r="E57" s="68">
        <v>239885531.22</v>
      </c>
      <c r="F57" s="68">
        <v>14037044.85</v>
      </c>
      <c r="G57" s="68">
        <v>7196565.9367000004</v>
      </c>
      <c r="H57" s="68">
        <f t="shared" si="9"/>
        <v>7196565.9367000004</v>
      </c>
      <c r="I57" s="68">
        <f t="shared" si="10"/>
        <v>0</v>
      </c>
      <c r="J57" s="68">
        <v>192243149.91</v>
      </c>
      <c r="K57" s="74">
        <f t="shared" si="3"/>
        <v>446165725.98000002</v>
      </c>
      <c r="L57" s="72"/>
      <c r="M57" s="177"/>
      <c r="N57" s="75">
        <v>31</v>
      </c>
      <c r="O57" s="177"/>
      <c r="P57" s="68" t="s">
        <v>229</v>
      </c>
      <c r="Q57" s="68">
        <v>296976095.70999998</v>
      </c>
      <c r="R57" s="68">
        <v>16119604.66</v>
      </c>
      <c r="S57" s="68">
        <v>8909282.8714000005</v>
      </c>
      <c r="T57" s="68">
        <v>0</v>
      </c>
      <c r="U57" s="68">
        <f t="shared" si="7"/>
        <v>8909282.8714000005</v>
      </c>
      <c r="V57" s="68">
        <v>233181897.59</v>
      </c>
      <c r="W57" s="74">
        <f t="shared" si="4"/>
        <v>555186880.83140004</v>
      </c>
    </row>
    <row r="58" spans="1:23" ht="24.95" customHeight="1">
      <c r="A58" s="175"/>
      <c r="B58" s="177"/>
      <c r="C58" s="64">
        <v>12</v>
      </c>
      <c r="D58" s="68" t="s">
        <v>230</v>
      </c>
      <c r="E58" s="68">
        <v>283741477.56</v>
      </c>
      <c r="F58" s="68">
        <v>16154458.34</v>
      </c>
      <c r="G58" s="68">
        <v>8512244.3267000001</v>
      </c>
      <c r="H58" s="68">
        <f t="shared" si="9"/>
        <v>8512244.3267000001</v>
      </c>
      <c r="I58" s="68">
        <f t="shared" si="10"/>
        <v>0</v>
      </c>
      <c r="J58" s="68">
        <v>221892075.43000001</v>
      </c>
      <c r="K58" s="74">
        <f t="shared" si="3"/>
        <v>521788011.32999998</v>
      </c>
      <c r="L58" s="72"/>
      <c r="M58" s="177"/>
      <c r="N58" s="75">
        <v>32</v>
      </c>
      <c r="O58" s="177"/>
      <c r="P58" s="68" t="s">
        <v>231</v>
      </c>
      <c r="Q58" s="68">
        <v>318649254.24000001</v>
      </c>
      <c r="R58" s="68">
        <v>17833537.129999999</v>
      </c>
      <c r="S58" s="68">
        <v>9559477.6271000002</v>
      </c>
      <c r="T58" s="68">
        <v>0</v>
      </c>
      <c r="U58" s="68">
        <f t="shared" si="7"/>
        <v>9559477.6271000002</v>
      </c>
      <c r="V58" s="68">
        <v>257181110.11000001</v>
      </c>
      <c r="W58" s="74">
        <f t="shared" si="4"/>
        <v>603223379.10710001</v>
      </c>
    </row>
    <row r="59" spans="1:23" ht="24.95" customHeight="1">
      <c r="A59" s="175"/>
      <c r="B59" s="177"/>
      <c r="C59" s="64">
        <v>13</v>
      </c>
      <c r="D59" s="68" t="s">
        <v>232</v>
      </c>
      <c r="E59" s="68">
        <v>283821476.50999999</v>
      </c>
      <c r="F59" s="68">
        <v>16158731.59</v>
      </c>
      <c r="G59" s="68">
        <v>8514644.2953999992</v>
      </c>
      <c r="H59" s="68">
        <f t="shared" si="9"/>
        <v>8514644.2953999992</v>
      </c>
      <c r="I59" s="68">
        <f t="shared" si="10"/>
        <v>0</v>
      </c>
      <c r="J59" s="68">
        <v>221951911.30000001</v>
      </c>
      <c r="K59" s="74">
        <f t="shared" si="3"/>
        <v>521932119.39999998</v>
      </c>
      <c r="L59" s="72"/>
      <c r="M59" s="177"/>
      <c r="N59" s="75">
        <v>33</v>
      </c>
      <c r="O59" s="177"/>
      <c r="P59" s="68" t="s">
        <v>233</v>
      </c>
      <c r="Q59" s="68">
        <v>308831152.97000003</v>
      </c>
      <c r="R59" s="68">
        <v>16164024.91</v>
      </c>
      <c r="S59" s="68">
        <v>9264934.5891999993</v>
      </c>
      <c r="T59" s="68">
        <v>0</v>
      </c>
      <c r="U59" s="68">
        <f t="shared" si="7"/>
        <v>9264934.5891999993</v>
      </c>
      <c r="V59" s="68">
        <v>233803888.94999999</v>
      </c>
      <c r="W59" s="74">
        <f t="shared" si="4"/>
        <v>568064001.41920006</v>
      </c>
    </row>
    <row r="60" spans="1:23" ht="24.95" customHeight="1">
      <c r="A60" s="175"/>
      <c r="B60" s="177"/>
      <c r="C60" s="64">
        <v>14</v>
      </c>
      <c r="D60" s="68" t="s">
        <v>234</v>
      </c>
      <c r="E60" s="68">
        <v>292719631.51999998</v>
      </c>
      <c r="F60" s="68">
        <v>16555677.050000001</v>
      </c>
      <c r="G60" s="68">
        <v>8781588.9455999993</v>
      </c>
      <c r="H60" s="68">
        <f t="shared" si="9"/>
        <v>8781588.9455999993</v>
      </c>
      <c r="I60" s="68">
        <f t="shared" si="10"/>
        <v>0</v>
      </c>
      <c r="J60" s="68">
        <v>227510110.61000001</v>
      </c>
      <c r="K60" s="74">
        <f t="shared" si="3"/>
        <v>536785419.18000001</v>
      </c>
      <c r="L60" s="72"/>
      <c r="M60" s="178"/>
      <c r="N60" s="75">
        <v>34</v>
      </c>
      <c r="O60" s="178"/>
      <c r="P60" s="68" t="s">
        <v>235</v>
      </c>
      <c r="Q60" s="68">
        <v>302679868.81</v>
      </c>
      <c r="R60" s="68">
        <v>16790864.050000001</v>
      </c>
      <c r="S60" s="68">
        <v>9080396.0644000005</v>
      </c>
      <c r="T60" s="68">
        <v>0</v>
      </c>
      <c r="U60" s="68">
        <f t="shared" si="7"/>
        <v>9080396.0644000005</v>
      </c>
      <c r="V60" s="68">
        <v>242581157.56999999</v>
      </c>
      <c r="W60" s="74">
        <f t="shared" si="4"/>
        <v>571132286.49440002</v>
      </c>
    </row>
    <row r="61" spans="1:23" ht="24.95" customHeight="1">
      <c r="A61" s="175"/>
      <c r="B61" s="177"/>
      <c r="C61" s="64">
        <v>15</v>
      </c>
      <c r="D61" s="68" t="s">
        <v>236</v>
      </c>
      <c r="E61" s="68">
        <v>267428069.59</v>
      </c>
      <c r="F61" s="68">
        <v>14979924.970000001</v>
      </c>
      <c r="G61" s="68">
        <v>8022842.0877</v>
      </c>
      <c r="H61" s="68">
        <f t="shared" si="9"/>
        <v>8022842.0877</v>
      </c>
      <c r="I61" s="68">
        <f t="shared" si="10"/>
        <v>0</v>
      </c>
      <c r="J61" s="68">
        <v>205445758.87</v>
      </c>
      <c r="K61" s="74">
        <f t="shared" si="3"/>
        <v>487853753.43000001</v>
      </c>
      <c r="L61" s="72"/>
      <c r="M61" s="64"/>
      <c r="N61" s="171" t="s">
        <v>237</v>
      </c>
      <c r="O61" s="172"/>
      <c r="P61" s="69"/>
      <c r="Q61" s="69">
        <f t="shared" ref="Q61:W61" si="11">SUM(Q27:Q60)</f>
        <v>10748160239.979998</v>
      </c>
      <c r="R61" s="69">
        <f t="shared" si="11"/>
        <v>589968758.18999994</v>
      </c>
      <c r="S61" s="69">
        <f t="shared" si="11"/>
        <v>322444807.19939995</v>
      </c>
      <c r="T61" s="69">
        <f t="shared" si="11"/>
        <v>0</v>
      </c>
      <c r="U61" s="69">
        <f t="shared" si="11"/>
        <v>322444807.19939995</v>
      </c>
      <c r="V61" s="69">
        <f t="shared" si="11"/>
        <v>8514916967.9699993</v>
      </c>
      <c r="W61" s="69">
        <f t="shared" si="11"/>
        <v>20175490773.339413</v>
      </c>
    </row>
    <row r="62" spans="1:23" ht="24.95" customHeight="1">
      <c r="A62" s="175"/>
      <c r="B62" s="177"/>
      <c r="C62" s="64">
        <v>16</v>
      </c>
      <c r="D62" s="68" t="s">
        <v>238</v>
      </c>
      <c r="E62" s="68">
        <v>273057530.94999999</v>
      </c>
      <c r="F62" s="68">
        <v>15979542.359999999</v>
      </c>
      <c r="G62" s="68">
        <v>8191725.9286000002</v>
      </c>
      <c r="H62" s="68">
        <f t="shared" si="9"/>
        <v>8191725.9286000002</v>
      </c>
      <c r="I62" s="68">
        <f t="shared" si="10"/>
        <v>0</v>
      </c>
      <c r="J62" s="68">
        <v>219442827.28999999</v>
      </c>
      <c r="K62" s="74">
        <f t="shared" si="3"/>
        <v>508479900.60000002</v>
      </c>
      <c r="L62" s="72"/>
      <c r="M62" s="176">
        <v>21</v>
      </c>
      <c r="N62" s="75">
        <v>1</v>
      </c>
      <c r="O62" s="176" t="s">
        <v>105</v>
      </c>
      <c r="P62" s="68" t="s">
        <v>239</v>
      </c>
      <c r="Q62" s="68">
        <v>242344826.94</v>
      </c>
      <c r="R62" s="68">
        <v>13582347.710000001</v>
      </c>
      <c r="S62" s="68">
        <v>7270344.8082999997</v>
      </c>
      <c r="T62" s="68">
        <f>S62/2</f>
        <v>3635172.4041499998</v>
      </c>
      <c r="U62" s="68">
        <f t="shared" ref="U62:U82" si="12">S62-T62</f>
        <v>3635172.4041499998</v>
      </c>
      <c r="V62" s="68">
        <v>194459635.09999999</v>
      </c>
      <c r="W62" s="74">
        <f t="shared" si="4"/>
        <v>454021982.15415001</v>
      </c>
    </row>
    <row r="63" spans="1:23" ht="24.95" customHeight="1">
      <c r="A63" s="175"/>
      <c r="B63" s="177"/>
      <c r="C63" s="64">
        <v>17</v>
      </c>
      <c r="D63" s="68" t="s">
        <v>240</v>
      </c>
      <c r="E63" s="68">
        <v>254882973.86000001</v>
      </c>
      <c r="F63" s="68">
        <v>15152865.92</v>
      </c>
      <c r="G63" s="68">
        <v>7646489.2159000002</v>
      </c>
      <c r="H63" s="68">
        <f t="shared" si="9"/>
        <v>7646489.2159000002</v>
      </c>
      <c r="I63" s="68">
        <f t="shared" si="10"/>
        <v>0</v>
      </c>
      <c r="J63" s="68">
        <v>207867351.77000001</v>
      </c>
      <c r="K63" s="74">
        <f t="shared" si="3"/>
        <v>477903191.55000007</v>
      </c>
      <c r="L63" s="72"/>
      <c r="M63" s="177"/>
      <c r="N63" s="75">
        <v>2</v>
      </c>
      <c r="O63" s="177"/>
      <c r="P63" s="68" t="s">
        <v>241</v>
      </c>
      <c r="Q63" s="68">
        <v>395981850.5</v>
      </c>
      <c r="R63" s="68">
        <v>17821735.219999999</v>
      </c>
      <c r="S63" s="68">
        <v>11879455.5151</v>
      </c>
      <c r="T63" s="68">
        <f t="shared" ref="T63:T82" si="13">S63/2</f>
        <v>5939727.7575500002</v>
      </c>
      <c r="U63" s="68">
        <f t="shared" si="12"/>
        <v>5939727.7575500002</v>
      </c>
      <c r="V63" s="68">
        <v>253821344.59999999</v>
      </c>
      <c r="W63" s="74">
        <f t="shared" si="4"/>
        <v>673564658.07755005</v>
      </c>
    </row>
    <row r="64" spans="1:23" ht="24.95" customHeight="1">
      <c r="A64" s="175"/>
      <c r="B64" s="177"/>
      <c r="C64" s="64">
        <v>18</v>
      </c>
      <c r="D64" s="68" t="s">
        <v>242</v>
      </c>
      <c r="E64" s="68">
        <v>316667778.91000003</v>
      </c>
      <c r="F64" s="68">
        <v>17811043.079999998</v>
      </c>
      <c r="G64" s="68">
        <v>9500033.3673</v>
      </c>
      <c r="H64" s="68">
        <f t="shared" si="9"/>
        <v>9500033.3673</v>
      </c>
      <c r="I64" s="68">
        <f t="shared" si="10"/>
        <v>0</v>
      </c>
      <c r="J64" s="68">
        <v>245088280.5</v>
      </c>
      <c r="K64" s="74">
        <f t="shared" si="3"/>
        <v>579567102.49000001</v>
      </c>
      <c r="L64" s="72"/>
      <c r="M64" s="177"/>
      <c r="N64" s="75">
        <v>3</v>
      </c>
      <c r="O64" s="177"/>
      <c r="P64" s="68" t="s">
        <v>243</v>
      </c>
      <c r="Q64" s="68">
        <v>333532247.56999999</v>
      </c>
      <c r="R64" s="68">
        <v>18233044.539999999</v>
      </c>
      <c r="S64" s="68">
        <v>10005967.426999999</v>
      </c>
      <c r="T64" s="68">
        <f t="shared" si="13"/>
        <v>5002983.7134999996</v>
      </c>
      <c r="U64" s="68">
        <f t="shared" si="12"/>
        <v>5002983.7134999996</v>
      </c>
      <c r="V64" s="68">
        <v>259580672.88999999</v>
      </c>
      <c r="W64" s="74">
        <f t="shared" si="4"/>
        <v>616348948.71350002</v>
      </c>
    </row>
    <row r="65" spans="1:23" ht="24.95" customHeight="1">
      <c r="A65" s="175"/>
      <c r="B65" s="177"/>
      <c r="C65" s="64">
        <v>19</v>
      </c>
      <c r="D65" s="68" t="s">
        <v>244</v>
      </c>
      <c r="E65" s="68">
        <v>264235815.50999999</v>
      </c>
      <c r="F65" s="68">
        <v>15318014.48</v>
      </c>
      <c r="G65" s="68">
        <v>7927074.4654000001</v>
      </c>
      <c r="H65" s="68">
        <f t="shared" si="9"/>
        <v>7927074.4654000001</v>
      </c>
      <c r="I65" s="68">
        <f t="shared" si="10"/>
        <v>0</v>
      </c>
      <c r="J65" s="68">
        <v>210179832.19</v>
      </c>
      <c r="K65" s="74">
        <f t="shared" si="3"/>
        <v>489733662.18000001</v>
      </c>
      <c r="L65" s="72"/>
      <c r="M65" s="177"/>
      <c r="N65" s="75">
        <v>4</v>
      </c>
      <c r="O65" s="177"/>
      <c r="P65" s="68" t="s">
        <v>245</v>
      </c>
      <c r="Q65" s="68">
        <v>275387039.37</v>
      </c>
      <c r="R65" s="68">
        <v>15425016.34</v>
      </c>
      <c r="S65" s="68">
        <v>8261611.1810999997</v>
      </c>
      <c r="T65" s="68">
        <f t="shared" si="13"/>
        <v>4130805.5905499998</v>
      </c>
      <c r="U65" s="68">
        <f t="shared" si="12"/>
        <v>4130805.5905499998</v>
      </c>
      <c r="V65" s="68">
        <v>220261466.09</v>
      </c>
      <c r="W65" s="74">
        <f t="shared" si="4"/>
        <v>515204327.39055002</v>
      </c>
    </row>
    <row r="66" spans="1:23" ht="24.95" customHeight="1">
      <c r="A66" s="175"/>
      <c r="B66" s="177"/>
      <c r="C66" s="64">
        <v>20</v>
      </c>
      <c r="D66" s="68" t="s">
        <v>246</v>
      </c>
      <c r="E66" s="68">
        <v>278020134.63</v>
      </c>
      <c r="F66" s="68">
        <v>16022562.140000001</v>
      </c>
      <c r="G66" s="68">
        <v>8340604.0389</v>
      </c>
      <c r="H66" s="68">
        <f t="shared" si="9"/>
        <v>8340604.0389</v>
      </c>
      <c r="I66" s="68">
        <f t="shared" si="10"/>
        <v>0</v>
      </c>
      <c r="J66" s="68">
        <v>220045208.58000001</v>
      </c>
      <c r="K66" s="74">
        <f t="shared" si="3"/>
        <v>514087905.35000002</v>
      </c>
      <c r="L66" s="72"/>
      <c r="M66" s="177"/>
      <c r="N66" s="75">
        <v>5</v>
      </c>
      <c r="O66" s="177"/>
      <c r="P66" s="68" t="s">
        <v>247</v>
      </c>
      <c r="Q66" s="68">
        <v>366761853.94999999</v>
      </c>
      <c r="R66" s="68">
        <v>19753208.460000001</v>
      </c>
      <c r="S66" s="68">
        <v>11002855.6185</v>
      </c>
      <c r="T66" s="68">
        <f t="shared" si="13"/>
        <v>5501427.8092499999</v>
      </c>
      <c r="U66" s="68">
        <f t="shared" si="12"/>
        <v>5501427.8092499999</v>
      </c>
      <c r="V66" s="68">
        <v>280866655.49000001</v>
      </c>
      <c r="W66" s="74">
        <f t="shared" si="4"/>
        <v>672883145.70924997</v>
      </c>
    </row>
    <row r="67" spans="1:23" ht="24.95" customHeight="1">
      <c r="A67" s="175"/>
      <c r="B67" s="177"/>
      <c r="C67" s="64">
        <v>21</v>
      </c>
      <c r="D67" s="68" t="s">
        <v>248</v>
      </c>
      <c r="E67" s="68">
        <v>289181320.75</v>
      </c>
      <c r="F67" s="68">
        <v>16742550.949999999</v>
      </c>
      <c r="G67" s="68">
        <v>8675439.6224000007</v>
      </c>
      <c r="H67" s="68">
        <f t="shared" si="9"/>
        <v>8675439.6224000007</v>
      </c>
      <c r="I67" s="68">
        <f t="shared" si="10"/>
        <v>0</v>
      </c>
      <c r="J67" s="68">
        <v>230126798.62</v>
      </c>
      <c r="K67" s="74">
        <f t="shared" si="3"/>
        <v>536050670.31999999</v>
      </c>
      <c r="L67" s="72"/>
      <c r="M67" s="177"/>
      <c r="N67" s="75">
        <v>6</v>
      </c>
      <c r="O67" s="177"/>
      <c r="P67" s="68" t="s">
        <v>249</v>
      </c>
      <c r="Q67" s="68">
        <v>448710941.95999998</v>
      </c>
      <c r="R67" s="68">
        <v>20852151.98</v>
      </c>
      <c r="S67" s="68">
        <v>13461328.2589</v>
      </c>
      <c r="T67" s="68">
        <f t="shared" si="13"/>
        <v>6730664.1294499999</v>
      </c>
      <c r="U67" s="68">
        <f t="shared" si="12"/>
        <v>6730664.1294499999</v>
      </c>
      <c r="V67" s="68">
        <v>296254530.80000001</v>
      </c>
      <c r="W67" s="74">
        <f t="shared" si="4"/>
        <v>772548288.86945009</v>
      </c>
    </row>
    <row r="68" spans="1:23" ht="24.95" customHeight="1">
      <c r="A68" s="175"/>
      <c r="B68" s="177"/>
      <c r="C68" s="64">
        <v>22</v>
      </c>
      <c r="D68" s="68" t="s">
        <v>250</v>
      </c>
      <c r="E68" s="68">
        <v>248558913.96000001</v>
      </c>
      <c r="F68" s="68">
        <v>15154481.859999999</v>
      </c>
      <c r="G68" s="68">
        <v>7456767.4188999999</v>
      </c>
      <c r="H68" s="68">
        <f t="shared" si="9"/>
        <v>7456767.4188999999</v>
      </c>
      <c r="I68" s="68">
        <f t="shared" si="10"/>
        <v>0</v>
      </c>
      <c r="J68" s="68">
        <v>207889978.78</v>
      </c>
      <c r="K68" s="74">
        <f t="shared" si="3"/>
        <v>471603374.60000002</v>
      </c>
      <c r="L68" s="72"/>
      <c r="M68" s="177"/>
      <c r="N68" s="75">
        <v>7</v>
      </c>
      <c r="O68" s="177"/>
      <c r="P68" s="68" t="s">
        <v>251</v>
      </c>
      <c r="Q68" s="68">
        <v>305694347.51999998</v>
      </c>
      <c r="R68" s="68">
        <v>15574903.289999999</v>
      </c>
      <c r="S68" s="68">
        <v>9170830.4256999996</v>
      </c>
      <c r="T68" s="68">
        <f t="shared" si="13"/>
        <v>4585415.2128499998</v>
      </c>
      <c r="U68" s="68">
        <f t="shared" si="12"/>
        <v>4585415.2128499998</v>
      </c>
      <c r="V68" s="68">
        <v>222360246.97999999</v>
      </c>
      <c r="W68" s="74">
        <f t="shared" si="4"/>
        <v>548214913.00284994</v>
      </c>
    </row>
    <row r="69" spans="1:23" ht="24.95" customHeight="1">
      <c r="A69" s="175"/>
      <c r="B69" s="177"/>
      <c r="C69" s="64">
        <v>23</v>
      </c>
      <c r="D69" s="68" t="s">
        <v>252</v>
      </c>
      <c r="E69" s="68">
        <v>259543858.93000001</v>
      </c>
      <c r="F69" s="68">
        <v>15848112.98</v>
      </c>
      <c r="G69" s="68">
        <v>7786315.7680000002</v>
      </c>
      <c r="H69" s="68">
        <f t="shared" si="9"/>
        <v>7786315.7680000002</v>
      </c>
      <c r="I69" s="68">
        <f t="shared" si="10"/>
        <v>0</v>
      </c>
      <c r="J69" s="68">
        <v>217602497.13999999</v>
      </c>
      <c r="K69" s="74">
        <f t="shared" si="3"/>
        <v>492994469.05000001</v>
      </c>
      <c r="L69" s="72"/>
      <c r="M69" s="177"/>
      <c r="N69" s="75">
        <v>8</v>
      </c>
      <c r="O69" s="177"/>
      <c r="P69" s="68" t="s">
        <v>253</v>
      </c>
      <c r="Q69" s="68">
        <v>324755846.99000001</v>
      </c>
      <c r="R69" s="68">
        <v>16394074.609999999</v>
      </c>
      <c r="S69" s="68">
        <v>9742675.4097000007</v>
      </c>
      <c r="T69" s="68">
        <f t="shared" si="13"/>
        <v>4871337.7048500003</v>
      </c>
      <c r="U69" s="68">
        <f t="shared" si="12"/>
        <v>4871337.7048500003</v>
      </c>
      <c r="V69" s="68">
        <v>233830632.62</v>
      </c>
      <c r="W69" s="74">
        <f t="shared" si="4"/>
        <v>579851891.92484999</v>
      </c>
    </row>
    <row r="70" spans="1:23" ht="24.95" customHeight="1">
      <c r="A70" s="175"/>
      <c r="B70" s="177"/>
      <c r="C70" s="64">
        <v>24</v>
      </c>
      <c r="D70" s="68" t="s">
        <v>254</v>
      </c>
      <c r="E70" s="68">
        <v>265845907.06</v>
      </c>
      <c r="F70" s="68">
        <v>14558525.029999999</v>
      </c>
      <c r="G70" s="68">
        <v>7975377.2117999997</v>
      </c>
      <c r="H70" s="68">
        <f t="shared" si="9"/>
        <v>7975377.2117999997</v>
      </c>
      <c r="I70" s="68">
        <f t="shared" si="10"/>
        <v>0</v>
      </c>
      <c r="J70" s="68">
        <v>199545137.46000001</v>
      </c>
      <c r="K70" s="74">
        <f t="shared" si="3"/>
        <v>479949569.54999995</v>
      </c>
      <c r="L70" s="72"/>
      <c r="M70" s="177"/>
      <c r="N70" s="75">
        <v>9</v>
      </c>
      <c r="O70" s="177"/>
      <c r="P70" s="68" t="s">
        <v>255</v>
      </c>
      <c r="Q70" s="68">
        <v>403448704.60000002</v>
      </c>
      <c r="R70" s="68">
        <v>20736630.579999998</v>
      </c>
      <c r="S70" s="68">
        <v>12103461.1381</v>
      </c>
      <c r="T70" s="68">
        <f t="shared" si="13"/>
        <v>6051730.56905</v>
      </c>
      <c r="U70" s="68">
        <f t="shared" si="12"/>
        <v>6051730.56905</v>
      </c>
      <c r="V70" s="68">
        <v>294636950.99000001</v>
      </c>
      <c r="W70" s="74">
        <f t="shared" si="4"/>
        <v>724874016.73905003</v>
      </c>
    </row>
    <row r="71" spans="1:23" ht="24.95" customHeight="1">
      <c r="A71" s="175"/>
      <c r="B71" s="177"/>
      <c r="C71" s="64">
        <v>25</v>
      </c>
      <c r="D71" s="68" t="s">
        <v>256</v>
      </c>
      <c r="E71" s="68">
        <v>313225370.32999998</v>
      </c>
      <c r="F71" s="68">
        <v>17617777.260000002</v>
      </c>
      <c r="G71" s="68">
        <v>9396761.1099999994</v>
      </c>
      <c r="H71" s="68">
        <f t="shared" si="9"/>
        <v>9396761.1099999994</v>
      </c>
      <c r="I71" s="68">
        <f t="shared" si="10"/>
        <v>0</v>
      </c>
      <c r="J71" s="68">
        <v>242382090.09</v>
      </c>
      <c r="K71" s="74">
        <f t="shared" si="3"/>
        <v>573225237.67999995</v>
      </c>
      <c r="L71" s="72"/>
      <c r="M71" s="177"/>
      <c r="N71" s="75">
        <v>10</v>
      </c>
      <c r="O71" s="177"/>
      <c r="P71" s="68" t="s">
        <v>257</v>
      </c>
      <c r="Q71" s="68">
        <v>280924303.32999998</v>
      </c>
      <c r="R71" s="68">
        <v>15565961.789999999</v>
      </c>
      <c r="S71" s="68">
        <v>8427729.0999999996</v>
      </c>
      <c r="T71" s="68">
        <f t="shared" si="13"/>
        <v>4213864.55</v>
      </c>
      <c r="U71" s="68">
        <f t="shared" si="12"/>
        <v>4213864.55</v>
      </c>
      <c r="V71" s="68">
        <v>222235044.19</v>
      </c>
      <c r="W71" s="74">
        <f t="shared" si="4"/>
        <v>522939173.86000001</v>
      </c>
    </row>
    <row r="72" spans="1:23" ht="24.95" customHeight="1">
      <c r="A72" s="175"/>
      <c r="B72" s="177"/>
      <c r="C72" s="64">
        <v>26</v>
      </c>
      <c r="D72" s="68" t="s">
        <v>258</v>
      </c>
      <c r="E72" s="68">
        <v>233323679.56</v>
      </c>
      <c r="F72" s="68">
        <v>13331024.9</v>
      </c>
      <c r="G72" s="68">
        <v>6999710.3866999997</v>
      </c>
      <c r="H72" s="68">
        <f t="shared" si="9"/>
        <v>6999710.3866999997</v>
      </c>
      <c r="I72" s="68">
        <f t="shared" si="10"/>
        <v>0</v>
      </c>
      <c r="J72" s="68">
        <v>182357157.80000001</v>
      </c>
      <c r="K72" s="74">
        <f t="shared" ref="K72:K135" si="14">E72+F72+I72+J72</f>
        <v>429011862.25999999</v>
      </c>
      <c r="L72" s="72"/>
      <c r="M72" s="177"/>
      <c r="N72" s="75">
        <v>11</v>
      </c>
      <c r="O72" s="177"/>
      <c r="P72" s="68" t="s">
        <v>259</v>
      </c>
      <c r="Q72" s="68">
        <v>296729381.33999997</v>
      </c>
      <c r="R72" s="68">
        <v>16636321.220000001</v>
      </c>
      <c r="S72" s="68">
        <v>8901881.4400999993</v>
      </c>
      <c r="T72" s="68">
        <f t="shared" si="13"/>
        <v>4450940.7200499997</v>
      </c>
      <c r="U72" s="68">
        <f t="shared" si="12"/>
        <v>4450940.7200499997</v>
      </c>
      <c r="V72" s="68">
        <v>237222672.84</v>
      </c>
      <c r="W72" s="74">
        <f t="shared" ref="W72:W135" si="15">Q72+R72+U72+V72</f>
        <v>555039316.12004995</v>
      </c>
    </row>
    <row r="73" spans="1:23" ht="24.95" customHeight="1">
      <c r="A73" s="175"/>
      <c r="B73" s="177"/>
      <c r="C73" s="64">
        <v>27</v>
      </c>
      <c r="D73" s="68" t="s">
        <v>260</v>
      </c>
      <c r="E73" s="68">
        <v>286290060.22000003</v>
      </c>
      <c r="F73" s="68">
        <v>15979542.359999999</v>
      </c>
      <c r="G73" s="68">
        <v>8588701.8066000007</v>
      </c>
      <c r="H73" s="68">
        <f t="shared" si="9"/>
        <v>8588701.8066000007</v>
      </c>
      <c r="I73" s="68">
        <f t="shared" si="10"/>
        <v>0</v>
      </c>
      <c r="J73" s="68">
        <v>219442827.28999999</v>
      </c>
      <c r="K73" s="74">
        <f t="shared" si="14"/>
        <v>521712429.87</v>
      </c>
      <c r="L73" s="72"/>
      <c r="M73" s="177"/>
      <c r="N73" s="75">
        <v>12</v>
      </c>
      <c r="O73" s="177"/>
      <c r="P73" s="68" t="s">
        <v>261</v>
      </c>
      <c r="Q73" s="68">
        <v>327357005.72000003</v>
      </c>
      <c r="R73" s="68">
        <v>18156485.129999999</v>
      </c>
      <c r="S73" s="68">
        <v>9820710.1717000008</v>
      </c>
      <c r="T73" s="68">
        <f t="shared" si="13"/>
        <v>4910355.0858500004</v>
      </c>
      <c r="U73" s="68">
        <f t="shared" si="12"/>
        <v>4910355.0858500004</v>
      </c>
      <c r="V73" s="68">
        <v>258508655.44</v>
      </c>
      <c r="W73" s="74">
        <f t="shared" si="15"/>
        <v>608932501.37584996</v>
      </c>
    </row>
    <row r="74" spans="1:23" ht="24.95" customHeight="1">
      <c r="A74" s="175"/>
      <c r="B74" s="177"/>
      <c r="C74" s="64">
        <v>28</v>
      </c>
      <c r="D74" s="68" t="s">
        <v>262</v>
      </c>
      <c r="E74" s="68">
        <v>233406768.97</v>
      </c>
      <c r="F74" s="68">
        <v>13705311.359999999</v>
      </c>
      <c r="G74" s="68">
        <v>7002203.0691999998</v>
      </c>
      <c r="H74" s="68">
        <f t="shared" si="9"/>
        <v>7002203.0691999998</v>
      </c>
      <c r="I74" s="68">
        <f t="shared" si="10"/>
        <v>0</v>
      </c>
      <c r="J74" s="68">
        <v>187598076.15000001</v>
      </c>
      <c r="K74" s="74">
        <f t="shared" si="14"/>
        <v>434710156.48000002</v>
      </c>
      <c r="L74" s="72"/>
      <c r="M74" s="177"/>
      <c r="N74" s="75">
        <v>13</v>
      </c>
      <c r="O74" s="177"/>
      <c r="P74" s="68" t="s">
        <v>263</v>
      </c>
      <c r="Q74" s="68">
        <v>272432533.95999998</v>
      </c>
      <c r="R74" s="68">
        <v>14280072.539999999</v>
      </c>
      <c r="S74" s="68">
        <v>8172976.0187999997</v>
      </c>
      <c r="T74" s="68">
        <f t="shared" si="13"/>
        <v>4086488.0093999999</v>
      </c>
      <c r="U74" s="68">
        <f t="shared" si="12"/>
        <v>4086488.0093999999</v>
      </c>
      <c r="V74" s="68">
        <v>204229475.22999999</v>
      </c>
      <c r="W74" s="74">
        <f t="shared" si="15"/>
        <v>495028569.73940003</v>
      </c>
    </row>
    <row r="75" spans="1:23" ht="24.95" customHeight="1">
      <c r="A75" s="175"/>
      <c r="B75" s="177"/>
      <c r="C75" s="64">
        <v>29</v>
      </c>
      <c r="D75" s="68" t="s">
        <v>264</v>
      </c>
      <c r="E75" s="68">
        <v>304399897.19</v>
      </c>
      <c r="F75" s="68">
        <v>15665943.24</v>
      </c>
      <c r="G75" s="68">
        <v>9131996.9156999998</v>
      </c>
      <c r="H75" s="68">
        <f t="shared" si="9"/>
        <v>9131996.9156999998</v>
      </c>
      <c r="I75" s="68">
        <f t="shared" si="10"/>
        <v>0</v>
      </c>
      <c r="J75" s="68">
        <v>215051678.87</v>
      </c>
      <c r="K75" s="74">
        <f t="shared" si="14"/>
        <v>535117519.30000001</v>
      </c>
      <c r="L75" s="72"/>
      <c r="M75" s="177"/>
      <c r="N75" s="75">
        <v>14</v>
      </c>
      <c r="O75" s="177"/>
      <c r="P75" s="68" t="s">
        <v>265</v>
      </c>
      <c r="Q75" s="68">
        <v>312634137.00999999</v>
      </c>
      <c r="R75" s="68">
        <v>16765093.279999999</v>
      </c>
      <c r="S75" s="68">
        <v>9379024.1102000009</v>
      </c>
      <c r="T75" s="68">
        <f t="shared" si="13"/>
        <v>4689512.0551000005</v>
      </c>
      <c r="U75" s="68">
        <f t="shared" si="12"/>
        <v>4689512.0551000005</v>
      </c>
      <c r="V75" s="68">
        <v>239025794.13</v>
      </c>
      <c r="W75" s="74">
        <f t="shared" si="15"/>
        <v>573114536.47510004</v>
      </c>
    </row>
    <row r="76" spans="1:23" ht="24.95" customHeight="1">
      <c r="A76" s="175"/>
      <c r="B76" s="177"/>
      <c r="C76" s="64">
        <v>30</v>
      </c>
      <c r="D76" s="68" t="s">
        <v>266</v>
      </c>
      <c r="E76" s="68">
        <v>251875929.65000001</v>
      </c>
      <c r="F76" s="68">
        <v>13973125.65</v>
      </c>
      <c r="G76" s="68">
        <v>7556277.8893999998</v>
      </c>
      <c r="H76" s="68">
        <f t="shared" si="9"/>
        <v>7556277.8893999998</v>
      </c>
      <c r="I76" s="68">
        <f t="shared" si="10"/>
        <v>0</v>
      </c>
      <c r="J76" s="68">
        <v>191348125.94999999</v>
      </c>
      <c r="K76" s="74">
        <f t="shared" si="14"/>
        <v>457197181.25</v>
      </c>
      <c r="L76" s="72"/>
      <c r="M76" s="177"/>
      <c r="N76" s="75">
        <v>15</v>
      </c>
      <c r="O76" s="177"/>
      <c r="P76" s="68" t="s">
        <v>267</v>
      </c>
      <c r="Q76" s="68">
        <v>361688093.83999997</v>
      </c>
      <c r="R76" s="68">
        <v>17522104.960000001</v>
      </c>
      <c r="S76" s="68">
        <v>10850642.815199999</v>
      </c>
      <c r="T76" s="68">
        <f t="shared" si="13"/>
        <v>5425321.4075999996</v>
      </c>
      <c r="U76" s="68">
        <f t="shared" si="12"/>
        <v>5425321.4075999996</v>
      </c>
      <c r="V76" s="68">
        <v>249625794.11000001</v>
      </c>
      <c r="W76" s="74">
        <f t="shared" si="15"/>
        <v>634261314.31760001</v>
      </c>
    </row>
    <row r="77" spans="1:23" ht="24.95" customHeight="1">
      <c r="A77" s="175"/>
      <c r="B77" s="178"/>
      <c r="C77" s="64">
        <v>31</v>
      </c>
      <c r="D77" s="68" t="s">
        <v>268</v>
      </c>
      <c r="E77" s="68">
        <v>380722750.04000002</v>
      </c>
      <c r="F77" s="68">
        <v>22534492.890000001</v>
      </c>
      <c r="G77" s="68">
        <v>11421682.5012</v>
      </c>
      <c r="H77" s="68">
        <f t="shared" si="9"/>
        <v>11421682.5012</v>
      </c>
      <c r="I77" s="68">
        <f t="shared" si="10"/>
        <v>0</v>
      </c>
      <c r="J77" s="68">
        <v>311228036.56</v>
      </c>
      <c r="K77" s="74">
        <f t="shared" si="14"/>
        <v>714485279.49000001</v>
      </c>
      <c r="L77" s="72"/>
      <c r="M77" s="177"/>
      <c r="N77" s="75">
        <v>16</v>
      </c>
      <c r="O77" s="177"/>
      <c r="P77" s="68" t="s">
        <v>269</v>
      </c>
      <c r="Q77" s="68">
        <v>289782254.77999997</v>
      </c>
      <c r="R77" s="68">
        <v>15693584.74</v>
      </c>
      <c r="S77" s="68">
        <v>8693467.6435000002</v>
      </c>
      <c r="T77" s="68">
        <f t="shared" si="13"/>
        <v>4346733.8217500001</v>
      </c>
      <c r="U77" s="68">
        <f t="shared" si="12"/>
        <v>4346733.8217500001</v>
      </c>
      <c r="V77" s="68">
        <v>224022075.16</v>
      </c>
      <c r="W77" s="74">
        <f t="shared" si="15"/>
        <v>533844648.50174999</v>
      </c>
    </row>
    <row r="78" spans="1:23" ht="24.95" customHeight="1">
      <c r="A78" s="64"/>
      <c r="B78" s="170" t="s">
        <v>270</v>
      </c>
      <c r="C78" s="171"/>
      <c r="D78" s="69"/>
      <c r="E78" s="69">
        <f t="shared" ref="E78:K78" si="16">SUM(E47:E77)</f>
        <v>8614333207.9400005</v>
      </c>
      <c r="F78" s="69">
        <f t="shared" si="16"/>
        <v>494726082.37999994</v>
      </c>
      <c r="G78" s="69">
        <f t="shared" si="16"/>
        <v>258429996.23889998</v>
      </c>
      <c r="H78" s="69">
        <f t="shared" si="16"/>
        <v>258429996.23889998</v>
      </c>
      <c r="I78" s="69">
        <f t="shared" si="16"/>
        <v>0</v>
      </c>
      <c r="J78" s="69">
        <f t="shared" si="16"/>
        <v>6793769864.1900005</v>
      </c>
      <c r="K78" s="69">
        <f t="shared" si="16"/>
        <v>15902829154.509998</v>
      </c>
      <c r="L78" s="72"/>
      <c r="M78" s="177"/>
      <c r="N78" s="75">
        <v>17</v>
      </c>
      <c r="O78" s="177"/>
      <c r="P78" s="68" t="s">
        <v>271</v>
      </c>
      <c r="Q78" s="68">
        <v>285571375.39999998</v>
      </c>
      <c r="R78" s="68">
        <v>14442886.960000001</v>
      </c>
      <c r="S78" s="68">
        <v>8567141.2620999999</v>
      </c>
      <c r="T78" s="68">
        <f t="shared" si="13"/>
        <v>4283570.63105</v>
      </c>
      <c r="U78" s="68">
        <f t="shared" si="12"/>
        <v>4283570.63105</v>
      </c>
      <c r="V78" s="68">
        <v>206509272.19999999</v>
      </c>
      <c r="W78" s="74">
        <f t="shared" si="15"/>
        <v>510807105.19104993</v>
      </c>
    </row>
    <row r="79" spans="1:23" ht="24.95" customHeight="1">
      <c r="A79" s="175">
        <v>4</v>
      </c>
      <c r="B79" s="176" t="s">
        <v>272</v>
      </c>
      <c r="C79" s="64">
        <v>1</v>
      </c>
      <c r="D79" s="68" t="s">
        <v>273</v>
      </c>
      <c r="E79" s="68">
        <v>428228464.67000002</v>
      </c>
      <c r="F79" s="68">
        <v>27198641.800000001</v>
      </c>
      <c r="G79" s="68">
        <v>12846853.940199999</v>
      </c>
      <c r="H79" s="68">
        <v>0</v>
      </c>
      <c r="I79" s="68">
        <f t="shared" ref="I79:I99" si="17">G79-H79</f>
        <v>12846853.940199999</v>
      </c>
      <c r="J79" s="68">
        <v>361740485.52999997</v>
      </c>
      <c r="K79" s="74">
        <f t="shared" si="14"/>
        <v>830014445.94019997</v>
      </c>
      <c r="L79" s="72"/>
      <c r="M79" s="177"/>
      <c r="N79" s="75">
        <v>18</v>
      </c>
      <c r="O79" s="177"/>
      <c r="P79" s="68" t="s">
        <v>274</v>
      </c>
      <c r="Q79" s="68">
        <v>296351494.16000003</v>
      </c>
      <c r="R79" s="68">
        <v>15779049.75</v>
      </c>
      <c r="S79" s="68">
        <v>8890544.8246999998</v>
      </c>
      <c r="T79" s="68">
        <f t="shared" si="13"/>
        <v>4445272.4123499999</v>
      </c>
      <c r="U79" s="68">
        <f t="shared" si="12"/>
        <v>4445272.4123499999</v>
      </c>
      <c r="V79" s="68">
        <v>225218792.59</v>
      </c>
      <c r="W79" s="74">
        <f t="shared" si="15"/>
        <v>541794608.91235006</v>
      </c>
    </row>
    <row r="80" spans="1:23" ht="24.95" customHeight="1">
      <c r="A80" s="175"/>
      <c r="B80" s="177"/>
      <c r="C80" s="64">
        <v>2</v>
      </c>
      <c r="D80" s="68" t="s">
        <v>275</v>
      </c>
      <c r="E80" s="68">
        <v>281627410.64999998</v>
      </c>
      <c r="F80" s="68">
        <v>19411953.789999999</v>
      </c>
      <c r="G80" s="68">
        <v>8448822.3195999991</v>
      </c>
      <c r="H80" s="68">
        <v>0</v>
      </c>
      <c r="I80" s="68">
        <f t="shared" si="17"/>
        <v>8448822.3195999991</v>
      </c>
      <c r="J80" s="68">
        <v>252707963.53999999</v>
      </c>
      <c r="K80" s="74">
        <f t="shared" si="14"/>
        <v>562196150.29960001</v>
      </c>
      <c r="L80" s="72"/>
      <c r="M80" s="177"/>
      <c r="N80" s="75">
        <v>19</v>
      </c>
      <c r="O80" s="177"/>
      <c r="P80" s="68" t="s">
        <v>276</v>
      </c>
      <c r="Q80" s="68">
        <v>358545662.37</v>
      </c>
      <c r="R80" s="68">
        <v>16607988.49</v>
      </c>
      <c r="S80" s="68">
        <v>10756369.871099999</v>
      </c>
      <c r="T80" s="68">
        <f t="shared" si="13"/>
        <v>5378184.9355499996</v>
      </c>
      <c r="U80" s="68">
        <f t="shared" si="12"/>
        <v>5378184.9355499996</v>
      </c>
      <c r="V80" s="68">
        <v>236825945.93000001</v>
      </c>
      <c r="W80" s="74">
        <f t="shared" si="15"/>
        <v>617357781.72554994</v>
      </c>
    </row>
    <row r="81" spans="1:23" ht="24.95" customHeight="1">
      <c r="A81" s="175"/>
      <c r="B81" s="177"/>
      <c r="C81" s="64">
        <v>3</v>
      </c>
      <c r="D81" s="68" t="s">
        <v>277</v>
      </c>
      <c r="E81" s="68">
        <v>289714963.57999998</v>
      </c>
      <c r="F81" s="68">
        <v>19917741.440000001</v>
      </c>
      <c r="G81" s="68">
        <v>8691448.9074000008</v>
      </c>
      <c r="H81" s="68">
        <v>0</v>
      </c>
      <c r="I81" s="68">
        <f t="shared" si="17"/>
        <v>8691448.9074000008</v>
      </c>
      <c r="J81" s="68">
        <v>259790217.69</v>
      </c>
      <c r="K81" s="74">
        <f t="shared" si="14"/>
        <v>578114371.61739993</v>
      </c>
      <c r="L81" s="72"/>
      <c r="M81" s="177"/>
      <c r="N81" s="75">
        <v>20</v>
      </c>
      <c r="O81" s="177"/>
      <c r="P81" s="68" t="s">
        <v>278</v>
      </c>
      <c r="Q81" s="68">
        <v>275517553.77999997</v>
      </c>
      <c r="R81" s="68">
        <v>14796238.08</v>
      </c>
      <c r="S81" s="68">
        <v>8265526.6133000003</v>
      </c>
      <c r="T81" s="68">
        <f t="shared" si="13"/>
        <v>4132763.3066500002</v>
      </c>
      <c r="U81" s="68">
        <f t="shared" si="12"/>
        <v>4132763.3066500002</v>
      </c>
      <c r="V81" s="68">
        <v>211457045.06</v>
      </c>
      <c r="W81" s="74">
        <f t="shared" si="15"/>
        <v>505903600.22664994</v>
      </c>
    </row>
    <row r="82" spans="1:23" ht="24.95" customHeight="1">
      <c r="A82" s="175"/>
      <c r="B82" s="177"/>
      <c r="C82" s="64">
        <v>4</v>
      </c>
      <c r="D82" s="68" t="s">
        <v>279</v>
      </c>
      <c r="E82" s="68">
        <v>350177053.00999999</v>
      </c>
      <c r="F82" s="68">
        <v>24140215.5</v>
      </c>
      <c r="G82" s="68">
        <v>10505311.590399999</v>
      </c>
      <c r="H82" s="68">
        <v>0</v>
      </c>
      <c r="I82" s="68">
        <f t="shared" si="17"/>
        <v>10505311.590399999</v>
      </c>
      <c r="J82" s="68">
        <v>318915097.81</v>
      </c>
      <c r="K82" s="74">
        <f t="shared" si="14"/>
        <v>703737677.91039991</v>
      </c>
      <c r="L82" s="72"/>
      <c r="M82" s="178"/>
      <c r="N82" s="75">
        <v>21</v>
      </c>
      <c r="O82" s="178"/>
      <c r="P82" s="68" t="s">
        <v>280</v>
      </c>
      <c r="Q82" s="68">
        <v>329091354.55000001</v>
      </c>
      <c r="R82" s="68">
        <v>17158016.850000001</v>
      </c>
      <c r="S82" s="68">
        <v>9872740.6366000008</v>
      </c>
      <c r="T82" s="68">
        <f t="shared" si="13"/>
        <v>4936370.3183000004</v>
      </c>
      <c r="U82" s="68">
        <f t="shared" si="12"/>
        <v>4936370.3183000004</v>
      </c>
      <c r="V82" s="68">
        <v>244527677.33000001</v>
      </c>
      <c r="W82" s="74">
        <f t="shared" si="15"/>
        <v>595713419.04830003</v>
      </c>
    </row>
    <row r="83" spans="1:23" ht="24.95" customHeight="1">
      <c r="A83" s="175"/>
      <c r="B83" s="177"/>
      <c r="C83" s="64">
        <v>5</v>
      </c>
      <c r="D83" s="68" t="s">
        <v>281</v>
      </c>
      <c r="E83" s="68">
        <v>265948079.22999999</v>
      </c>
      <c r="F83" s="68">
        <v>17949604.440000001</v>
      </c>
      <c r="G83" s="68">
        <v>7978442.3768999996</v>
      </c>
      <c r="H83" s="68">
        <v>0</v>
      </c>
      <c r="I83" s="68">
        <f t="shared" si="17"/>
        <v>7978442.3768999996</v>
      </c>
      <c r="J83" s="68">
        <v>232231525.08000001</v>
      </c>
      <c r="K83" s="74">
        <f t="shared" si="14"/>
        <v>524107651.12690008</v>
      </c>
      <c r="L83" s="72"/>
      <c r="M83" s="64"/>
      <c r="N83" s="171" t="s">
        <v>282</v>
      </c>
      <c r="O83" s="174"/>
      <c r="P83" s="69"/>
      <c r="Q83" s="69">
        <f t="shared" ref="Q83:W83" si="18">SUM(Q62:Q82)</f>
        <v>6783242809.6399994</v>
      </c>
      <c r="R83" s="69">
        <f t="shared" si="18"/>
        <v>351776916.51999998</v>
      </c>
      <c r="S83" s="69">
        <f t="shared" si="18"/>
        <v>203497284.2897</v>
      </c>
      <c r="T83" s="69">
        <f t="shared" si="18"/>
        <v>101748642.14485</v>
      </c>
      <c r="U83" s="69">
        <f t="shared" si="18"/>
        <v>101748642.14485</v>
      </c>
      <c r="V83" s="69">
        <f t="shared" si="18"/>
        <v>5015480379.7700014</v>
      </c>
      <c r="W83" s="69">
        <f t="shared" si="18"/>
        <v>12252248748.074846</v>
      </c>
    </row>
    <row r="84" spans="1:23" ht="24.95" customHeight="1">
      <c r="A84" s="175"/>
      <c r="B84" s="177"/>
      <c r="C84" s="64">
        <v>6</v>
      </c>
      <c r="D84" s="68" t="s">
        <v>283</v>
      </c>
      <c r="E84" s="68">
        <v>306165542.47000003</v>
      </c>
      <c r="F84" s="68">
        <v>20694575.260000002</v>
      </c>
      <c r="G84" s="68">
        <v>9184966.2741</v>
      </c>
      <c r="H84" s="68">
        <v>0</v>
      </c>
      <c r="I84" s="68">
        <f t="shared" si="17"/>
        <v>9184966.2741</v>
      </c>
      <c r="J84" s="68">
        <v>270667775.66000003</v>
      </c>
      <c r="K84" s="74">
        <f t="shared" si="14"/>
        <v>606712859.66410005</v>
      </c>
      <c r="L84" s="72"/>
      <c r="M84" s="176">
        <v>22</v>
      </c>
      <c r="N84" s="78">
        <v>1</v>
      </c>
      <c r="O84" s="175" t="s">
        <v>106</v>
      </c>
      <c r="P84" s="79" t="s">
        <v>284</v>
      </c>
      <c r="Q84" s="68">
        <v>351516809.37</v>
      </c>
      <c r="R84" s="80">
        <v>18777184.690000001</v>
      </c>
      <c r="S84" s="68">
        <v>10545504.281099999</v>
      </c>
      <c r="T84" s="68">
        <f>S84/2</f>
        <v>5272752.1405499997</v>
      </c>
      <c r="U84" s="68">
        <f t="shared" ref="U84:U104" si="19">S84-T84</f>
        <v>5272752.1405499997</v>
      </c>
      <c r="V84" s="68">
        <v>267170055.90000001</v>
      </c>
      <c r="W84" s="74">
        <f t="shared" si="15"/>
        <v>642736802.10055006</v>
      </c>
    </row>
    <row r="85" spans="1:23" ht="24.95" customHeight="1">
      <c r="A85" s="175"/>
      <c r="B85" s="177"/>
      <c r="C85" s="64">
        <v>7</v>
      </c>
      <c r="D85" s="68" t="s">
        <v>285</v>
      </c>
      <c r="E85" s="68">
        <v>283746390.70999998</v>
      </c>
      <c r="F85" s="68">
        <v>19594338.989999998</v>
      </c>
      <c r="G85" s="68">
        <v>8512391.7214000002</v>
      </c>
      <c r="H85" s="68">
        <v>0</v>
      </c>
      <c r="I85" s="68">
        <f t="shared" si="17"/>
        <v>8512391.7214000002</v>
      </c>
      <c r="J85" s="68">
        <v>255261798.74000001</v>
      </c>
      <c r="K85" s="74">
        <f t="shared" si="14"/>
        <v>567114920.16140008</v>
      </c>
      <c r="L85" s="72"/>
      <c r="M85" s="177"/>
      <c r="N85" s="78">
        <v>2</v>
      </c>
      <c r="O85" s="175"/>
      <c r="P85" s="79" t="s">
        <v>286</v>
      </c>
      <c r="Q85" s="68">
        <v>310820184.64999998</v>
      </c>
      <c r="R85" s="80">
        <v>15908971.890000001</v>
      </c>
      <c r="S85" s="68">
        <v>9324605.5395</v>
      </c>
      <c r="T85" s="68">
        <f t="shared" ref="T85:T104" si="20">S85/2</f>
        <v>4662302.76975</v>
      </c>
      <c r="U85" s="68">
        <f t="shared" si="19"/>
        <v>4662302.76975</v>
      </c>
      <c r="V85" s="68">
        <v>227008118.68000001</v>
      </c>
      <c r="W85" s="74">
        <f t="shared" si="15"/>
        <v>558399577.98974991</v>
      </c>
    </row>
    <row r="86" spans="1:23" ht="24.95" customHeight="1">
      <c r="A86" s="175"/>
      <c r="B86" s="177"/>
      <c r="C86" s="64">
        <v>8</v>
      </c>
      <c r="D86" s="68" t="s">
        <v>287</v>
      </c>
      <c r="E86" s="68">
        <v>253704529.81</v>
      </c>
      <c r="F86" s="68">
        <v>17366934.190000001</v>
      </c>
      <c r="G86" s="68">
        <v>7611135.8942</v>
      </c>
      <c r="H86" s="68">
        <v>0</v>
      </c>
      <c r="I86" s="68">
        <f t="shared" si="17"/>
        <v>7611135.8942</v>
      </c>
      <c r="J86" s="68">
        <v>224072728.06999999</v>
      </c>
      <c r="K86" s="74">
        <f t="shared" si="14"/>
        <v>502755327.96420002</v>
      </c>
      <c r="L86" s="72"/>
      <c r="M86" s="177"/>
      <c r="N86" s="78">
        <v>3</v>
      </c>
      <c r="O86" s="175"/>
      <c r="P86" s="79" t="s">
        <v>288</v>
      </c>
      <c r="Q86" s="68">
        <v>392270135.97000003</v>
      </c>
      <c r="R86" s="80">
        <v>21117022.649999999</v>
      </c>
      <c r="S86" s="68">
        <v>11768104.079</v>
      </c>
      <c r="T86" s="68">
        <f t="shared" si="20"/>
        <v>5884052.0395</v>
      </c>
      <c r="U86" s="68">
        <f t="shared" si="19"/>
        <v>5884052.0395</v>
      </c>
      <c r="V86" s="68">
        <v>299933463.64999998</v>
      </c>
      <c r="W86" s="74">
        <f t="shared" si="15"/>
        <v>719204674.30949998</v>
      </c>
    </row>
    <row r="87" spans="1:23" ht="24.95" customHeight="1">
      <c r="A87" s="175"/>
      <c r="B87" s="177"/>
      <c r="C87" s="64">
        <v>9</v>
      </c>
      <c r="D87" s="68" t="s">
        <v>289</v>
      </c>
      <c r="E87" s="68">
        <v>281786438.08999997</v>
      </c>
      <c r="F87" s="68">
        <v>19587911.16</v>
      </c>
      <c r="G87" s="68">
        <v>8453593.1426999997</v>
      </c>
      <c r="H87" s="68">
        <v>0</v>
      </c>
      <c r="I87" s="68">
        <f t="shared" si="17"/>
        <v>8453593.1426999997</v>
      </c>
      <c r="J87" s="68">
        <v>255171793.53</v>
      </c>
      <c r="K87" s="74">
        <f t="shared" si="14"/>
        <v>564999735.92270005</v>
      </c>
      <c r="L87" s="72"/>
      <c r="M87" s="177"/>
      <c r="N87" s="78">
        <v>4</v>
      </c>
      <c r="O87" s="175"/>
      <c r="P87" s="79" t="s">
        <v>290</v>
      </c>
      <c r="Q87" s="68">
        <v>310595476.13999999</v>
      </c>
      <c r="R87" s="80">
        <v>16543567.52</v>
      </c>
      <c r="S87" s="68">
        <v>9317864.2841999996</v>
      </c>
      <c r="T87" s="68">
        <f t="shared" si="20"/>
        <v>4658932.1420999998</v>
      </c>
      <c r="U87" s="68">
        <f t="shared" si="19"/>
        <v>4658932.1420999998</v>
      </c>
      <c r="V87" s="68">
        <v>235893996.94999999</v>
      </c>
      <c r="W87" s="74">
        <f t="shared" si="15"/>
        <v>567691972.75209999</v>
      </c>
    </row>
    <row r="88" spans="1:23" ht="24.95" customHeight="1">
      <c r="A88" s="175"/>
      <c r="B88" s="177"/>
      <c r="C88" s="64">
        <v>10</v>
      </c>
      <c r="D88" s="68" t="s">
        <v>291</v>
      </c>
      <c r="E88" s="68">
        <v>445796303.01999998</v>
      </c>
      <c r="F88" s="68">
        <v>29375162.600000001</v>
      </c>
      <c r="G88" s="68">
        <v>13373889.090700001</v>
      </c>
      <c r="H88" s="68">
        <v>0</v>
      </c>
      <c r="I88" s="68">
        <f t="shared" si="17"/>
        <v>13373889.090700001</v>
      </c>
      <c r="J88" s="68">
        <v>392217056.79000002</v>
      </c>
      <c r="K88" s="74">
        <f t="shared" si="14"/>
        <v>880762411.5007</v>
      </c>
      <c r="L88" s="72"/>
      <c r="M88" s="177"/>
      <c r="N88" s="78">
        <v>5</v>
      </c>
      <c r="O88" s="175"/>
      <c r="P88" s="79" t="s">
        <v>292</v>
      </c>
      <c r="Q88" s="68">
        <v>424680489.42000002</v>
      </c>
      <c r="R88" s="80">
        <v>20864182.690000001</v>
      </c>
      <c r="S88" s="68">
        <v>12740414.682499999</v>
      </c>
      <c r="T88" s="68">
        <f t="shared" si="20"/>
        <v>6370207.3412499996</v>
      </c>
      <c r="U88" s="68">
        <f t="shared" si="19"/>
        <v>6370207.3412499996</v>
      </c>
      <c r="V88" s="68">
        <v>296393090.81</v>
      </c>
      <c r="W88" s="74">
        <f t="shared" si="15"/>
        <v>748307970.26125002</v>
      </c>
    </row>
    <row r="89" spans="1:23" ht="24.95" customHeight="1">
      <c r="A89" s="175"/>
      <c r="B89" s="177"/>
      <c r="C89" s="64">
        <v>11</v>
      </c>
      <c r="D89" s="68" t="s">
        <v>293</v>
      </c>
      <c r="E89" s="68">
        <v>309828968.95999998</v>
      </c>
      <c r="F89" s="68">
        <v>21363715.989999998</v>
      </c>
      <c r="G89" s="68">
        <v>9294869.0688000005</v>
      </c>
      <c r="H89" s="68">
        <v>0</v>
      </c>
      <c r="I89" s="68">
        <f t="shared" si="17"/>
        <v>9294869.0688000005</v>
      </c>
      <c r="J89" s="68">
        <v>280037369.12</v>
      </c>
      <c r="K89" s="74">
        <f t="shared" si="14"/>
        <v>620524923.13879991</v>
      </c>
      <c r="L89" s="72"/>
      <c r="M89" s="177"/>
      <c r="N89" s="78">
        <v>6</v>
      </c>
      <c r="O89" s="175"/>
      <c r="P89" s="79" t="s">
        <v>294</v>
      </c>
      <c r="Q89" s="68">
        <v>330192188.57999998</v>
      </c>
      <c r="R89" s="80">
        <v>16117535.23</v>
      </c>
      <c r="S89" s="68">
        <v>9905765.6575000007</v>
      </c>
      <c r="T89" s="68">
        <f t="shared" si="20"/>
        <v>4952882.8287500003</v>
      </c>
      <c r="U89" s="68">
        <f t="shared" si="19"/>
        <v>4952882.8287500003</v>
      </c>
      <c r="V89" s="68">
        <v>229928511.44999999</v>
      </c>
      <c r="W89" s="74">
        <f t="shared" si="15"/>
        <v>581191118.08875</v>
      </c>
    </row>
    <row r="90" spans="1:23" ht="24.95" customHeight="1">
      <c r="A90" s="175"/>
      <c r="B90" s="177"/>
      <c r="C90" s="64">
        <v>12</v>
      </c>
      <c r="D90" s="68" t="s">
        <v>295</v>
      </c>
      <c r="E90" s="68">
        <v>378797021.74000001</v>
      </c>
      <c r="F90" s="68">
        <v>24756281.739999998</v>
      </c>
      <c r="G90" s="68">
        <v>11363910.6522</v>
      </c>
      <c r="H90" s="68">
        <v>0</v>
      </c>
      <c r="I90" s="68">
        <f t="shared" si="17"/>
        <v>11363910.6522</v>
      </c>
      <c r="J90" s="68">
        <v>327541519.69</v>
      </c>
      <c r="K90" s="74">
        <f t="shared" si="14"/>
        <v>742458733.82220006</v>
      </c>
      <c r="L90" s="72"/>
      <c r="M90" s="177"/>
      <c r="N90" s="78">
        <v>7</v>
      </c>
      <c r="O90" s="175"/>
      <c r="P90" s="79" t="s">
        <v>296</v>
      </c>
      <c r="Q90" s="68">
        <v>277061233.29000002</v>
      </c>
      <c r="R90" s="80">
        <v>14382595.6</v>
      </c>
      <c r="S90" s="68">
        <v>8311836.9988000002</v>
      </c>
      <c r="T90" s="68">
        <f t="shared" si="20"/>
        <v>4155918.4994000001</v>
      </c>
      <c r="U90" s="68">
        <f t="shared" si="19"/>
        <v>4155918.4994000001</v>
      </c>
      <c r="V90" s="68">
        <v>205635147.80000001</v>
      </c>
      <c r="W90" s="74">
        <f t="shared" si="15"/>
        <v>501234895.18940008</v>
      </c>
    </row>
    <row r="91" spans="1:23" ht="24.95" customHeight="1">
      <c r="A91" s="175"/>
      <c r="B91" s="177"/>
      <c r="C91" s="64">
        <v>13</v>
      </c>
      <c r="D91" s="68" t="s">
        <v>297</v>
      </c>
      <c r="E91" s="68">
        <v>278319125.56</v>
      </c>
      <c r="F91" s="68">
        <v>19237217.350000001</v>
      </c>
      <c r="G91" s="68">
        <v>8349573.7669000002</v>
      </c>
      <c r="H91" s="68">
        <v>0</v>
      </c>
      <c r="I91" s="68">
        <f t="shared" si="17"/>
        <v>8349573.7669000002</v>
      </c>
      <c r="J91" s="68">
        <v>250261229.52000001</v>
      </c>
      <c r="K91" s="74">
        <f t="shared" si="14"/>
        <v>556167146.19690001</v>
      </c>
      <c r="L91" s="72"/>
      <c r="M91" s="177"/>
      <c r="N91" s="78">
        <v>8</v>
      </c>
      <c r="O91" s="175"/>
      <c r="P91" s="79" t="s">
        <v>298</v>
      </c>
      <c r="Q91" s="68">
        <v>324660809.26999998</v>
      </c>
      <c r="R91" s="80">
        <v>16831814.41</v>
      </c>
      <c r="S91" s="68">
        <v>9739824.2780000009</v>
      </c>
      <c r="T91" s="68">
        <f t="shared" si="20"/>
        <v>4869912.1390000004</v>
      </c>
      <c r="U91" s="68">
        <f t="shared" si="19"/>
        <v>4869912.1390000004</v>
      </c>
      <c r="V91" s="68">
        <v>239930152.72</v>
      </c>
      <c r="W91" s="74">
        <f t="shared" si="15"/>
        <v>586292688.53900003</v>
      </c>
    </row>
    <row r="92" spans="1:23" ht="24.95" customHeight="1">
      <c r="A92" s="175"/>
      <c r="B92" s="177"/>
      <c r="C92" s="64">
        <v>14</v>
      </c>
      <c r="D92" s="68" t="s">
        <v>299</v>
      </c>
      <c r="E92" s="68">
        <v>275955069.11000001</v>
      </c>
      <c r="F92" s="68">
        <v>19564138.960000001</v>
      </c>
      <c r="G92" s="68">
        <v>8278652.0734000001</v>
      </c>
      <c r="H92" s="68">
        <v>0</v>
      </c>
      <c r="I92" s="68">
        <f t="shared" si="17"/>
        <v>8278652.0734000001</v>
      </c>
      <c r="J92" s="68">
        <v>254838925.06999999</v>
      </c>
      <c r="K92" s="74">
        <f t="shared" si="14"/>
        <v>558636785.21340001</v>
      </c>
      <c r="L92" s="72"/>
      <c r="M92" s="177"/>
      <c r="N92" s="78">
        <v>9</v>
      </c>
      <c r="O92" s="175"/>
      <c r="P92" s="79" t="s">
        <v>300</v>
      </c>
      <c r="Q92" s="68">
        <v>318396116.27999997</v>
      </c>
      <c r="R92" s="80">
        <v>15823075.970000001</v>
      </c>
      <c r="S92" s="68">
        <v>9551883.4885000009</v>
      </c>
      <c r="T92" s="68">
        <f t="shared" si="20"/>
        <v>4775941.7442500005</v>
      </c>
      <c r="U92" s="68">
        <f t="shared" si="19"/>
        <v>4775941.7442500005</v>
      </c>
      <c r="V92" s="68">
        <v>225805367.38999999</v>
      </c>
      <c r="W92" s="74">
        <f t="shared" si="15"/>
        <v>564800501.38424993</v>
      </c>
    </row>
    <row r="93" spans="1:23" ht="24.95" customHeight="1">
      <c r="A93" s="175"/>
      <c r="B93" s="177"/>
      <c r="C93" s="64">
        <v>15</v>
      </c>
      <c r="D93" s="68" t="s">
        <v>301</v>
      </c>
      <c r="E93" s="68">
        <v>331206509.13</v>
      </c>
      <c r="F93" s="68">
        <v>22296469.579999998</v>
      </c>
      <c r="G93" s="68">
        <v>9936195.2738000005</v>
      </c>
      <c r="H93" s="68">
        <v>0</v>
      </c>
      <c r="I93" s="68">
        <f t="shared" si="17"/>
        <v>9936195.2738000005</v>
      </c>
      <c r="J93" s="68">
        <v>293098182.14999998</v>
      </c>
      <c r="K93" s="74">
        <f t="shared" si="14"/>
        <v>656537356.13380003</v>
      </c>
      <c r="L93" s="72"/>
      <c r="M93" s="177"/>
      <c r="N93" s="78">
        <v>10</v>
      </c>
      <c r="O93" s="175"/>
      <c r="P93" s="79" t="s">
        <v>302</v>
      </c>
      <c r="Q93" s="68">
        <v>336616931.77999997</v>
      </c>
      <c r="R93" s="80">
        <v>16739382.93</v>
      </c>
      <c r="S93" s="68">
        <v>10098507.953500001</v>
      </c>
      <c r="T93" s="68">
        <f t="shared" si="20"/>
        <v>5049253.9767500004</v>
      </c>
      <c r="U93" s="68">
        <f t="shared" si="19"/>
        <v>5049253.9767500004</v>
      </c>
      <c r="V93" s="68">
        <v>238635887.74000001</v>
      </c>
      <c r="W93" s="74">
        <f t="shared" si="15"/>
        <v>597041456.42674994</v>
      </c>
    </row>
    <row r="94" spans="1:23" ht="24.95" customHeight="1">
      <c r="A94" s="175"/>
      <c r="B94" s="177"/>
      <c r="C94" s="64">
        <v>16</v>
      </c>
      <c r="D94" s="68" t="s">
        <v>303</v>
      </c>
      <c r="E94" s="68">
        <v>316477191.74000001</v>
      </c>
      <c r="F94" s="68">
        <v>21873489.609999999</v>
      </c>
      <c r="G94" s="68">
        <v>9494315.7522</v>
      </c>
      <c r="H94" s="68">
        <v>0</v>
      </c>
      <c r="I94" s="68">
        <f t="shared" si="17"/>
        <v>9494315.7522</v>
      </c>
      <c r="J94" s="68">
        <v>287175436.56</v>
      </c>
      <c r="K94" s="74">
        <f t="shared" si="14"/>
        <v>635020433.66219997</v>
      </c>
      <c r="L94" s="72"/>
      <c r="M94" s="177"/>
      <c r="N94" s="78">
        <v>11</v>
      </c>
      <c r="O94" s="175"/>
      <c r="P94" s="79" t="s">
        <v>106</v>
      </c>
      <c r="Q94" s="68">
        <v>296320055.26999998</v>
      </c>
      <c r="R94" s="80">
        <v>15678395.92</v>
      </c>
      <c r="S94" s="68">
        <v>8889601.6580999997</v>
      </c>
      <c r="T94" s="68">
        <f t="shared" si="20"/>
        <v>4444800.8290499998</v>
      </c>
      <c r="U94" s="68">
        <f t="shared" si="19"/>
        <v>4444800.8290499998</v>
      </c>
      <c r="V94" s="68">
        <v>223779495.75999999</v>
      </c>
      <c r="W94" s="74">
        <f t="shared" si="15"/>
        <v>540222747.77904999</v>
      </c>
    </row>
    <row r="95" spans="1:23" ht="24.95" customHeight="1">
      <c r="A95" s="175"/>
      <c r="B95" s="177"/>
      <c r="C95" s="64">
        <v>17</v>
      </c>
      <c r="D95" s="68" t="s">
        <v>304</v>
      </c>
      <c r="E95" s="68">
        <v>265120470.78999999</v>
      </c>
      <c r="F95" s="68">
        <v>18392514.27</v>
      </c>
      <c r="G95" s="68">
        <v>7953614.1237000003</v>
      </c>
      <c r="H95" s="68">
        <v>0</v>
      </c>
      <c r="I95" s="68">
        <f t="shared" si="17"/>
        <v>7953614.1237000003</v>
      </c>
      <c r="J95" s="68">
        <v>238433337.13</v>
      </c>
      <c r="K95" s="74">
        <f t="shared" si="14"/>
        <v>529899936.31370002</v>
      </c>
      <c r="L95" s="72"/>
      <c r="M95" s="177"/>
      <c r="N95" s="78">
        <v>12</v>
      </c>
      <c r="O95" s="175"/>
      <c r="P95" s="79" t="s">
        <v>305</v>
      </c>
      <c r="Q95" s="68">
        <v>378313971.80000001</v>
      </c>
      <c r="R95" s="80">
        <v>18528222.969999999</v>
      </c>
      <c r="S95" s="68">
        <v>11349419.153999999</v>
      </c>
      <c r="T95" s="68">
        <f t="shared" si="20"/>
        <v>5674709.5769999996</v>
      </c>
      <c r="U95" s="68">
        <f t="shared" si="19"/>
        <v>5674709.5769999996</v>
      </c>
      <c r="V95" s="68">
        <v>263683987.88</v>
      </c>
      <c r="W95" s="74">
        <f t="shared" si="15"/>
        <v>666200892.227</v>
      </c>
    </row>
    <row r="96" spans="1:23" ht="24.95" customHeight="1">
      <c r="A96" s="175"/>
      <c r="B96" s="177"/>
      <c r="C96" s="64">
        <v>18</v>
      </c>
      <c r="D96" s="68" t="s">
        <v>306</v>
      </c>
      <c r="E96" s="68">
        <v>274713094.00999999</v>
      </c>
      <c r="F96" s="68">
        <v>18813375.559999999</v>
      </c>
      <c r="G96" s="68">
        <v>8241392.8202999998</v>
      </c>
      <c r="H96" s="68">
        <v>0</v>
      </c>
      <c r="I96" s="68">
        <f t="shared" si="17"/>
        <v>8241392.8202999998</v>
      </c>
      <c r="J96" s="68">
        <v>244326416.19</v>
      </c>
      <c r="K96" s="74">
        <f t="shared" si="14"/>
        <v>546094278.58029997</v>
      </c>
      <c r="L96" s="72"/>
      <c r="M96" s="177"/>
      <c r="N96" s="78">
        <v>13</v>
      </c>
      <c r="O96" s="175"/>
      <c r="P96" s="79" t="s">
        <v>307</v>
      </c>
      <c r="Q96" s="68">
        <v>249709799.74000001</v>
      </c>
      <c r="R96" s="80">
        <v>13097819.550000001</v>
      </c>
      <c r="S96" s="68">
        <v>7491293.9923</v>
      </c>
      <c r="T96" s="68">
        <f t="shared" si="20"/>
        <v>3745646.99615</v>
      </c>
      <c r="U96" s="68">
        <f t="shared" si="19"/>
        <v>3745646.99615</v>
      </c>
      <c r="V96" s="68">
        <v>187645166.33000001</v>
      </c>
      <c r="W96" s="74">
        <f t="shared" si="15"/>
        <v>454198432.61615002</v>
      </c>
    </row>
    <row r="97" spans="1:23" ht="24.95" customHeight="1">
      <c r="A97" s="175"/>
      <c r="B97" s="177"/>
      <c r="C97" s="64">
        <v>19</v>
      </c>
      <c r="D97" s="68" t="s">
        <v>308</v>
      </c>
      <c r="E97" s="68">
        <v>296666816.08999997</v>
      </c>
      <c r="F97" s="68">
        <v>20096894.77</v>
      </c>
      <c r="G97" s="68">
        <v>8900004.4826999996</v>
      </c>
      <c r="H97" s="68">
        <v>0</v>
      </c>
      <c r="I97" s="68">
        <f t="shared" si="17"/>
        <v>8900004.4826999996</v>
      </c>
      <c r="J97" s="68">
        <v>262298798.87</v>
      </c>
      <c r="K97" s="74">
        <f t="shared" si="14"/>
        <v>587962514.21269989</v>
      </c>
      <c r="L97" s="72"/>
      <c r="M97" s="177"/>
      <c r="N97" s="78">
        <v>14</v>
      </c>
      <c r="O97" s="175"/>
      <c r="P97" s="79" t="s">
        <v>309</v>
      </c>
      <c r="Q97" s="68">
        <v>363040554.70999998</v>
      </c>
      <c r="R97" s="80">
        <v>18417190.280000001</v>
      </c>
      <c r="S97" s="68">
        <v>10891216.6413</v>
      </c>
      <c r="T97" s="68">
        <f t="shared" si="20"/>
        <v>5445608.3206500001</v>
      </c>
      <c r="U97" s="68">
        <f t="shared" si="19"/>
        <v>5445608.3206500001</v>
      </c>
      <c r="V97" s="68">
        <v>262129260.88</v>
      </c>
      <c r="W97" s="74">
        <f t="shared" si="15"/>
        <v>649032614.19064999</v>
      </c>
    </row>
    <row r="98" spans="1:23" ht="24.95" customHeight="1">
      <c r="A98" s="175"/>
      <c r="B98" s="177"/>
      <c r="C98" s="64">
        <v>20</v>
      </c>
      <c r="D98" s="68" t="s">
        <v>310</v>
      </c>
      <c r="E98" s="68">
        <v>300219316.73000002</v>
      </c>
      <c r="F98" s="68">
        <v>20628106.469999999</v>
      </c>
      <c r="G98" s="68">
        <v>9006579.5019000005</v>
      </c>
      <c r="H98" s="68">
        <v>0</v>
      </c>
      <c r="I98" s="68">
        <f t="shared" si="17"/>
        <v>9006579.5019000005</v>
      </c>
      <c r="J98" s="68">
        <v>269737051.31999999</v>
      </c>
      <c r="K98" s="74">
        <f t="shared" si="14"/>
        <v>599591054.02190006</v>
      </c>
      <c r="L98" s="72"/>
      <c r="M98" s="177"/>
      <c r="N98" s="78">
        <v>15</v>
      </c>
      <c r="O98" s="175"/>
      <c r="P98" s="79" t="s">
        <v>311</v>
      </c>
      <c r="Q98" s="68">
        <v>242424095.25</v>
      </c>
      <c r="R98" s="80">
        <v>12939278.369999999</v>
      </c>
      <c r="S98" s="68">
        <v>7272722.8574000001</v>
      </c>
      <c r="T98" s="68">
        <f t="shared" si="20"/>
        <v>3636361.4287</v>
      </c>
      <c r="U98" s="68">
        <f t="shared" si="19"/>
        <v>3636361.4287</v>
      </c>
      <c r="V98" s="68">
        <v>185425205.22999999</v>
      </c>
      <c r="W98" s="74">
        <f t="shared" si="15"/>
        <v>444424940.27869999</v>
      </c>
    </row>
    <row r="99" spans="1:23" ht="24.95" customHeight="1">
      <c r="A99" s="175"/>
      <c r="B99" s="178"/>
      <c r="C99" s="64">
        <v>21</v>
      </c>
      <c r="D99" s="68" t="s">
        <v>312</v>
      </c>
      <c r="E99" s="68">
        <v>288254754.38</v>
      </c>
      <c r="F99" s="68">
        <v>19939754.07</v>
      </c>
      <c r="G99" s="68">
        <v>8647642.6315000001</v>
      </c>
      <c r="H99" s="68">
        <v>0</v>
      </c>
      <c r="I99" s="68">
        <f t="shared" si="17"/>
        <v>8647642.6315000001</v>
      </c>
      <c r="J99" s="68">
        <v>260098447.84999999</v>
      </c>
      <c r="K99" s="74">
        <f t="shared" si="14"/>
        <v>576940598.93149996</v>
      </c>
      <c r="L99" s="72"/>
      <c r="M99" s="177"/>
      <c r="N99" s="78">
        <v>16</v>
      </c>
      <c r="O99" s="175"/>
      <c r="P99" s="79" t="s">
        <v>313</v>
      </c>
      <c r="Q99" s="68">
        <v>351459689.08999997</v>
      </c>
      <c r="R99" s="80">
        <v>18698362.969999999</v>
      </c>
      <c r="S99" s="68">
        <v>10543790.672700001</v>
      </c>
      <c r="T99" s="68">
        <f t="shared" si="20"/>
        <v>5271895.3363500005</v>
      </c>
      <c r="U99" s="68">
        <f t="shared" si="19"/>
        <v>5271895.3363500005</v>
      </c>
      <c r="V99" s="68">
        <v>266066360.63</v>
      </c>
      <c r="W99" s="74">
        <f t="shared" si="15"/>
        <v>641496308.02635002</v>
      </c>
    </row>
    <row r="100" spans="1:23" ht="24.95" customHeight="1">
      <c r="A100" s="64"/>
      <c r="B100" s="170" t="s">
        <v>314</v>
      </c>
      <c r="C100" s="171"/>
      <c r="D100" s="69"/>
      <c r="E100" s="69">
        <f t="shared" ref="E100:K100" si="21">SUM(E79:E99)</f>
        <v>6502453513.4800005</v>
      </c>
      <c r="F100" s="69">
        <f t="shared" si="21"/>
        <v>442199037.5399999</v>
      </c>
      <c r="G100" s="69">
        <f t="shared" si="21"/>
        <v>195073605.405</v>
      </c>
      <c r="H100" s="69">
        <f t="shared" si="21"/>
        <v>0</v>
      </c>
      <c r="I100" s="69">
        <f t="shared" si="21"/>
        <v>195073605.405</v>
      </c>
      <c r="J100" s="69">
        <f t="shared" si="21"/>
        <v>5790623155.9099998</v>
      </c>
      <c r="K100" s="69">
        <f t="shared" si="21"/>
        <v>12930349312.335001</v>
      </c>
      <c r="L100" s="72"/>
      <c r="M100" s="177"/>
      <c r="N100" s="78">
        <v>17</v>
      </c>
      <c r="O100" s="175"/>
      <c r="P100" s="79" t="s">
        <v>315</v>
      </c>
      <c r="Q100" s="68">
        <v>439557282.77999997</v>
      </c>
      <c r="R100" s="80">
        <v>23016895.379999999</v>
      </c>
      <c r="S100" s="68">
        <v>13186718.4834</v>
      </c>
      <c r="T100" s="68">
        <f t="shared" si="20"/>
        <v>6593359.2417000001</v>
      </c>
      <c r="U100" s="68">
        <f t="shared" si="19"/>
        <v>6593359.2417000001</v>
      </c>
      <c r="V100" s="68">
        <v>326536290.80000001</v>
      </c>
      <c r="W100" s="74">
        <f t="shared" si="15"/>
        <v>795703828.20169997</v>
      </c>
    </row>
    <row r="101" spans="1:23" ht="24.95" customHeight="1">
      <c r="A101" s="175">
        <v>5</v>
      </c>
      <c r="B101" s="176" t="s">
        <v>316</v>
      </c>
      <c r="C101" s="64">
        <v>1</v>
      </c>
      <c r="D101" s="68" t="s">
        <v>317</v>
      </c>
      <c r="E101" s="68">
        <v>486028679.12</v>
      </c>
      <c r="F101" s="68">
        <v>23176362</v>
      </c>
      <c r="G101" s="68">
        <v>14580860.373500001</v>
      </c>
      <c r="H101" s="68">
        <v>0</v>
      </c>
      <c r="I101" s="68">
        <f t="shared" ref="I101:I120" si="22">G101-H101</f>
        <v>14580860.373500001</v>
      </c>
      <c r="J101" s="68">
        <v>323595554.26999998</v>
      </c>
      <c r="K101" s="74">
        <f t="shared" si="14"/>
        <v>847381455.76349998</v>
      </c>
      <c r="L101" s="72"/>
      <c r="M101" s="177"/>
      <c r="N101" s="78">
        <v>18</v>
      </c>
      <c r="O101" s="175"/>
      <c r="P101" s="79" t="s">
        <v>318</v>
      </c>
      <c r="Q101" s="68">
        <v>332031245.44</v>
      </c>
      <c r="R101" s="80">
        <v>17267470.48</v>
      </c>
      <c r="S101" s="68">
        <v>9960937.3631999996</v>
      </c>
      <c r="T101" s="68">
        <f t="shared" si="20"/>
        <v>4980468.6815999998</v>
      </c>
      <c r="U101" s="68">
        <f t="shared" si="19"/>
        <v>4980468.6815999998</v>
      </c>
      <c r="V101" s="68">
        <v>246030394.63</v>
      </c>
      <c r="W101" s="74">
        <f t="shared" si="15"/>
        <v>600309579.23160005</v>
      </c>
    </row>
    <row r="102" spans="1:23" ht="24.95" customHeight="1">
      <c r="A102" s="175"/>
      <c r="B102" s="177"/>
      <c r="C102" s="64">
        <v>2</v>
      </c>
      <c r="D102" s="68" t="s">
        <v>89</v>
      </c>
      <c r="E102" s="68">
        <v>586930819.24000001</v>
      </c>
      <c r="F102" s="68">
        <v>29079408.449999999</v>
      </c>
      <c r="G102" s="68">
        <v>17607924.577300001</v>
      </c>
      <c r="H102" s="68">
        <v>0</v>
      </c>
      <c r="I102" s="68">
        <f t="shared" si="22"/>
        <v>17607924.577300001</v>
      </c>
      <c r="J102" s="68">
        <v>406252524.85000002</v>
      </c>
      <c r="K102" s="74">
        <f t="shared" si="14"/>
        <v>1039870677.1173</v>
      </c>
      <c r="L102" s="72"/>
      <c r="M102" s="177"/>
      <c r="N102" s="78">
        <v>19</v>
      </c>
      <c r="O102" s="175"/>
      <c r="P102" s="79" t="s">
        <v>319</v>
      </c>
      <c r="Q102" s="68">
        <v>314382438.01999998</v>
      </c>
      <c r="R102" s="80">
        <v>15409145.24</v>
      </c>
      <c r="S102" s="68">
        <v>9431473.1405999996</v>
      </c>
      <c r="T102" s="68">
        <f t="shared" si="20"/>
        <v>4715736.5702999998</v>
      </c>
      <c r="U102" s="68">
        <f t="shared" si="19"/>
        <v>4715736.5702999998</v>
      </c>
      <c r="V102" s="68">
        <v>220009333.06</v>
      </c>
      <c r="W102" s="74">
        <f t="shared" si="15"/>
        <v>554516652.89030004</v>
      </c>
    </row>
    <row r="103" spans="1:23" ht="24.95" customHeight="1">
      <c r="A103" s="175"/>
      <c r="B103" s="177"/>
      <c r="C103" s="64">
        <v>3</v>
      </c>
      <c r="D103" s="68" t="s">
        <v>320</v>
      </c>
      <c r="E103" s="68">
        <v>256692119.90000001</v>
      </c>
      <c r="F103" s="68">
        <v>14370988.57</v>
      </c>
      <c r="G103" s="68">
        <v>7700763.5970999999</v>
      </c>
      <c r="H103" s="68">
        <v>0</v>
      </c>
      <c r="I103" s="68">
        <f t="shared" si="22"/>
        <v>7700763.5970999999</v>
      </c>
      <c r="J103" s="68">
        <v>200298965.13999999</v>
      </c>
      <c r="K103" s="74">
        <f t="shared" si="14"/>
        <v>479062837.20710003</v>
      </c>
      <c r="L103" s="72"/>
      <c r="M103" s="177"/>
      <c r="N103" s="78">
        <v>20</v>
      </c>
      <c r="O103" s="175"/>
      <c r="P103" s="79" t="s">
        <v>321</v>
      </c>
      <c r="Q103" s="68">
        <v>337093981.01999998</v>
      </c>
      <c r="R103" s="80">
        <v>16867831.809999999</v>
      </c>
      <c r="S103" s="68">
        <v>10112819.4307</v>
      </c>
      <c r="T103" s="68">
        <f t="shared" si="20"/>
        <v>5056409.7153500002</v>
      </c>
      <c r="U103" s="68">
        <f t="shared" si="19"/>
        <v>5056409.7153500002</v>
      </c>
      <c r="V103" s="68">
        <v>240434483.63</v>
      </c>
      <c r="W103" s="74">
        <f t="shared" si="15"/>
        <v>599452706.17534995</v>
      </c>
    </row>
    <row r="104" spans="1:23" ht="24.95" customHeight="1">
      <c r="A104" s="175"/>
      <c r="B104" s="177"/>
      <c r="C104" s="64">
        <v>4</v>
      </c>
      <c r="D104" s="68" t="s">
        <v>322</v>
      </c>
      <c r="E104" s="68">
        <v>303368145.72000003</v>
      </c>
      <c r="F104" s="68">
        <v>16766414.699999999</v>
      </c>
      <c r="G104" s="68">
        <v>9101044.3717</v>
      </c>
      <c r="H104" s="68">
        <v>0</v>
      </c>
      <c r="I104" s="68">
        <f t="shared" si="22"/>
        <v>9101044.3717</v>
      </c>
      <c r="J104" s="68">
        <v>233840742.03999999</v>
      </c>
      <c r="K104" s="74">
        <f t="shared" si="14"/>
        <v>563076346.83169997</v>
      </c>
      <c r="L104" s="72"/>
      <c r="M104" s="178"/>
      <c r="N104" s="78">
        <v>21</v>
      </c>
      <c r="O104" s="175"/>
      <c r="P104" s="79" t="s">
        <v>323</v>
      </c>
      <c r="Q104" s="68">
        <v>329834818.36000001</v>
      </c>
      <c r="R104" s="80">
        <v>16549205.33</v>
      </c>
      <c r="S104" s="68">
        <v>9895044.5508999992</v>
      </c>
      <c r="T104" s="68">
        <f t="shared" si="20"/>
        <v>4947522.2754499996</v>
      </c>
      <c r="U104" s="68">
        <f t="shared" si="19"/>
        <v>4947522.2754499996</v>
      </c>
      <c r="V104" s="68">
        <v>235972940.06999999</v>
      </c>
      <c r="W104" s="74">
        <f t="shared" si="15"/>
        <v>587304486.03544998</v>
      </c>
    </row>
    <row r="105" spans="1:23" ht="24.95" customHeight="1">
      <c r="A105" s="175"/>
      <c r="B105" s="177"/>
      <c r="C105" s="64">
        <v>5</v>
      </c>
      <c r="D105" s="68" t="s">
        <v>324</v>
      </c>
      <c r="E105" s="68">
        <v>384834986.44</v>
      </c>
      <c r="F105" s="68">
        <v>20381620.379999999</v>
      </c>
      <c r="G105" s="68">
        <v>11545049.5932</v>
      </c>
      <c r="H105" s="68">
        <v>0</v>
      </c>
      <c r="I105" s="68">
        <f t="shared" si="22"/>
        <v>11545049.5932</v>
      </c>
      <c r="J105" s="68">
        <v>284462391.76999998</v>
      </c>
      <c r="K105" s="74">
        <f t="shared" si="14"/>
        <v>701224048.1832</v>
      </c>
      <c r="L105" s="72"/>
      <c r="M105" s="64"/>
      <c r="N105" s="171" t="s">
        <v>325</v>
      </c>
      <c r="O105" s="174"/>
      <c r="P105" s="69"/>
      <c r="Q105" s="69">
        <f t="shared" ref="Q105:W105" si="23">SUM(Q84:Q104)</f>
        <v>7010978306.2300005</v>
      </c>
      <c r="R105" s="69">
        <f t="shared" si="23"/>
        <v>359575151.88</v>
      </c>
      <c r="S105" s="69">
        <f t="shared" si="23"/>
        <v>210329349.18719998</v>
      </c>
      <c r="T105" s="69">
        <f t="shared" si="23"/>
        <v>105164674.59359999</v>
      </c>
      <c r="U105" s="69">
        <f t="shared" si="23"/>
        <v>105164674.59359999</v>
      </c>
      <c r="V105" s="69">
        <f t="shared" si="23"/>
        <v>5124046711.9900007</v>
      </c>
      <c r="W105" s="69">
        <f t="shared" si="23"/>
        <v>12599764844.693602</v>
      </c>
    </row>
    <row r="106" spans="1:23" ht="24.95" customHeight="1">
      <c r="A106" s="175"/>
      <c r="B106" s="177"/>
      <c r="C106" s="64">
        <v>6</v>
      </c>
      <c r="D106" s="68" t="s">
        <v>326</v>
      </c>
      <c r="E106" s="68">
        <v>254831863.94999999</v>
      </c>
      <c r="F106" s="68">
        <v>14576679.140000001</v>
      </c>
      <c r="G106" s="68">
        <v>7644955.9183999998</v>
      </c>
      <c r="H106" s="68">
        <v>0</v>
      </c>
      <c r="I106" s="68">
        <f t="shared" si="22"/>
        <v>7644955.9183999998</v>
      </c>
      <c r="J106" s="68">
        <v>203179132.11000001</v>
      </c>
      <c r="K106" s="74">
        <f t="shared" si="14"/>
        <v>480232631.11839998</v>
      </c>
      <c r="L106" s="72"/>
      <c r="M106" s="176">
        <v>23</v>
      </c>
      <c r="N106" s="78">
        <v>1</v>
      </c>
      <c r="O106" s="175" t="s">
        <v>107</v>
      </c>
      <c r="P106" s="79" t="s">
        <v>327</v>
      </c>
      <c r="Q106" s="68">
        <v>284862667.23000002</v>
      </c>
      <c r="R106" s="68">
        <v>16475593.43</v>
      </c>
      <c r="S106" s="68">
        <v>8545880.0168999992</v>
      </c>
      <c r="T106" s="68">
        <f>S106/2</f>
        <v>4272940.0084499996</v>
      </c>
      <c r="U106" s="68">
        <f t="shared" ref="U106:U121" si="24">S106-T106</f>
        <v>4272940.0084499996</v>
      </c>
      <c r="V106" s="68">
        <v>231413896.05000001</v>
      </c>
      <c r="W106" s="74">
        <f t="shared" si="15"/>
        <v>537025096.71845007</v>
      </c>
    </row>
    <row r="107" spans="1:23" ht="24.95" customHeight="1">
      <c r="A107" s="175"/>
      <c r="B107" s="177"/>
      <c r="C107" s="64">
        <v>7</v>
      </c>
      <c r="D107" s="68" t="s">
        <v>328</v>
      </c>
      <c r="E107" s="68">
        <v>406551600.02999997</v>
      </c>
      <c r="F107" s="68">
        <v>21630953.59</v>
      </c>
      <c r="G107" s="68">
        <v>12196548.000800001</v>
      </c>
      <c r="H107" s="68">
        <v>0</v>
      </c>
      <c r="I107" s="68">
        <f t="shared" si="22"/>
        <v>12196548.000800001</v>
      </c>
      <c r="J107" s="68">
        <v>301956087.49000001</v>
      </c>
      <c r="K107" s="74">
        <f t="shared" si="14"/>
        <v>742335189.11080003</v>
      </c>
      <c r="L107" s="72"/>
      <c r="M107" s="177"/>
      <c r="N107" s="78">
        <v>2</v>
      </c>
      <c r="O107" s="175"/>
      <c r="P107" s="79" t="s">
        <v>329</v>
      </c>
      <c r="Q107" s="68">
        <v>468440142.36000001</v>
      </c>
      <c r="R107" s="68">
        <v>19456957.59</v>
      </c>
      <c r="S107" s="68">
        <v>14053204.2707</v>
      </c>
      <c r="T107" s="68">
        <f t="shared" ref="T107:T121" si="25">S107/2</f>
        <v>7026602.1353500001</v>
      </c>
      <c r="U107" s="68">
        <f t="shared" si="24"/>
        <v>7026602.1353500001</v>
      </c>
      <c r="V107" s="68">
        <v>273160226.80000001</v>
      </c>
      <c r="W107" s="74">
        <f t="shared" si="15"/>
        <v>768083928.88534999</v>
      </c>
    </row>
    <row r="108" spans="1:23" ht="24.95" customHeight="1">
      <c r="A108" s="175"/>
      <c r="B108" s="177"/>
      <c r="C108" s="64">
        <v>8</v>
      </c>
      <c r="D108" s="68" t="s">
        <v>330</v>
      </c>
      <c r="E108" s="68">
        <v>410401991.63</v>
      </c>
      <c r="F108" s="68">
        <v>20341078.370000001</v>
      </c>
      <c r="G108" s="68">
        <v>12312059.7489</v>
      </c>
      <c r="H108" s="68">
        <v>0</v>
      </c>
      <c r="I108" s="68">
        <f t="shared" si="22"/>
        <v>12312059.7489</v>
      </c>
      <c r="J108" s="68">
        <v>283894705.23000002</v>
      </c>
      <c r="K108" s="74">
        <f t="shared" si="14"/>
        <v>726949834.97889996</v>
      </c>
      <c r="L108" s="72"/>
      <c r="M108" s="177"/>
      <c r="N108" s="78">
        <v>3</v>
      </c>
      <c r="O108" s="175"/>
      <c r="P108" s="79" t="s">
        <v>331</v>
      </c>
      <c r="Q108" s="68">
        <v>359029964.73000002</v>
      </c>
      <c r="R108" s="68">
        <v>19170039.350000001</v>
      </c>
      <c r="S108" s="68">
        <v>10770898.9418</v>
      </c>
      <c r="T108" s="68">
        <f t="shared" si="25"/>
        <v>5385449.4709000001</v>
      </c>
      <c r="U108" s="68">
        <f t="shared" si="24"/>
        <v>5385449.4709000001</v>
      </c>
      <c r="V108" s="68">
        <v>269142675.45999998</v>
      </c>
      <c r="W108" s="74">
        <f t="shared" si="15"/>
        <v>652728129.01090002</v>
      </c>
    </row>
    <row r="109" spans="1:23" ht="24.95" customHeight="1">
      <c r="A109" s="175"/>
      <c r="B109" s="177"/>
      <c r="C109" s="64">
        <v>9</v>
      </c>
      <c r="D109" s="68" t="s">
        <v>332</v>
      </c>
      <c r="E109" s="68">
        <v>288672376.16000003</v>
      </c>
      <c r="F109" s="68">
        <v>16983560.449999999</v>
      </c>
      <c r="G109" s="68">
        <v>8660171.2847000007</v>
      </c>
      <c r="H109" s="68">
        <v>0</v>
      </c>
      <c r="I109" s="68">
        <f t="shared" si="22"/>
        <v>8660171.2847000007</v>
      </c>
      <c r="J109" s="68">
        <v>236881309.37</v>
      </c>
      <c r="K109" s="74">
        <f t="shared" si="14"/>
        <v>551197417.26469994</v>
      </c>
      <c r="L109" s="72"/>
      <c r="M109" s="177"/>
      <c r="N109" s="78">
        <v>4</v>
      </c>
      <c r="O109" s="175"/>
      <c r="P109" s="79" t="s">
        <v>97</v>
      </c>
      <c r="Q109" s="68">
        <v>218641261.41999999</v>
      </c>
      <c r="R109" s="68">
        <v>13904999.949999999</v>
      </c>
      <c r="S109" s="68">
        <v>6559237.8426000001</v>
      </c>
      <c r="T109" s="68">
        <f t="shared" si="25"/>
        <v>3279618.9213</v>
      </c>
      <c r="U109" s="68">
        <f t="shared" si="24"/>
        <v>3279618.9213</v>
      </c>
      <c r="V109" s="68">
        <v>195419351.27000001</v>
      </c>
      <c r="W109" s="74">
        <f t="shared" si="15"/>
        <v>431245231.56129998</v>
      </c>
    </row>
    <row r="110" spans="1:23" ht="24.95" customHeight="1">
      <c r="A110" s="175"/>
      <c r="B110" s="177"/>
      <c r="C110" s="64">
        <v>10</v>
      </c>
      <c r="D110" s="68" t="s">
        <v>333</v>
      </c>
      <c r="E110" s="68">
        <v>330614118.88</v>
      </c>
      <c r="F110" s="68">
        <v>19605935.670000002</v>
      </c>
      <c r="G110" s="68">
        <v>9918423.5662999991</v>
      </c>
      <c r="H110" s="68">
        <v>0</v>
      </c>
      <c r="I110" s="68">
        <f t="shared" si="22"/>
        <v>9918423.5662999991</v>
      </c>
      <c r="J110" s="68">
        <v>273600924.12</v>
      </c>
      <c r="K110" s="74">
        <f t="shared" si="14"/>
        <v>633739402.23629999</v>
      </c>
      <c r="L110" s="72"/>
      <c r="M110" s="177"/>
      <c r="N110" s="78">
        <v>5</v>
      </c>
      <c r="O110" s="175"/>
      <c r="P110" s="79" t="s">
        <v>334</v>
      </c>
      <c r="Q110" s="68">
        <v>379365405.56</v>
      </c>
      <c r="R110" s="68">
        <v>19334254.260000002</v>
      </c>
      <c r="S110" s="68">
        <v>11380962.1667</v>
      </c>
      <c r="T110" s="68">
        <f t="shared" si="25"/>
        <v>5690481.08335</v>
      </c>
      <c r="U110" s="68">
        <f t="shared" si="24"/>
        <v>5690481.08335</v>
      </c>
      <c r="V110" s="68">
        <v>271442082.5</v>
      </c>
      <c r="W110" s="74">
        <f t="shared" si="15"/>
        <v>675832223.40335</v>
      </c>
    </row>
    <row r="111" spans="1:23" ht="24.95" customHeight="1">
      <c r="A111" s="175"/>
      <c r="B111" s="177"/>
      <c r="C111" s="64">
        <v>11</v>
      </c>
      <c r="D111" s="68" t="s">
        <v>335</v>
      </c>
      <c r="E111" s="68">
        <v>255818751.44</v>
      </c>
      <c r="F111" s="68">
        <v>15579995.23</v>
      </c>
      <c r="G111" s="68">
        <v>7674562.5431000004</v>
      </c>
      <c r="H111" s="68">
        <v>0</v>
      </c>
      <c r="I111" s="68">
        <f t="shared" si="22"/>
        <v>7674562.5431000004</v>
      </c>
      <c r="J111" s="68">
        <v>217227991.25</v>
      </c>
      <c r="K111" s="74">
        <f t="shared" si="14"/>
        <v>496301300.46310002</v>
      </c>
      <c r="L111" s="72"/>
      <c r="M111" s="177"/>
      <c r="N111" s="78">
        <v>6</v>
      </c>
      <c r="O111" s="175"/>
      <c r="P111" s="79" t="s">
        <v>336</v>
      </c>
      <c r="Q111" s="68">
        <v>326059741.24000001</v>
      </c>
      <c r="R111" s="68">
        <v>19272058.710000001</v>
      </c>
      <c r="S111" s="68">
        <v>9781792.2371999994</v>
      </c>
      <c r="T111" s="68">
        <f t="shared" si="25"/>
        <v>4890896.1185999997</v>
      </c>
      <c r="U111" s="68">
        <f t="shared" si="24"/>
        <v>4890896.1185999997</v>
      </c>
      <c r="V111" s="68">
        <v>270571194.01999998</v>
      </c>
      <c r="W111" s="74">
        <f t="shared" si="15"/>
        <v>620793890.08859992</v>
      </c>
    </row>
    <row r="112" spans="1:23" ht="24.95" customHeight="1">
      <c r="A112" s="175"/>
      <c r="B112" s="177"/>
      <c r="C112" s="64">
        <v>12</v>
      </c>
      <c r="D112" s="68" t="s">
        <v>337</v>
      </c>
      <c r="E112" s="68">
        <v>396161994.05000001</v>
      </c>
      <c r="F112" s="68">
        <v>21975040.02</v>
      </c>
      <c r="G112" s="68">
        <v>11884859.8215</v>
      </c>
      <c r="H112" s="68">
        <v>0</v>
      </c>
      <c r="I112" s="68">
        <f t="shared" si="22"/>
        <v>11884859.8215</v>
      </c>
      <c r="J112" s="68">
        <v>306774132.16000003</v>
      </c>
      <c r="K112" s="74">
        <f t="shared" si="14"/>
        <v>736796026.05150008</v>
      </c>
      <c r="L112" s="72"/>
      <c r="M112" s="177"/>
      <c r="N112" s="78">
        <v>7</v>
      </c>
      <c r="O112" s="175"/>
      <c r="P112" s="79" t="s">
        <v>338</v>
      </c>
      <c r="Q112" s="68">
        <v>329573758.38999999</v>
      </c>
      <c r="R112" s="68">
        <v>19429378.960000001</v>
      </c>
      <c r="S112" s="68">
        <v>9887212.7517000008</v>
      </c>
      <c r="T112" s="68">
        <f t="shared" si="25"/>
        <v>4943606.3758500004</v>
      </c>
      <c r="U112" s="68">
        <f t="shared" si="24"/>
        <v>4943606.3758500004</v>
      </c>
      <c r="V112" s="68">
        <v>272774059.16000003</v>
      </c>
      <c r="W112" s="74">
        <f t="shared" si="15"/>
        <v>626720802.88584995</v>
      </c>
    </row>
    <row r="113" spans="1:23" ht="24.95" customHeight="1">
      <c r="A113" s="175"/>
      <c r="B113" s="177"/>
      <c r="C113" s="64">
        <v>13</v>
      </c>
      <c r="D113" s="68" t="s">
        <v>339</v>
      </c>
      <c r="E113" s="68">
        <v>325824333.83999997</v>
      </c>
      <c r="F113" s="68">
        <v>16647769.16</v>
      </c>
      <c r="G113" s="68">
        <v>9774730.0152000003</v>
      </c>
      <c r="H113" s="68">
        <v>0</v>
      </c>
      <c r="I113" s="68">
        <f t="shared" si="22"/>
        <v>9774730.0152000003</v>
      </c>
      <c r="J113" s="68">
        <v>232179416.68000001</v>
      </c>
      <c r="K113" s="74">
        <f t="shared" si="14"/>
        <v>584426249.69519997</v>
      </c>
      <c r="L113" s="72"/>
      <c r="M113" s="177"/>
      <c r="N113" s="78">
        <v>8</v>
      </c>
      <c r="O113" s="175"/>
      <c r="P113" s="79" t="s">
        <v>340</v>
      </c>
      <c r="Q113" s="68">
        <v>388639768.52999997</v>
      </c>
      <c r="R113" s="68">
        <v>25030389.210000001</v>
      </c>
      <c r="S113" s="68">
        <v>11659193.0559</v>
      </c>
      <c r="T113" s="68">
        <f t="shared" si="25"/>
        <v>5829596.52795</v>
      </c>
      <c r="U113" s="68">
        <f t="shared" si="24"/>
        <v>5829596.52795</v>
      </c>
      <c r="V113" s="68">
        <v>351201790.14999998</v>
      </c>
      <c r="W113" s="74">
        <f t="shared" si="15"/>
        <v>770701544.41794991</v>
      </c>
    </row>
    <row r="114" spans="1:23" ht="24.95" customHeight="1">
      <c r="A114" s="175"/>
      <c r="B114" s="177"/>
      <c r="C114" s="64">
        <v>14</v>
      </c>
      <c r="D114" s="68" t="s">
        <v>341</v>
      </c>
      <c r="E114" s="68">
        <v>380460371.19</v>
      </c>
      <c r="F114" s="68">
        <v>20808586.32</v>
      </c>
      <c r="G114" s="68">
        <v>11413811.1358</v>
      </c>
      <c r="H114" s="68">
        <v>0</v>
      </c>
      <c r="I114" s="68">
        <f t="shared" si="22"/>
        <v>11413811.1358</v>
      </c>
      <c r="J114" s="68">
        <v>290440950.66000003</v>
      </c>
      <c r="K114" s="74">
        <f t="shared" si="14"/>
        <v>703123719.30579996</v>
      </c>
      <c r="L114" s="72"/>
      <c r="M114" s="177"/>
      <c r="N114" s="78">
        <v>9</v>
      </c>
      <c r="O114" s="175"/>
      <c r="P114" s="79" t="s">
        <v>342</v>
      </c>
      <c r="Q114" s="68">
        <v>280961073</v>
      </c>
      <c r="R114" s="68">
        <v>17271890.289999999</v>
      </c>
      <c r="S114" s="68">
        <v>8428832.1899999995</v>
      </c>
      <c r="T114" s="68">
        <f t="shared" si="25"/>
        <v>4214416.0949999997</v>
      </c>
      <c r="U114" s="68">
        <f t="shared" si="24"/>
        <v>4214416.0949999997</v>
      </c>
      <c r="V114" s="68">
        <v>242563983.78999999</v>
      </c>
      <c r="W114" s="74">
        <f t="shared" si="15"/>
        <v>545011363.17500007</v>
      </c>
    </row>
    <row r="115" spans="1:23" ht="24.95" customHeight="1">
      <c r="A115" s="175"/>
      <c r="B115" s="177"/>
      <c r="C115" s="64">
        <v>15</v>
      </c>
      <c r="D115" s="68" t="s">
        <v>343</v>
      </c>
      <c r="E115" s="68">
        <v>487551550.63</v>
      </c>
      <c r="F115" s="68">
        <v>25250791.620000001</v>
      </c>
      <c r="G115" s="68">
        <v>14626546.5189</v>
      </c>
      <c r="H115" s="68">
        <v>0</v>
      </c>
      <c r="I115" s="68">
        <f t="shared" si="22"/>
        <v>14626546.5189</v>
      </c>
      <c r="J115" s="68">
        <v>352642601.31999999</v>
      </c>
      <c r="K115" s="74">
        <f t="shared" si="14"/>
        <v>880071490.08889997</v>
      </c>
      <c r="L115" s="72"/>
      <c r="M115" s="177"/>
      <c r="N115" s="78">
        <v>10</v>
      </c>
      <c r="O115" s="175"/>
      <c r="P115" s="79" t="s">
        <v>344</v>
      </c>
      <c r="Q115" s="68">
        <v>373629644.30000001</v>
      </c>
      <c r="R115" s="68">
        <v>16394042.58</v>
      </c>
      <c r="S115" s="68">
        <v>11208889.3291</v>
      </c>
      <c r="T115" s="68">
        <f t="shared" si="25"/>
        <v>5604444.6645499999</v>
      </c>
      <c r="U115" s="68">
        <f t="shared" si="24"/>
        <v>5604444.6645499999</v>
      </c>
      <c r="V115" s="68">
        <v>230271986.28</v>
      </c>
      <c r="W115" s="74">
        <f t="shared" si="15"/>
        <v>625900117.82455003</v>
      </c>
    </row>
    <row r="116" spans="1:23" ht="24.95" customHeight="1">
      <c r="A116" s="175"/>
      <c r="B116" s="177"/>
      <c r="C116" s="64">
        <v>16</v>
      </c>
      <c r="D116" s="68" t="s">
        <v>345</v>
      </c>
      <c r="E116" s="68">
        <v>365507715.36000001</v>
      </c>
      <c r="F116" s="68">
        <v>19750220.710000001</v>
      </c>
      <c r="G116" s="68">
        <v>10965231.460899999</v>
      </c>
      <c r="H116" s="68">
        <v>0</v>
      </c>
      <c r="I116" s="68">
        <f t="shared" si="22"/>
        <v>10965231.460899999</v>
      </c>
      <c r="J116" s="68">
        <v>275621264.70999998</v>
      </c>
      <c r="K116" s="74">
        <f t="shared" si="14"/>
        <v>671844432.24090004</v>
      </c>
      <c r="L116" s="72"/>
      <c r="M116" s="177"/>
      <c r="N116" s="78">
        <v>11</v>
      </c>
      <c r="O116" s="175"/>
      <c r="P116" s="79" t="s">
        <v>346</v>
      </c>
      <c r="Q116" s="68">
        <v>296187186.51999998</v>
      </c>
      <c r="R116" s="68">
        <v>15842039.18</v>
      </c>
      <c r="S116" s="68">
        <v>8885615.5956999995</v>
      </c>
      <c r="T116" s="68">
        <f t="shared" si="25"/>
        <v>4442807.7978499997</v>
      </c>
      <c r="U116" s="68">
        <f t="shared" si="24"/>
        <v>4442807.7978499997</v>
      </c>
      <c r="V116" s="68">
        <v>222542599.63999999</v>
      </c>
      <c r="W116" s="74">
        <f t="shared" si="15"/>
        <v>539014633.13785005</v>
      </c>
    </row>
    <row r="117" spans="1:23" ht="24.95" customHeight="1">
      <c r="A117" s="175"/>
      <c r="B117" s="177"/>
      <c r="C117" s="64">
        <v>17</v>
      </c>
      <c r="D117" s="68" t="s">
        <v>347</v>
      </c>
      <c r="E117" s="68">
        <v>359504863.97000003</v>
      </c>
      <c r="F117" s="68">
        <v>19246551.73</v>
      </c>
      <c r="G117" s="68">
        <v>10785145.919199999</v>
      </c>
      <c r="H117" s="68">
        <v>0</v>
      </c>
      <c r="I117" s="68">
        <f t="shared" si="22"/>
        <v>10785145.919199999</v>
      </c>
      <c r="J117" s="68">
        <v>268568677.07999998</v>
      </c>
      <c r="K117" s="74">
        <f t="shared" si="14"/>
        <v>658105238.69920003</v>
      </c>
      <c r="L117" s="72"/>
      <c r="M117" s="177"/>
      <c r="N117" s="78">
        <v>12</v>
      </c>
      <c r="O117" s="175"/>
      <c r="P117" s="79" t="s">
        <v>348</v>
      </c>
      <c r="Q117" s="68">
        <v>263083182.03999999</v>
      </c>
      <c r="R117" s="68">
        <v>15155518.18</v>
      </c>
      <c r="S117" s="68">
        <v>7892495.4611999998</v>
      </c>
      <c r="T117" s="68">
        <f t="shared" si="25"/>
        <v>3946247.7305999999</v>
      </c>
      <c r="U117" s="68">
        <f t="shared" si="24"/>
        <v>3946247.7305999999</v>
      </c>
      <c r="V117" s="68">
        <v>212929640.12</v>
      </c>
      <c r="W117" s="74">
        <f t="shared" si="15"/>
        <v>495114588.07059997</v>
      </c>
    </row>
    <row r="118" spans="1:23" ht="24.95" customHeight="1">
      <c r="A118" s="175"/>
      <c r="B118" s="177"/>
      <c r="C118" s="64">
        <v>18</v>
      </c>
      <c r="D118" s="68" t="s">
        <v>349</v>
      </c>
      <c r="E118" s="68">
        <v>505575183.97000003</v>
      </c>
      <c r="F118" s="68">
        <v>23929746.809999999</v>
      </c>
      <c r="G118" s="68">
        <v>15167255.518999999</v>
      </c>
      <c r="H118" s="68">
        <v>0</v>
      </c>
      <c r="I118" s="68">
        <f t="shared" si="22"/>
        <v>15167255.518999999</v>
      </c>
      <c r="J118" s="68">
        <v>334144769.18000001</v>
      </c>
      <c r="K118" s="74">
        <f t="shared" si="14"/>
        <v>878816955.47900009</v>
      </c>
      <c r="L118" s="72"/>
      <c r="M118" s="177"/>
      <c r="N118" s="78">
        <v>13</v>
      </c>
      <c r="O118" s="175"/>
      <c r="P118" s="79" t="s">
        <v>350</v>
      </c>
      <c r="Q118" s="68">
        <v>220126127.06</v>
      </c>
      <c r="R118" s="68">
        <v>14004433.82</v>
      </c>
      <c r="S118" s="68">
        <v>6603783.8117000004</v>
      </c>
      <c r="T118" s="68">
        <f t="shared" si="25"/>
        <v>3301891.9058500002</v>
      </c>
      <c r="U118" s="68">
        <f t="shared" si="24"/>
        <v>3301891.9058500002</v>
      </c>
      <c r="V118" s="68">
        <v>196811666.62</v>
      </c>
      <c r="W118" s="74">
        <f t="shared" si="15"/>
        <v>434244119.40584999</v>
      </c>
    </row>
    <row r="119" spans="1:23" ht="24.95" customHeight="1">
      <c r="A119" s="175"/>
      <c r="B119" s="177"/>
      <c r="C119" s="64">
        <v>19</v>
      </c>
      <c r="D119" s="68" t="s">
        <v>351</v>
      </c>
      <c r="E119" s="68">
        <v>281381907.69999999</v>
      </c>
      <c r="F119" s="68">
        <v>15466412.949999999</v>
      </c>
      <c r="G119" s="68">
        <v>8441457.2311000004</v>
      </c>
      <c r="H119" s="68">
        <v>0</v>
      </c>
      <c r="I119" s="68">
        <f t="shared" si="22"/>
        <v>8441457.2311000004</v>
      </c>
      <c r="J119" s="68">
        <v>215637563.84999999</v>
      </c>
      <c r="K119" s="74">
        <f t="shared" si="14"/>
        <v>520927341.73109996</v>
      </c>
      <c r="L119" s="72"/>
      <c r="M119" s="177"/>
      <c r="N119" s="78">
        <v>14</v>
      </c>
      <c r="O119" s="175"/>
      <c r="P119" s="79" t="s">
        <v>352</v>
      </c>
      <c r="Q119" s="68">
        <v>219192686.34999999</v>
      </c>
      <c r="R119" s="68">
        <v>14080526.4</v>
      </c>
      <c r="S119" s="68">
        <v>6575780.5905999998</v>
      </c>
      <c r="T119" s="68">
        <f t="shared" si="25"/>
        <v>3287890.2952999999</v>
      </c>
      <c r="U119" s="68">
        <f t="shared" si="24"/>
        <v>3287890.2952999999</v>
      </c>
      <c r="V119" s="68">
        <v>197877147.38</v>
      </c>
      <c r="W119" s="74">
        <f t="shared" si="15"/>
        <v>434438250.4253</v>
      </c>
    </row>
    <row r="120" spans="1:23" ht="24.95" customHeight="1">
      <c r="A120" s="175"/>
      <c r="B120" s="178"/>
      <c r="C120" s="64">
        <v>20</v>
      </c>
      <c r="D120" s="68" t="s">
        <v>353</v>
      </c>
      <c r="E120" s="68">
        <v>314858119.06</v>
      </c>
      <c r="F120" s="68">
        <v>18222013.030000001</v>
      </c>
      <c r="G120" s="68">
        <v>9445743.5717999991</v>
      </c>
      <c r="H120" s="68">
        <v>0</v>
      </c>
      <c r="I120" s="68">
        <f t="shared" si="22"/>
        <v>9445743.5717999991</v>
      </c>
      <c r="J120" s="68">
        <v>254222649.88</v>
      </c>
      <c r="K120" s="74">
        <f t="shared" si="14"/>
        <v>596748525.54180002</v>
      </c>
      <c r="L120" s="72"/>
      <c r="M120" s="177"/>
      <c r="N120" s="78">
        <v>15</v>
      </c>
      <c r="O120" s="175"/>
      <c r="P120" s="79" t="s">
        <v>354</v>
      </c>
      <c r="Q120" s="68">
        <v>250281583.68000001</v>
      </c>
      <c r="R120" s="68">
        <v>15319948.539999999</v>
      </c>
      <c r="S120" s="68">
        <v>7508447.5103000002</v>
      </c>
      <c r="T120" s="68">
        <f t="shared" si="25"/>
        <v>3754223.7551500001</v>
      </c>
      <c r="U120" s="68">
        <f t="shared" si="24"/>
        <v>3754223.7551500001</v>
      </c>
      <c r="V120" s="68">
        <v>215232064.09999999</v>
      </c>
      <c r="W120" s="74">
        <f t="shared" si="15"/>
        <v>484587820.07515001</v>
      </c>
    </row>
    <row r="121" spans="1:23" ht="24.95" customHeight="1">
      <c r="A121" s="64"/>
      <c r="B121" s="170" t="s">
        <v>355</v>
      </c>
      <c r="C121" s="171"/>
      <c r="D121" s="69"/>
      <c r="E121" s="69">
        <f t="shared" ref="E121:K121" si="26">SUM(E101:E120)</f>
        <v>7381571492.2799997</v>
      </c>
      <c r="F121" s="69">
        <f t="shared" si="26"/>
        <v>393790128.89999998</v>
      </c>
      <c r="G121" s="69">
        <f t="shared" si="26"/>
        <v>221447144.76840001</v>
      </c>
      <c r="H121" s="69">
        <f t="shared" si="26"/>
        <v>0</v>
      </c>
      <c r="I121" s="69">
        <f t="shared" si="26"/>
        <v>221447144.76840001</v>
      </c>
      <c r="J121" s="69">
        <f t="shared" si="26"/>
        <v>5495422353.1599998</v>
      </c>
      <c r="K121" s="69">
        <f t="shared" si="26"/>
        <v>13492231119.108398</v>
      </c>
      <c r="L121" s="72"/>
      <c r="M121" s="178"/>
      <c r="N121" s="78">
        <v>16</v>
      </c>
      <c r="O121" s="175"/>
      <c r="P121" s="79" t="s">
        <v>356</v>
      </c>
      <c r="Q121" s="68">
        <v>302927323.63</v>
      </c>
      <c r="R121" s="68">
        <v>15968620.76</v>
      </c>
      <c r="S121" s="68">
        <v>9087819.7087999992</v>
      </c>
      <c r="T121" s="68">
        <f t="shared" si="25"/>
        <v>4543909.8543999996</v>
      </c>
      <c r="U121" s="68">
        <f t="shared" si="24"/>
        <v>4543909.8543999996</v>
      </c>
      <c r="V121" s="68">
        <v>224315048.75999999</v>
      </c>
      <c r="W121" s="74">
        <f t="shared" si="15"/>
        <v>547754903.00440001</v>
      </c>
    </row>
    <row r="122" spans="1:23" ht="24.95" customHeight="1">
      <c r="A122" s="175">
        <v>6</v>
      </c>
      <c r="B122" s="176" t="s">
        <v>357</v>
      </c>
      <c r="C122" s="64">
        <v>1</v>
      </c>
      <c r="D122" s="68" t="s">
        <v>358</v>
      </c>
      <c r="E122" s="68">
        <v>357544774.01859999</v>
      </c>
      <c r="F122" s="68">
        <v>18622314.399999999</v>
      </c>
      <c r="G122" s="68">
        <v>10726343.2206</v>
      </c>
      <c r="H122" s="68">
        <f t="shared" ref="H122:H129" si="27">G122</f>
        <v>10726343.2206</v>
      </c>
      <c r="I122" s="68">
        <f t="shared" ref="I122:I129" si="28">G122-H122</f>
        <v>0</v>
      </c>
      <c r="J122" s="68">
        <v>388613228.56</v>
      </c>
      <c r="K122" s="74">
        <f t="shared" si="14"/>
        <v>764780316.97860003</v>
      </c>
      <c r="L122" s="72"/>
      <c r="M122" s="64"/>
      <c r="N122" s="171" t="s">
        <v>359</v>
      </c>
      <c r="O122" s="174"/>
      <c r="P122" s="69"/>
      <c r="Q122" s="69">
        <f t="shared" ref="Q122:W122" si="29">SUM(Q106:Q121)</f>
        <v>4961001516.0400009</v>
      </c>
      <c r="R122" s="69">
        <f t="shared" si="29"/>
        <v>276110691.21000004</v>
      </c>
      <c r="S122" s="69">
        <f t="shared" si="29"/>
        <v>148830045.48089999</v>
      </c>
      <c r="T122" s="69">
        <f t="shared" si="29"/>
        <v>74415022.740449995</v>
      </c>
      <c r="U122" s="69">
        <f t="shared" si="29"/>
        <v>74415022.740449995</v>
      </c>
      <c r="V122" s="69">
        <f t="shared" si="29"/>
        <v>3877669412.0999994</v>
      </c>
      <c r="W122" s="69">
        <f t="shared" si="29"/>
        <v>9189196642.0904484</v>
      </c>
    </row>
    <row r="123" spans="1:23" ht="24.95" customHeight="1">
      <c r="A123" s="175"/>
      <c r="B123" s="177"/>
      <c r="C123" s="64">
        <v>2</v>
      </c>
      <c r="D123" s="68" t="s">
        <v>360</v>
      </c>
      <c r="E123" s="68">
        <v>410463254.34299999</v>
      </c>
      <c r="F123" s="68">
        <v>21682105.27</v>
      </c>
      <c r="G123" s="68">
        <v>12313897.6303</v>
      </c>
      <c r="H123" s="68">
        <f t="shared" si="27"/>
        <v>12313897.6303</v>
      </c>
      <c r="I123" s="68">
        <f t="shared" si="28"/>
        <v>0</v>
      </c>
      <c r="J123" s="68">
        <v>431457723.52999997</v>
      </c>
      <c r="K123" s="74">
        <f t="shared" si="14"/>
        <v>863603083.14299989</v>
      </c>
      <c r="L123" s="72"/>
      <c r="M123" s="176">
        <v>24</v>
      </c>
      <c r="N123" s="75">
        <v>1</v>
      </c>
      <c r="O123" s="176" t="s">
        <v>108</v>
      </c>
      <c r="P123" s="68" t="s">
        <v>361</v>
      </c>
      <c r="Q123" s="68">
        <v>425101661.54000002</v>
      </c>
      <c r="R123" s="68">
        <v>147758883.03999999</v>
      </c>
      <c r="S123" s="68">
        <v>12753049.846100001</v>
      </c>
      <c r="T123" s="68">
        <v>0</v>
      </c>
      <c r="U123" s="68">
        <f t="shared" ref="U123:U142" si="30">S123-T123</f>
        <v>12753049.846100001</v>
      </c>
      <c r="V123" s="68">
        <v>1641004189.47</v>
      </c>
      <c r="W123" s="74">
        <f t="shared" si="15"/>
        <v>2226617783.8961</v>
      </c>
    </row>
    <row r="124" spans="1:23" ht="24.95" customHeight="1">
      <c r="A124" s="175"/>
      <c r="B124" s="177"/>
      <c r="C124" s="64">
        <v>3</v>
      </c>
      <c r="D124" s="77" t="s">
        <v>362</v>
      </c>
      <c r="E124" s="68">
        <v>273163731.75889999</v>
      </c>
      <c r="F124" s="68">
        <v>14752796.460000001</v>
      </c>
      <c r="G124" s="68">
        <v>8194911.9528000001</v>
      </c>
      <c r="H124" s="68">
        <f t="shared" si="27"/>
        <v>8194911.9528000001</v>
      </c>
      <c r="I124" s="68">
        <f t="shared" si="28"/>
        <v>0</v>
      </c>
      <c r="J124" s="68">
        <v>334430590.25999999</v>
      </c>
      <c r="K124" s="74">
        <f t="shared" si="14"/>
        <v>622347118.47889996</v>
      </c>
      <c r="L124" s="72"/>
      <c r="M124" s="177"/>
      <c r="N124" s="75">
        <v>2</v>
      </c>
      <c r="O124" s="177"/>
      <c r="P124" s="77" t="s">
        <v>363</v>
      </c>
      <c r="Q124" s="68">
        <v>546412000.66999996</v>
      </c>
      <c r="R124" s="68">
        <v>155808609.36000001</v>
      </c>
      <c r="S124" s="68">
        <v>16392360.020099999</v>
      </c>
      <c r="T124" s="68">
        <v>0</v>
      </c>
      <c r="U124" s="68">
        <f t="shared" si="30"/>
        <v>16392360.020099999</v>
      </c>
      <c r="V124" s="68">
        <v>1753719885.8699999</v>
      </c>
      <c r="W124" s="74">
        <f t="shared" si="15"/>
        <v>2472332855.9200997</v>
      </c>
    </row>
    <row r="125" spans="1:23" ht="24.95" customHeight="1">
      <c r="A125" s="175"/>
      <c r="B125" s="177"/>
      <c r="C125" s="64">
        <v>4</v>
      </c>
      <c r="D125" s="68" t="s">
        <v>364</v>
      </c>
      <c r="E125" s="68">
        <v>336823222.065</v>
      </c>
      <c r="F125" s="68">
        <v>16678955.07</v>
      </c>
      <c r="G125" s="68">
        <v>10104696.662</v>
      </c>
      <c r="H125" s="68">
        <f t="shared" si="27"/>
        <v>10104696.662</v>
      </c>
      <c r="I125" s="68">
        <f t="shared" si="28"/>
        <v>0</v>
      </c>
      <c r="J125" s="68">
        <v>361401483.44</v>
      </c>
      <c r="K125" s="74">
        <f t="shared" si="14"/>
        <v>714903660.57500005</v>
      </c>
      <c r="L125" s="72"/>
      <c r="M125" s="177"/>
      <c r="N125" s="75">
        <v>3</v>
      </c>
      <c r="O125" s="177"/>
      <c r="P125" s="68" t="s">
        <v>365</v>
      </c>
      <c r="Q125" s="68">
        <v>881193549.50999999</v>
      </c>
      <c r="R125" s="68">
        <v>177124910.62</v>
      </c>
      <c r="S125" s="68">
        <v>26435806.485199999</v>
      </c>
      <c r="T125" s="68">
        <v>0</v>
      </c>
      <c r="U125" s="68">
        <f t="shared" si="30"/>
        <v>26435806.485199999</v>
      </c>
      <c r="V125" s="68">
        <v>2052199815.1400001</v>
      </c>
      <c r="W125" s="74">
        <f t="shared" si="15"/>
        <v>3136954081.7552004</v>
      </c>
    </row>
    <row r="126" spans="1:23" ht="24.95" customHeight="1">
      <c r="A126" s="175"/>
      <c r="B126" s="177"/>
      <c r="C126" s="64">
        <v>5</v>
      </c>
      <c r="D126" s="68" t="s">
        <v>366</v>
      </c>
      <c r="E126" s="68">
        <v>353971840.76069999</v>
      </c>
      <c r="F126" s="68">
        <v>18438349.18</v>
      </c>
      <c r="G126" s="68">
        <v>10619155.2228</v>
      </c>
      <c r="H126" s="68">
        <f t="shared" si="27"/>
        <v>10619155.2228</v>
      </c>
      <c r="I126" s="68">
        <f t="shared" si="28"/>
        <v>0</v>
      </c>
      <c r="J126" s="68">
        <v>386037269.17000002</v>
      </c>
      <c r="K126" s="74">
        <f t="shared" si="14"/>
        <v>758447459.11070001</v>
      </c>
      <c r="L126" s="72"/>
      <c r="M126" s="177"/>
      <c r="N126" s="75">
        <v>4</v>
      </c>
      <c r="O126" s="177"/>
      <c r="P126" s="68" t="s">
        <v>367</v>
      </c>
      <c r="Q126" s="68">
        <v>344408776.20999998</v>
      </c>
      <c r="R126" s="68">
        <v>142667861.88999999</v>
      </c>
      <c r="S126" s="68">
        <v>10332263.2863</v>
      </c>
      <c r="T126" s="68">
        <v>0</v>
      </c>
      <c r="U126" s="68">
        <f t="shared" si="30"/>
        <v>10332263.2863</v>
      </c>
      <c r="V126" s="68">
        <v>1569717542.8599999</v>
      </c>
      <c r="W126" s="74">
        <f t="shared" si="15"/>
        <v>2067126444.2462997</v>
      </c>
    </row>
    <row r="127" spans="1:23" ht="24.95" customHeight="1">
      <c r="A127" s="175"/>
      <c r="B127" s="177"/>
      <c r="C127" s="64">
        <v>6</v>
      </c>
      <c r="D127" s="68" t="s">
        <v>368</v>
      </c>
      <c r="E127" s="68">
        <v>348009268.046</v>
      </c>
      <c r="F127" s="68">
        <v>18697616.969999999</v>
      </c>
      <c r="G127" s="68">
        <v>10440278.0414</v>
      </c>
      <c r="H127" s="68">
        <f t="shared" si="27"/>
        <v>10440278.0414</v>
      </c>
      <c r="I127" s="68">
        <f t="shared" si="28"/>
        <v>0</v>
      </c>
      <c r="J127" s="68">
        <v>389667647.23000002</v>
      </c>
      <c r="K127" s="74">
        <f t="shared" si="14"/>
        <v>756374532.24600005</v>
      </c>
      <c r="L127" s="72"/>
      <c r="M127" s="177"/>
      <c r="N127" s="75">
        <v>5</v>
      </c>
      <c r="O127" s="177"/>
      <c r="P127" s="68" t="s">
        <v>369</v>
      </c>
      <c r="Q127" s="68">
        <v>289560323.50999999</v>
      </c>
      <c r="R127" s="68">
        <v>139048023.86000001</v>
      </c>
      <c r="S127" s="68">
        <v>8686809.7051999997</v>
      </c>
      <c r="T127" s="68">
        <v>0</v>
      </c>
      <c r="U127" s="68">
        <f t="shared" si="30"/>
        <v>8686809.7051999997</v>
      </c>
      <c r="V127" s="68">
        <v>1519031029.02</v>
      </c>
      <c r="W127" s="74">
        <f t="shared" si="15"/>
        <v>1956326186.0952001</v>
      </c>
    </row>
    <row r="128" spans="1:23" ht="24.95" customHeight="1">
      <c r="A128" s="175"/>
      <c r="B128" s="177"/>
      <c r="C128" s="64">
        <v>7</v>
      </c>
      <c r="D128" s="68" t="s">
        <v>370</v>
      </c>
      <c r="E128" s="68">
        <v>480798608.46710002</v>
      </c>
      <c r="F128" s="68">
        <v>23447280.84</v>
      </c>
      <c r="G128" s="68">
        <v>14423958.254000001</v>
      </c>
      <c r="H128" s="68">
        <f t="shared" si="27"/>
        <v>14423958.254000001</v>
      </c>
      <c r="I128" s="68">
        <f t="shared" si="28"/>
        <v>0</v>
      </c>
      <c r="J128" s="68">
        <v>456174463.68000001</v>
      </c>
      <c r="K128" s="74">
        <f t="shared" si="14"/>
        <v>960420352.98710001</v>
      </c>
      <c r="L128" s="72"/>
      <c r="M128" s="177"/>
      <c r="N128" s="75">
        <v>6</v>
      </c>
      <c r="O128" s="177"/>
      <c r="P128" s="68" t="s">
        <v>371</v>
      </c>
      <c r="Q128" s="68">
        <v>323717758.81999999</v>
      </c>
      <c r="R128" s="68">
        <v>139900196.15000001</v>
      </c>
      <c r="S128" s="68">
        <v>9711532.7645999994</v>
      </c>
      <c r="T128" s="68">
        <v>0</v>
      </c>
      <c r="U128" s="68">
        <f t="shared" si="30"/>
        <v>9711532.7645999994</v>
      </c>
      <c r="V128" s="68">
        <v>1530963508.49</v>
      </c>
      <c r="W128" s="74">
        <f t="shared" si="15"/>
        <v>2004292996.2246001</v>
      </c>
    </row>
    <row r="129" spans="1:23" ht="24.95" customHeight="1">
      <c r="A129" s="175"/>
      <c r="B129" s="178"/>
      <c r="C129" s="64">
        <v>8</v>
      </c>
      <c r="D129" s="68" t="s">
        <v>372</v>
      </c>
      <c r="E129" s="68">
        <v>443795088.0201</v>
      </c>
      <c r="F129" s="68">
        <v>24665731.739999998</v>
      </c>
      <c r="G129" s="68">
        <v>13313852.6406</v>
      </c>
      <c r="H129" s="68">
        <f t="shared" si="27"/>
        <v>13313852.6406</v>
      </c>
      <c r="I129" s="68">
        <f t="shared" si="28"/>
        <v>0</v>
      </c>
      <c r="J129" s="68">
        <v>473235732.08999997</v>
      </c>
      <c r="K129" s="74">
        <f t="shared" si="14"/>
        <v>941696551.85010004</v>
      </c>
      <c r="L129" s="72"/>
      <c r="M129" s="177"/>
      <c r="N129" s="75">
        <v>7</v>
      </c>
      <c r="O129" s="177"/>
      <c r="P129" s="68" t="s">
        <v>373</v>
      </c>
      <c r="Q129" s="68">
        <v>297222359.48000002</v>
      </c>
      <c r="R129" s="68">
        <v>137756963.61000001</v>
      </c>
      <c r="S129" s="68">
        <v>8916670.7842999995</v>
      </c>
      <c r="T129" s="68">
        <v>0</v>
      </c>
      <c r="U129" s="68">
        <f t="shared" si="30"/>
        <v>8916670.7842999995</v>
      </c>
      <c r="V129" s="68">
        <v>1500953053.6300001</v>
      </c>
      <c r="W129" s="74">
        <f t="shared" si="15"/>
        <v>1944849047.5043001</v>
      </c>
    </row>
    <row r="130" spans="1:23" ht="24.95" customHeight="1">
      <c r="A130" s="64"/>
      <c r="B130" s="170" t="s">
        <v>374</v>
      </c>
      <c r="C130" s="171"/>
      <c r="D130" s="69"/>
      <c r="E130" s="69">
        <f t="shared" ref="E130:K130" si="31">SUM(E122:E129)</f>
        <v>3004569787.4794002</v>
      </c>
      <c r="F130" s="69">
        <f t="shared" si="31"/>
        <v>156985149.93000001</v>
      </c>
      <c r="G130" s="69">
        <f t="shared" si="31"/>
        <v>90137093.624500006</v>
      </c>
      <c r="H130" s="69">
        <f t="shared" si="31"/>
        <v>90137093.624500006</v>
      </c>
      <c r="I130" s="69">
        <f t="shared" si="31"/>
        <v>0</v>
      </c>
      <c r="J130" s="69">
        <f t="shared" si="31"/>
        <v>3221018137.96</v>
      </c>
      <c r="K130" s="69">
        <f t="shared" si="31"/>
        <v>6382573075.3694</v>
      </c>
      <c r="L130" s="72"/>
      <c r="M130" s="177"/>
      <c r="N130" s="75">
        <v>8</v>
      </c>
      <c r="O130" s="177"/>
      <c r="P130" s="68" t="s">
        <v>375</v>
      </c>
      <c r="Q130" s="68">
        <v>358567156.79000002</v>
      </c>
      <c r="R130" s="68">
        <v>141576890.31</v>
      </c>
      <c r="S130" s="68">
        <v>10757014.7038</v>
      </c>
      <c r="T130" s="68">
        <v>0</v>
      </c>
      <c r="U130" s="68">
        <f t="shared" si="30"/>
        <v>10757014.7038</v>
      </c>
      <c r="V130" s="68">
        <v>1554441294.1300001</v>
      </c>
      <c r="W130" s="74">
        <f t="shared" si="15"/>
        <v>2065342355.9338002</v>
      </c>
    </row>
    <row r="131" spans="1:23" ht="24.95" customHeight="1">
      <c r="A131" s="175">
        <v>7</v>
      </c>
      <c r="B131" s="176" t="s">
        <v>376</v>
      </c>
      <c r="C131" s="64">
        <v>1</v>
      </c>
      <c r="D131" s="68" t="s">
        <v>377</v>
      </c>
      <c r="E131" s="68">
        <v>353624128</v>
      </c>
      <c r="F131" s="68">
        <v>17842758.710000001</v>
      </c>
      <c r="G131" s="68">
        <v>10608723.84</v>
      </c>
      <c r="H131" s="68">
        <f>G131/2</f>
        <v>5304361.92</v>
      </c>
      <c r="I131" s="68">
        <f t="shared" ref="I131:I153" si="32">G131-H131</f>
        <v>5304361.92</v>
      </c>
      <c r="J131" s="68">
        <v>244210705.72999999</v>
      </c>
      <c r="K131" s="74">
        <f t="shared" si="14"/>
        <v>620981954.36000001</v>
      </c>
      <c r="L131" s="72"/>
      <c r="M131" s="177"/>
      <c r="N131" s="75">
        <v>9</v>
      </c>
      <c r="O131" s="177"/>
      <c r="P131" s="68" t="s">
        <v>378</v>
      </c>
      <c r="Q131" s="68">
        <v>239428404.41</v>
      </c>
      <c r="R131" s="68">
        <v>135461330.44999999</v>
      </c>
      <c r="S131" s="68">
        <v>7182852.1323999995</v>
      </c>
      <c r="T131" s="68">
        <v>0</v>
      </c>
      <c r="U131" s="68">
        <f t="shared" si="30"/>
        <v>7182852.1323999995</v>
      </c>
      <c r="V131" s="68">
        <v>1468808620.3099999</v>
      </c>
      <c r="W131" s="74">
        <f t="shared" si="15"/>
        <v>1850881207.3023999</v>
      </c>
    </row>
    <row r="132" spans="1:23" ht="24.95" customHeight="1">
      <c r="A132" s="175"/>
      <c r="B132" s="177"/>
      <c r="C132" s="64">
        <v>2</v>
      </c>
      <c r="D132" s="68" t="s">
        <v>379</v>
      </c>
      <c r="E132" s="68">
        <v>312019786.86000001</v>
      </c>
      <c r="F132" s="68">
        <v>15567558.140000001</v>
      </c>
      <c r="G132" s="68">
        <v>9360593.6056999993</v>
      </c>
      <c r="H132" s="68">
        <f t="shared" ref="H132:H153" si="33">G132/2</f>
        <v>4680296.8028499996</v>
      </c>
      <c r="I132" s="68">
        <f t="shared" si="32"/>
        <v>4680296.8028499996</v>
      </c>
      <c r="J132" s="68">
        <v>212352378.38</v>
      </c>
      <c r="K132" s="74">
        <f t="shared" si="14"/>
        <v>544620020.18285</v>
      </c>
      <c r="L132" s="72"/>
      <c r="M132" s="177"/>
      <c r="N132" s="75">
        <v>10</v>
      </c>
      <c r="O132" s="177"/>
      <c r="P132" s="68" t="s">
        <v>380</v>
      </c>
      <c r="Q132" s="68">
        <v>408249535.79000002</v>
      </c>
      <c r="R132" s="68">
        <v>146607583.22</v>
      </c>
      <c r="S132" s="68">
        <v>12247486.073799999</v>
      </c>
      <c r="T132" s="68">
        <v>0</v>
      </c>
      <c r="U132" s="68">
        <f t="shared" si="30"/>
        <v>12247486.073799999</v>
      </c>
      <c r="V132" s="68">
        <v>1624883199.04</v>
      </c>
      <c r="W132" s="74">
        <f t="shared" si="15"/>
        <v>2191987804.1237998</v>
      </c>
    </row>
    <row r="133" spans="1:23" ht="24.95" customHeight="1">
      <c r="A133" s="175"/>
      <c r="B133" s="177"/>
      <c r="C133" s="64">
        <v>3</v>
      </c>
      <c r="D133" s="68" t="s">
        <v>381</v>
      </c>
      <c r="E133" s="68">
        <v>302127919.37</v>
      </c>
      <c r="F133" s="68">
        <v>14893964.619999999</v>
      </c>
      <c r="G133" s="68">
        <v>9063837.5811999999</v>
      </c>
      <c r="H133" s="68">
        <f t="shared" si="33"/>
        <v>4531918.7905999999</v>
      </c>
      <c r="I133" s="68">
        <f t="shared" si="32"/>
        <v>4531918.7905999999</v>
      </c>
      <c r="J133" s="68">
        <v>202920434.94</v>
      </c>
      <c r="K133" s="74">
        <f t="shared" si="14"/>
        <v>524474237.72060001</v>
      </c>
      <c r="L133" s="72"/>
      <c r="M133" s="177"/>
      <c r="N133" s="75">
        <v>11</v>
      </c>
      <c r="O133" s="177"/>
      <c r="P133" s="68" t="s">
        <v>382</v>
      </c>
      <c r="Q133" s="68">
        <v>352911527.63</v>
      </c>
      <c r="R133" s="68">
        <v>142489390.84</v>
      </c>
      <c r="S133" s="68">
        <v>10587345.8288</v>
      </c>
      <c r="T133" s="68">
        <v>0</v>
      </c>
      <c r="U133" s="68">
        <f t="shared" si="30"/>
        <v>10587345.8288</v>
      </c>
      <c r="V133" s="68">
        <v>1567218515.3</v>
      </c>
      <c r="W133" s="74">
        <f t="shared" si="15"/>
        <v>2073206779.5987999</v>
      </c>
    </row>
    <row r="134" spans="1:23" ht="24.95" customHeight="1">
      <c r="A134" s="175"/>
      <c r="B134" s="177"/>
      <c r="C134" s="64">
        <v>4</v>
      </c>
      <c r="D134" s="68" t="s">
        <v>383</v>
      </c>
      <c r="E134" s="68">
        <v>358168699.24000001</v>
      </c>
      <c r="F134" s="68">
        <v>18734718.920000002</v>
      </c>
      <c r="G134" s="68">
        <v>10745060.977299999</v>
      </c>
      <c r="H134" s="68">
        <f t="shared" si="33"/>
        <v>5372530.4886499997</v>
      </c>
      <c r="I134" s="68">
        <f t="shared" si="32"/>
        <v>5372530.4886499997</v>
      </c>
      <c r="J134" s="68">
        <v>256700312.46000001</v>
      </c>
      <c r="K134" s="74">
        <f t="shared" si="14"/>
        <v>638976261.10865009</v>
      </c>
      <c r="L134" s="72"/>
      <c r="M134" s="177"/>
      <c r="N134" s="75">
        <v>12</v>
      </c>
      <c r="O134" s="177"/>
      <c r="P134" s="68" t="s">
        <v>384</v>
      </c>
      <c r="Q134" s="68">
        <v>485235846.33999997</v>
      </c>
      <c r="R134" s="68">
        <v>150476526.61000001</v>
      </c>
      <c r="S134" s="68">
        <v>14557075.3903</v>
      </c>
      <c r="T134" s="68">
        <v>0</v>
      </c>
      <c r="U134" s="68">
        <f t="shared" si="30"/>
        <v>14557075.3903</v>
      </c>
      <c r="V134" s="68">
        <v>1679057792.1800001</v>
      </c>
      <c r="W134" s="74">
        <f t="shared" si="15"/>
        <v>2329327240.5202999</v>
      </c>
    </row>
    <row r="135" spans="1:23" ht="24.95" customHeight="1">
      <c r="A135" s="175"/>
      <c r="B135" s="177"/>
      <c r="C135" s="64">
        <v>5</v>
      </c>
      <c r="D135" s="68" t="s">
        <v>385</v>
      </c>
      <c r="E135" s="68">
        <v>464847206.43000001</v>
      </c>
      <c r="F135" s="68">
        <v>24308437.809999999</v>
      </c>
      <c r="G135" s="68">
        <v>13945416.193</v>
      </c>
      <c r="H135" s="68">
        <f t="shared" si="33"/>
        <v>6972708.0965</v>
      </c>
      <c r="I135" s="68">
        <f t="shared" si="32"/>
        <v>6972708.0965</v>
      </c>
      <c r="J135" s="68">
        <v>334745898.39999998</v>
      </c>
      <c r="K135" s="74">
        <f t="shared" si="14"/>
        <v>830874250.73650002</v>
      </c>
      <c r="L135" s="72"/>
      <c r="M135" s="177"/>
      <c r="N135" s="75">
        <v>13</v>
      </c>
      <c r="O135" s="177"/>
      <c r="P135" s="68" t="s">
        <v>386</v>
      </c>
      <c r="Q135" s="68">
        <v>524993832.44</v>
      </c>
      <c r="R135" s="68">
        <v>155136667.68000001</v>
      </c>
      <c r="S135" s="68">
        <v>15749814.973200001</v>
      </c>
      <c r="T135" s="68">
        <v>0</v>
      </c>
      <c r="U135" s="68">
        <f t="shared" si="30"/>
        <v>15749814.973200001</v>
      </c>
      <c r="V135" s="68">
        <v>1744311072.27</v>
      </c>
      <c r="W135" s="74">
        <f t="shared" si="15"/>
        <v>2440191387.3632002</v>
      </c>
    </row>
    <row r="136" spans="1:23" ht="24.95" customHeight="1">
      <c r="A136" s="175"/>
      <c r="B136" s="177"/>
      <c r="C136" s="64">
        <v>6</v>
      </c>
      <c r="D136" s="68" t="s">
        <v>387</v>
      </c>
      <c r="E136" s="68">
        <v>379785993.87</v>
      </c>
      <c r="F136" s="68">
        <v>18299421.940000001</v>
      </c>
      <c r="G136" s="68">
        <v>11393579.816099999</v>
      </c>
      <c r="H136" s="68">
        <f t="shared" si="33"/>
        <v>5696789.9080499997</v>
      </c>
      <c r="I136" s="68">
        <f t="shared" si="32"/>
        <v>5696789.9080499997</v>
      </c>
      <c r="J136" s="68">
        <v>250605098.78</v>
      </c>
      <c r="K136" s="74">
        <f t="shared" ref="K136:K199" si="34">E136+F136+I136+J136</f>
        <v>654387304.49804997</v>
      </c>
      <c r="L136" s="72"/>
      <c r="M136" s="177"/>
      <c r="N136" s="75">
        <v>14</v>
      </c>
      <c r="O136" s="177"/>
      <c r="P136" s="68" t="s">
        <v>388</v>
      </c>
      <c r="Q136" s="68">
        <v>282612297.41000003</v>
      </c>
      <c r="R136" s="68">
        <v>138763439.75</v>
      </c>
      <c r="S136" s="68">
        <v>8478368.9223999996</v>
      </c>
      <c r="T136" s="68">
        <v>0</v>
      </c>
      <c r="U136" s="68">
        <f t="shared" si="30"/>
        <v>8478368.9223999996</v>
      </c>
      <c r="V136" s="68">
        <v>1515046161.1400001</v>
      </c>
      <c r="W136" s="74">
        <f t="shared" ref="W136:W199" si="35">Q136+R136+U136+V136</f>
        <v>1944900267.2224002</v>
      </c>
    </row>
    <row r="137" spans="1:23" ht="24.95" customHeight="1">
      <c r="A137" s="175"/>
      <c r="B137" s="177"/>
      <c r="C137" s="64">
        <v>7</v>
      </c>
      <c r="D137" s="68" t="s">
        <v>389</v>
      </c>
      <c r="E137" s="68">
        <v>360262467.62</v>
      </c>
      <c r="F137" s="68">
        <v>17295674.940000001</v>
      </c>
      <c r="G137" s="68">
        <v>10807874.0287</v>
      </c>
      <c r="H137" s="68">
        <f t="shared" si="33"/>
        <v>5403937.0143499998</v>
      </c>
      <c r="I137" s="68">
        <f t="shared" si="32"/>
        <v>5403937.0143499998</v>
      </c>
      <c r="J137" s="68">
        <v>236550205.77000001</v>
      </c>
      <c r="K137" s="74">
        <f t="shared" si="34"/>
        <v>619512285.34434998</v>
      </c>
      <c r="L137" s="72"/>
      <c r="M137" s="177"/>
      <c r="N137" s="75">
        <v>15</v>
      </c>
      <c r="O137" s="177"/>
      <c r="P137" s="68" t="s">
        <v>390</v>
      </c>
      <c r="Q137" s="68">
        <v>341017124.98000002</v>
      </c>
      <c r="R137" s="68">
        <v>142651846.16999999</v>
      </c>
      <c r="S137" s="68">
        <v>10230513.749399999</v>
      </c>
      <c r="T137" s="68">
        <v>0</v>
      </c>
      <c r="U137" s="68">
        <f t="shared" si="30"/>
        <v>10230513.749399999</v>
      </c>
      <c r="V137" s="68">
        <v>1569493284.05</v>
      </c>
      <c r="W137" s="74">
        <f t="shared" si="35"/>
        <v>2063392768.9493999</v>
      </c>
    </row>
    <row r="138" spans="1:23" ht="24.95" customHeight="1">
      <c r="A138" s="175"/>
      <c r="B138" s="177"/>
      <c r="C138" s="64">
        <v>8</v>
      </c>
      <c r="D138" s="68" t="s">
        <v>391</v>
      </c>
      <c r="E138" s="68">
        <v>309592452.91000003</v>
      </c>
      <c r="F138" s="68">
        <v>15805351.960000001</v>
      </c>
      <c r="G138" s="68">
        <v>9287773.5872000009</v>
      </c>
      <c r="H138" s="68">
        <f t="shared" si="33"/>
        <v>4643886.7936000004</v>
      </c>
      <c r="I138" s="68">
        <f t="shared" si="32"/>
        <v>4643886.7936000004</v>
      </c>
      <c r="J138" s="68">
        <v>215682068.62</v>
      </c>
      <c r="K138" s="74">
        <f t="shared" si="34"/>
        <v>545723760.28360009</v>
      </c>
      <c r="L138" s="72"/>
      <c r="M138" s="177"/>
      <c r="N138" s="75">
        <v>16</v>
      </c>
      <c r="O138" s="177"/>
      <c r="P138" s="68" t="s">
        <v>392</v>
      </c>
      <c r="Q138" s="68">
        <v>510528256.67000002</v>
      </c>
      <c r="R138" s="68">
        <v>153973769.03999999</v>
      </c>
      <c r="S138" s="68">
        <v>15315847.699999999</v>
      </c>
      <c r="T138" s="68">
        <v>0</v>
      </c>
      <c r="U138" s="68">
        <f t="shared" si="30"/>
        <v>15315847.699999999</v>
      </c>
      <c r="V138" s="68">
        <v>1728027670.1800001</v>
      </c>
      <c r="W138" s="74">
        <f t="shared" si="35"/>
        <v>2407845543.5900002</v>
      </c>
    </row>
    <row r="139" spans="1:23" ht="24.95" customHeight="1">
      <c r="A139" s="175"/>
      <c r="B139" s="177"/>
      <c r="C139" s="64">
        <v>9</v>
      </c>
      <c r="D139" s="68" t="s">
        <v>393</v>
      </c>
      <c r="E139" s="68">
        <v>391095117.64999998</v>
      </c>
      <c r="F139" s="68">
        <v>19488714.190000001</v>
      </c>
      <c r="G139" s="68">
        <v>11732853.5295</v>
      </c>
      <c r="H139" s="68">
        <f t="shared" si="33"/>
        <v>5866426.7647500001</v>
      </c>
      <c r="I139" s="68">
        <f t="shared" si="32"/>
        <v>5866426.7647500001</v>
      </c>
      <c r="J139" s="68">
        <v>267258075.36000001</v>
      </c>
      <c r="K139" s="74">
        <f t="shared" si="34"/>
        <v>683708333.96475005</v>
      </c>
      <c r="L139" s="72"/>
      <c r="M139" s="177"/>
      <c r="N139" s="75">
        <v>17</v>
      </c>
      <c r="O139" s="177"/>
      <c r="P139" s="68" t="s">
        <v>394</v>
      </c>
      <c r="Q139" s="68">
        <v>495375269.51999998</v>
      </c>
      <c r="R139" s="68">
        <v>152719157.09999999</v>
      </c>
      <c r="S139" s="68">
        <v>14861258.0855</v>
      </c>
      <c r="T139" s="68">
        <v>0</v>
      </c>
      <c r="U139" s="68">
        <f t="shared" si="30"/>
        <v>14861258.0855</v>
      </c>
      <c r="V139" s="68">
        <v>1710460059.5699999</v>
      </c>
      <c r="W139" s="74">
        <f t="shared" si="35"/>
        <v>2373415744.2754998</v>
      </c>
    </row>
    <row r="140" spans="1:23" ht="24.95" customHeight="1">
      <c r="A140" s="175"/>
      <c r="B140" s="177"/>
      <c r="C140" s="64">
        <v>10</v>
      </c>
      <c r="D140" s="68" t="s">
        <v>395</v>
      </c>
      <c r="E140" s="68">
        <v>370020317.62</v>
      </c>
      <c r="F140" s="68">
        <v>19522972.010000002</v>
      </c>
      <c r="G140" s="68">
        <v>11100609.5286</v>
      </c>
      <c r="H140" s="68">
        <f t="shared" si="33"/>
        <v>5550304.7642999999</v>
      </c>
      <c r="I140" s="68">
        <f t="shared" si="32"/>
        <v>5550304.7642999999</v>
      </c>
      <c r="J140" s="68">
        <v>267737767.97</v>
      </c>
      <c r="K140" s="74">
        <f t="shared" si="34"/>
        <v>662831362.36430001</v>
      </c>
      <c r="L140" s="72"/>
      <c r="M140" s="177"/>
      <c r="N140" s="75">
        <v>18</v>
      </c>
      <c r="O140" s="177"/>
      <c r="P140" s="68" t="s">
        <v>396</v>
      </c>
      <c r="Q140" s="68">
        <v>505819577.51999998</v>
      </c>
      <c r="R140" s="68">
        <v>153560807.87</v>
      </c>
      <c r="S140" s="68">
        <v>15174587.3255</v>
      </c>
      <c r="T140" s="68">
        <v>0</v>
      </c>
      <c r="U140" s="68">
        <f t="shared" si="30"/>
        <v>15174587.3255</v>
      </c>
      <c r="V140" s="68">
        <v>1722245212.05</v>
      </c>
      <c r="W140" s="74">
        <f t="shared" si="35"/>
        <v>2396800184.7655001</v>
      </c>
    </row>
    <row r="141" spans="1:23" ht="24.95" customHeight="1">
      <c r="A141" s="175"/>
      <c r="B141" s="177"/>
      <c r="C141" s="64">
        <v>11</v>
      </c>
      <c r="D141" s="68" t="s">
        <v>397</v>
      </c>
      <c r="E141" s="68">
        <v>423648568.66000003</v>
      </c>
      <c r="F141" s="68">
        <v>20349792.079999998</v>
      </c>
      <c r="G141" s="68">
        <v>12709457.059699999</v>
      </c>
      <c r="H141" s="68">
        <f t="shared" si="33"/>
        <v>6354728.5298499996</v>
      </c>
      <c r="I141" s="68">
        <f t="shared" si="32"/>
        <v>6354728.5298499996</v>
      </c>
      <c r="J141" s="68">
        <v>279315254.79000002</v>
      </c>
      <c r="K141" s="74">
        <f t="shared" si="34"/>
        <v>729668344.05984998</v>
      </c>
      <c r="L141" s="72"/>
      <c r="M141" s="177"/>
      <c r="N141" s="75">
        <v>19</v>
      </c>
      <c r="O141" s="177"/>
      <c r="P141" s="68" t="s">
        <v>398</v>
      </c>
      <c r="Q141" s="68">
        <v>391204146.73000002</v>
      </c>
      <c r="R141" s="68">
        <v>145702480.08000001</v>
      </c>
      <c r="S141" s="68">
        <v>11736124.401900001</v>
      </c>
      <c r="T141" s="68">
        <v>0</v>
      </c>
      <c r="U141" s="68">
        <f t="shared" si="30"/>
        <v>11736124.401900001</v>
      </c>
      <c r="V141" s="68">
        <v>1612209559.29</v>
      </c>
      <c r="W141" s="74">
        <f t="shared" si="35"/>
        <v>2160852310.5019002</v>
      </c>
    </row>
    <row r="142" spans="1:23" ht="24.95" customHeight="1">
      <c r="A142" s="175"/>
      <c r="B142" s="177"/>
      <c r="C142" s="64">
        <v>12</v>
      </c>
      <c r="D142" s="68" t="s">
        <v>399</v>
      </c>
      <c r="E142" s="68">
        <v>325337147.39999998</v>
      </c>
      <c r="F142" s="68">
        <v>17490161.690000001</v>
      </c>
      <c r="G142" s="68">
        <v>9760114.4221000001</v>
      </c>
      <c r="H142" s="68">
        <f t="shared" si="33"/>
        <v>4880057.21105</v>
      </c>
      <c r="I142" s="68">
        <f t="shared" si="32"/>
        <v>4880057.21105</v>
      </c>
      <c r="J142" s="68">
        <v>239273492.13999999</v>
      </c>
      <c r="K142" s="74">
        <f t="shared" si="34"/>
        <v>586980858.44104993</v>
      </c>
      <c r="L142" s="72"/>
      <c r="M142" s="178"/>
      <c r="N142" s="75">
        <v>20</v>
      </c>
      <c r="O142" s="178"/>
      <c r="P142" s="68" t="s">
        <v>400</v>
      </c>
      <c r="Q142" s="68">
        <v>447487765.82999998</v>
      </c>
      <c r="R142" s="68">
        <v>149340201.12</v>
      </c>
      <c r="S142" s="68">
        <v>13424632.9748</v>
      </c>
      <c r="T142" s="68">
        <v>0</v>
      </c>
      <c r="U142" s="68">
        <f t="shared" si="30"/>
        <v>13424632.9748</v>
      </c>
      <c r="V142" s="68">
        <v>1663146478.7</v>
      </c>
      <c r="W142" s="74">
        <f t="shared" si="35"/>
        <v>2273399078.6248002</v>
      </c>
    </row>
    <row r="143" spans="1:23" ht="24.95" customHeight="1">
      <c r="A143" s="175"/>
      <c r="B143" s="177"/>
      <c r="C143" s="64">
        <v>13</v>
      </c>
      <c r="D143" s="68" t="s">
        <v>401</v>
      </c>
      <c r="E143" s="68">
        <v>390806382.22000003</v>
      </c>
      <c r="F143" s="68">
        <v>22098628.75</v>
      </c>
      <c r="G143" s="68">
        <v>11724191.466700001</v>
      </c>
      <c r="H143" s="68">
        <f t="shared" si="33"/>
        <v>5862095.7333500003</v>
      </c>
      <c r="I143" s="68">
        <f t="shared" si="32"/>
        <v>5862095.7333500003</v>
      </c>
      <c r="J143" s="68">
        <v>303803210.73000002</v>
      </c>
      <c r="K143" s="74">
        <f t="shared" si="34"/>
        <v>722570317.43335009</v>
      </c>
      <c r="L143" s="72"/>
      <c r="M143" s="64"/>
      <c r="N143" s="171" t="s">
        <v>402</v>
      </c>
      <c r="O143" s="174"/>
      <c r="P143" s="69"/>
      <c r="Q143" s="69">
        <f t="shared" ref="Q143:W143" si="36">SUM(Q123:Q142)</f>
        <v>8451047171.7999992</v>
      </c>
      <c r="R143" s="69">
        <f t="shared" si="36"/>
        <v>2948525538.7699995</v>
      </c>
      <c r="S143" s="69">
        <f t="shared" si="36"/>
        <v>253531415.15359998</v>
      </c>
      <c r="T143" s="69">
        <f t="shared" si="36"/>
        <v>0</v>
      </c>
      <c r="U143" s="69">
        <f t="shared" si="36"/>
        <v>253531415.15359998</v>
      </c>
      <c r="V143" s="69">
        <f t="shared" si="36"/>
        <v>32726937942.689999</v>
      </c>
      <c r="W143" s="69">
        <f t="shared" si="36"/>
        <v>44380042068.413597</v>
      </c>
    </row>
    <row r="144" spans="1:23" ht="24.95" customHeight="1">
      <c r="A144" s="175"/>
      <c r="B144" s="177"/>
      <c r="C144" s="64">
        <v>14</v>
      </c>
      <c r="D144" s="68" t="s">
        <v>403</v>
      </c>
      <c r="E144" s="68">
        <v>288690238.31999999</v>
      </c>
      <c r="F144" s="68">
        <v>14969015.82</v>
      </c>
      <c r="G144" s="68">
        <v>8660707.1495999992</v>
      </c>
      <c r="H144" s="68">
        <f t="shared" si="33"/>
        <v>4330353.5747999996</v>
      </c>
      <c r="I144" s="68">
        <f t="shared" si="32"/>
        <v>4330353.5747999996</v>
      </c>
      <c r="J144" s="68">
        <v>203971333.86000001</v>
      </c>
      <c r="K144" s="74">
        <f t="shared" si="34"/>
        <v>511960941.57480001</v>
      </c>
      <c r="L144" s="72"/>
      <c r="M144" s="176">
        <v>25</v>
      </c>
      <c r="N144" s="75">
        <v>1</v>
      </c>
      <c r="O144" s="176" t="s">
        <v>109</v>
      </c>
      <c r="P144" s="68" t="s">
        <v>404</v>
      </c>
      <c r="Q144" s="68">
        <v>292791823.00999999</v>
      </c>
      <c r="R144" s="68">
        <v>16014409.279999999</v>
      </c>
      <c r="S144" s="68">
        <v>8783754.6904000007</v>
      </c>
      <c r="T144" s="68">
        <f>S144/2</f>
        <v>4391877.3452000003</v>
      </c>
      <c r="U144" s="68">
        <f t="shared" ref="U144:U207" si="37">S144-T144</f>
        <v>4391877.3452000003</v>
      </c>
      <c r="V144" s="68">
        <v>234455617.28</v>
      </c>
      <c r="W144" s="74">
        <f t="shared" si="35"/>
        <v>547653726.9152</v>
      </c>
    </row>
    <row r="145" spans="1:23" ht="24.95" customHeight="1">
      <c r="A145" s="175"/>
      <c r="B145" s="177"/>
      <c r="C145" s="64">
        <v>15</v>
      </c>
      <c r="D145" s="68" t="s">
        <v>405</v>
      </c>
      <c r="E145" s="68">
        <v>303275203.99000001</v>
      </c>
      <c r="F145" s="68">
        <v>16040991.189999999</v>
      </c>
      <c r="G145" s="68">
        <v>9098256.1195999999</v>
      </c>
      <c r="H145" s="68">
        <f t="shared" si="33"/>
        <v>4549128.0597999999</v>
      </c>
      <c r="I145" s="68">
        <f t="shared" si="32"/>
        <v>4549128.0597999999</v>
      </c>
      <c r="J145" s="68">
        <v>218981589.50999999</v>
      </c>
      <c r="K145" s="74">
        <f t="shared" si="34"/>
        <v>542846912.74979997</v>
      </c>
      <c r="L145" s="72"/>
      <c r="M145" s="177"/>
      <c r="N145" s="75">
        <v>2</v>
      </c>
      <c r="O145" s="177"/>
      <c r="P145" s="68" t="s">
        <v>406</v>
      </c>
      <c r="Q145" s="68">
        <v>330029251.07999998</v>
      </c>
      <c r="R145" s="68">
        <v>15983670.6</v>
      </c>
      <c r="S145" s="68">
        <v>9900877.5325000007</v>
      </c>
      <c r="T145" s="68">
        <f t="shared" ref="T145:T156" si="38">S145/2</f>
        <v>4950438.7662500003</v>
      </c>
      <c r="U145" s="68">
        <f t="shared" si="37"/>
        <v>4950438.7662500003</v>
      </c>
      <c r="V145" s="68">
        <v>234025201.27000001</v>
      </c>
      <c r="W145" s="74">
        <f t="shared" si="35"/>
        <v>584988561.71625006</v>
      </c>
    </row>
    <row r="146" spans="1:23" ht="24.95" customHeight="1">
      <c r="A146" s="175"/>
      <c r="B146" s="177"/>
      <c r="C146" s="64">
        <v>16</v>
      </c>
      <c r="D146" s="68" t="s">
        <v>407</v>
      </c>
      <c r="E146" s="68">
        <v>276623971.37</v>
      </c>
      <c r="F146" s="68">
        <v>13986060.52</v>
      </c>
      <c r="G146" s="68">
        <v>8298719.1409999998</v>
      </c>
      <c r="H146" s="68">
        <f t="shared" si="33"/>
        <v>4149359.5704999999</v>
      </c>
      <c r="I146" s="68">
        <f t="shared" si="32"/>
        <v>4149359.5704999999</v>
      </c>
      <c r="J146" s="68">
        <v>190207575.05000001</v>
      </c>
      <c r="K146" s="74">
        <f t="shared" si="34"/>
        <v>484966966.51050001</v>
      </c>
      <c r="L146" s="72"/>
      <c r="M146" s="177"/>
      <c r="N146" s="75">
        <v>3</v>
      </c>
      <c r="O146" s="177"/>
      <c r="P146" s="68" t="s">
        <v>408</v>
      </c>
      <c r="Q146" s="68">
        <v>337920656.50999999</v>
      </c>
      <c r="R146" s="68">
        <v>16954416.620000001</v>
      </c>
      <c r="S146" s="68">
        <v>10137619.6954</v>
      </c>
      <c r="T146" s="68">
        <f t="shared" si="38"/>
        <v>5068809.8476999998</v>
      </c>
      <c r="U146" s="68">
        <f t="shared" si="37"/>
        <v>5068809.8476999998</v>
      </c>
      <c r="V146" s="68">
        <v>247618000.44999999</v>
      </c>
      <c r="W146" s="74">
        <f t="shared" si="35"/>
        <v>607561883.42770004</v>
      </c>
    </row>
    <row r="147" spans="1:23" ht="24.95" customHeight="1">
      <c r="A147" s="175"/>
      <c r="B147" s="177"/>
      <c r="C147" s="64">
        <v>17</v>
      </c>
      <c r="D147" s="68" t="s">
        <v>409</v>
      </c>
      <c r="E147" s="68">
        <v>350013828.99000001</v>
      </c>
      <c r="F147" s="68">
        <v>17532283.73</v>
      </c>
      <c r="G147" s="68">
        <v>10500414.8697</v>
      </c>
      <c r="H147" s="68">
        <f t="shared" si="33"/>
        <v>5250207.4348499998</v>
      </c>
      <c r="I147" s="68">
        <f t="shared" si="32"/>
        <v>5250207.4348499998</v>
      </c>
      <c r="J147" s="68">
        <v>239863302.87</v>
      </c>
      <c r="K147" s="74">
        <f t="shared" si="34"/>
        <v>612659623.02485001</v>
      </c>
      <c r="L147" s="72"/>
      <c r="M147" s="177"/>
      <c r="N147" s="75">
        <v>4</v>
      </c>
      <c r="O147" s="177"/>
      <c r="P147" s="68" t="s">
        <v>410</v>
      </c>
      <c r="Q147" s="68">
        <v>398700324.61000001</v>
      </c>
      <c r="R147" s="68">
        <v>19319786.359999999</v>
      </c>
      <c r="S147" s="68">
        <v>11961009.738299999</v>
      </c>
      <c r="T147" s="68">
        <f t="shared" si="38"/>
        <v>5980504.8691499997</v>
      </c>
      <c r="U147" s="68">
        <f t="shared" si="37"/>
        <v>5980504.8691499997</v>
      </c>
      <c r="V147" s="68">
        <v>280738914.95999998</v>
      </c>
      <c r="W147" s="74">
        <f t="shared" si="35"/>
        <v>704739530.79914999</v>
      </c>
    </row>
    <row r="148" spans="1:23" ht="24.95" customHeight="1">
      <c r="A148" s="175"/>
      <c r="B148" s="177"/>
      <c r="C148" s="64">
        <v>18</v>
      </c>
      <c r="D148" s="68" t="s">
        <v>411</v>
      </c>
      <c r="E148" s="68">
        <v>327998524.61000001</v>
      </c>
      <c r="F148" s="68">
        <v>17762500.600000001</v>
      </c>
      <c r="G148" s="68">
        <v>9839955.7382999994</v>
      </c>
      <c r="H148" s="68">
        <f t="shared" si="33"/>
        <v>4919977.8691499997</v>
      </c>
      <c r="I148" s="68">
        <f t="shared" si="32"/>
        <v>4919977.8691499997</v>
      </c>
      <c r="J148" s="68">
        <v>243086897.56999999</v>
      </c>
      <c r="K148" s="74">
        <f t="shared" si="34"/>
        <v>593767900.64915001</v>
      </c>
      <c r="L148" s="72"/>
      <c r="M148" s="177"/>
      <c r="N148" s="75">
        <v>5</v>
      </c>
      <c r="O148" s="177"/>
      <c r="P148" s="68" t="s">
        <v>412</v>
      </c>
      <c r="Q148" s="68">
        <v>284689189.56999999</v>
      </c>
      <c r="R148" s="68">
        <v>14787124.6</v>
      </c>
      <c r="S148" s="68">
        <v>8540675.6872000005</v>
      </c>
      <c r="T148" s="68">
        <f t="shared" si="38"/>
        <v>4270337.8436000003</v>
      </c>
      <c r="U148" s="68">
        <f t="shared" si="37"/>
        <v>4270337.8436000003</v>
      </c>
      <c r="V148" s="68">
        <v>217270654.55000001</v>
      </c>
      <c r="W148" s="74">
        <f t="shared" si="35"/>
        <v>521017306.5636</v>
      </c>
    </row>
    <row r="149" spans="1:23" ht="24.95" customHeight="1">
      <c r="A149" s="175"/>
      <c r="B149" s="177"/>
      <c r="C149" s="64">
        <v>19</v>
      </c>
      <c r="D149" s="68" t="s">
        <v>413</v>
      </c>
      <c r="E149" s="68">
        <v>384146647.82999998</v>
      </c>
      <c r="F149" s="68">
        <v>20815504.550000001</v>
      </c>
      <c r="G149" s="68">
        <v>11524399.434800001</v>
      </c>
      <c r="H149" s="68">
        <f t="shared" si="33"/>
        <v>5762199.7174000004</v>
      </c>
      <c r="I149" s="68">
        <f t="shared" si="32"/>
        <v>5762199.7174000004</v>
      </c>
      <c r="J149" s="68">
        <v>285836359.08999997</v>
      </c>
      <c r="K149" s="74">
        <f t="shared" si="34"/>
        <v>696560711.18739998</v>
      </c>
      <c r="L149" s="72"/>
      <c r="M149" s="177"/>
      <c r="N149" s="75">
        <v>6</v>
      </c>
      <c r="O149" s="177"/>
      <c r="P149" s="68" t="s">
        <v>414</v>
      </c>
      <c r="Q149" s="68">
        <v>267703012.81</v>
      </c>
      <c r="R149" s="68">
        <v>15268709.140000001</v>
      </c>
      <c r="S149" s="68">
        <v>8031090.3843</v>
      </c>
      <c r="T149" s="68">
        <f t="shared" si="38"/>
        <v>4015545.19215</v>
      </c>
      <c r="U149" s="68">
        <f t="shared" si="37"/>
        <v>4015545.19215</v>
      </c>
      <c r="V149" s="68">
        <v>224014006.37</v>
      </c>
      <c r="W149" s="74">
        <f t="shared" si="35"/>
        <v>511001273.51214999</v>
      </c>
    </row>
    <row r="150" spans="1:23" ht="24.95" customHeight="1">
      <c r="A150" s="175"/>
      <c r="B150" s="177"/>
      <c r="C150" s="64">
        <v>20</v>
      </c>
      <c r="D150" s="68" t="s">
        <v>415</v>
      </c>
      <c r="E150" s="68">
        <v>266243494.53</v>
      </c>
      <c r="F150" s="68">
        <v>14273768.77</v>
      </c>
      <c r="G150" s="68">
        <v>7987304.8359000003</v>
      </c>
      <c r="H150" s="68">
        <f t="shared" si="33"/>
        <v>3993652.4179500001</v>
      </c>
      <c r="I150" s="68">
        <f t="shared" si="32"/>
        <v>3993652.4179500001</v>
      </c>
      <c r="J150" s="68">
        <v>194236188.47999999</v>
      </c>
      <c r="K150" s="74">
        <f t="shared" si="34"/>
        <v>478747104.19795001</v>
      </c>
      <c r="L150" s="72"/>
      <c r="M150" s="177"/>
      <c r="N150" s="75">
        <v>7</v>
      </c>
      <c r="O150" s="177"/>
      <c r="P150" s="68" t="s">
        <v>416</v>
      </c>
      <c r="Q150" s="68">
        <v>305874736.51999998</v>
      </c>
      <c r="R150" s="68">
        <v>15882225.789999999</v>
      </c>
      <c r="S150" s="68">
        <v>9176242.0954999998</v>
      </c>
      <c r="T150" s="68">
        <f t="shared" si="38"/>
        <v>4588121.0477499999</v>
      </c>
      <c r="U150" s="68">
        <f t="shared" si="37"/>
        <v>4588121.0477499999</v>
      </c>
      <c r="V150" s="68">
        <v>232604727.86000001</v>
      </c>
      <c r="W150" s="74">
        <f t="shared" si="35"/>
        <v>558949811.21775007</v>
      </c>
    </row>
    <row r="151" spans="1:23" ht="24.95" customHeight="1">
      <c r="A151" s="175"/>
      <c r="B151" s="177"/>
      <c r="C151" s="64">
        <v>21</v>
      </c>
      <c r="D151" s="68" t="s">
        <v>417</v>
      </c>
      <c r="E151" s="68">
        <v>364040943.48000002</v>
      </c>
      <c r="F151" s="68">
        <v>19209049.699999999</v>
      </c>
      <c r="G151" s="68">
        <v>10921228.304300001</v>
      </c>
      <c r="H151" s="68">
        <f t="shared" si="33"/>
        <v>5460614.1521500004</v>
      </c>
      <c r="I151" s="68">
        <f t="shared" si="32"/>
        <v>5460614.1521500004</v>
      </c>
      <c r="J151" s="68">
        <v>263342094.15000001</v>
      </c>
      <c r="K151" s="74">
        <f t="shared" si="34"/>
        <v>652052701.48214996</v>
      </c>
      <c r="L151" s="72"/>
      <c r="M151" s="177"/>
      <c r="N151" s="75">
        <v>8</v>
      </c>
      <c r="O151" s="177"/>
      <c r="P151" s="68" t="s">
        <v>418</v>
      </c>
      <c r="Q151" s="68">
        <v>478620203.01999998</v>
      </c>
      <c r="R151" s="68">
        <v>23816933.449999999</v>
      </c>
      <c r="S151" s="68">
        <v>14358606.090500001</v>
      </c>
      <c r="T151" s="68">
        <f t="shared" si="38"/>
        <v>7179303.0452500004</v>
      </c>
      <c r="U151" s="68">
        <f t="shared" si="37"/>
        <v>7179303.0452500004</v>
      </c>
      <c r="V151" s="68">
        <v>343709883.95999998</v>
      </c>
      <c r="W151" s="74">
        <f t="shared" si="35"/>
        <v>853326323.47525001</v>
      </c>
    </row>
    <row r="152" spans="1:23" ht="24.95" customHeight="1">
      <c r="A152" s="175"/>
      <c r="B152" s="177"/>
      <c r="C152" s="64">
        <v>22</v>
      </c>
      <c r="D152" s="68" t="s">
        <v>419</v>
      </c>
      <c r="E152" s="68">
        <v>354473267.26999998</v>
      </c>
      <c r="F152" s="68">
        <v>18182428.239999998</v>
      </c>
      <c r="G152" s="68">
        <v>10634198.018200001</v>
      </c>
      <c r="H152" s="68">
        <f t="shared" si="33"/>
        <v>5317099.0091000004</v>
      </c>
      <c r="I152" s="68">
        <f t="shared" si="32"/>
        <v>5317099.0091000004</v>
      </c>
      <c r="J152" s="68">
        <v>248966903.25</v>
      </c>
      <c r="K152" s="74">
        <f t="shared" si="34"/>
        <v>626939697.76909995</v>
      </c>
      <c r="L152" s="72"/>
      <c r="M152" s="177"/>
      <c r="N152" s="75">
        <v>9</v>
      </c>
      <c r="O152" s="177"/>
      <c r="P152" s="68" t="s">
        <v>420</v>
      </c>
      <c r="Q152" s="68">
        <v>443558664.05000001</v>
      </c>
      <c r="R152" s="68">
        <v>18758087.350000001</v>
      </c>
      <c r="S152" s="68">
        <v>13306759.921499999</v>
      </c>
      <c r="T152" s="68">
        <f t="shared" si="38"/>
        <v>6653379.9607499996</v>
      </c>
      <c r="U152" s="68">
        <f t="shared" si="37"/>
        <v>6653379.9607499996</v>
      </c>
      <c r="V152" s="68">
        <v>272873766.25999999</v>
      </c>
      <c r="W152" s="74">
        <f t="shared" si="35"/>
        <v>741843897.62074995</v>
      </c>
    </row>
    <row r="153" spans="1:23" ht="24.95" customHeight="1">
      <c r="A153" s="175"/>
      <c r="B153" s="178"/>
      <c r="C153" s="64">
        <v>23</v>
      </c>
      <c r="D153" s="68" t="s">
        <v>421</v>
      </c>
      <c r="E153" s="68">
        <v>375449911.85000002</v>
      </c>
      <c r="F153" s="68">
        <v>19682698.199999999</v>
      </c>
      <c r="G153" s="68">
        <v>11263497.3554</v>
      </c>
      <c r="H153" s="68">
        <f t="shared" si="33"/>
        <v>5631748.6776999999</v>
      </c>
      <c r="I153" s="68">
        <f t="shared" si="32"/>
        <v>5631748.6776999999</v>
      </c>
      <c r="J153" s="68">
        <v>269974322.20999998</v>
      </c>
      <c r="K153" s="74">
        <f t="shared" si="34"/>
        <v>670738680.93770003</v>
      </c>
      <c r="L153" s="72"/>
      <c r="M153" s="177"/>
      <c r="N153" s="75">
        <v>10</v>
      </c>
      <c r="O153" s="177"/>
      <c r="P153" s="81" t="s">
        <v>422</v>
      </c>
      <c r="Q153" s="68">
        <v>339315624.79000002</v>
      </c>
      <c r="R153" s="68">
        <v>17296348.460000001</v>
      </c>
      <c r="S153" s="68">
        <v>10179468.743799999</v>
      </c>
      <c r="T153" s="68">
        <f t="shared" si="38"/>
        <v>5089734.3718999997</v>
      </c>
      <c r="U153" s="68">
        <f t="shared" si="37"/>
        <v>5089734.3718999997</v>
      </c>
      <c r="V153" s="68">
        <v>252405875.78</v>
      </c>
      <c r="W153" s="74">
        <f t="shared" si="35"/>
        <v>614107583.40190005</v>
      </c>
    </row>
    <row r="154" spans="1:23" ht="24.95" customHeight="1">
      <c r="A154" s="64"/>
      <c r="B154" s="170" t="s">
        <v>423</v>
      </c>
      <c r="C154" s="171"/>
      <c r="D154" s="69"/>
      <c r="E154" s="69">
        <f>SUM(E131:E153)</f>
        <v>8032292220.0899982</v>
      </c>
      <c r="F154" s="69">
        <f t="shared" ref="F154:K154" si="39">SUM(F131:F153)</f>
        <v>414152457.07999998</v>
      </c>
      <c r="G154" s="69">
        <f t="shared" si="39"/>
        <v>240968766.60259998</v>
      </c>
      <c r="H154" s="69">
        <f t="shared" si="39"/>
        <v>120484383.30129999</v>
      </c>
      <c r="I154" s="69">
        <f t="shared" si="39"/>
        <v>120484383.30129999</v>
      </c>
      <c r="J154" s="69">
        <f t="shared" si="39"/>
        <v>5669621470.1099987</v>
      </c>
      <c r="K154" s="69">
        <f t="shared" si="39"/>
        <v>14236550530.581303</v>
      </c>
      <c r="L154" s="72"/>
      <c r="M154" s="177"/>
      <c r="N154" s="75">
        <v>11</v>
      </c>
      <c r="O154" s="177"/>
      <c r="P154" s="68" t="s">
        <v>403</v>
      </c>
      <c r="Q154" s="68">
        <v>324790624.55000001</v>
      </c>
      <c r="R154" s="68">
        <v>17287191.5</v>
      </c>
      <c r="S154" s="68">
        <v>9743718.7365000006</v>
      </c>
      <c r="T154" s="68">
        <f t="shared" si="38"/>
        <v>4871859.3682500003</v>
      </c>
      <c r="U154" s="68">
        <f t="shared" si="37"/>
        <v>4871859.3682500003</v>
      </c>
      <c r="V154" s="68">
        <v>252277656.05000001</v>
      </c>
      <c r="W154" s="74">
        <f t="shared" si="35"/>
        <v>599227331.46825004</v>
      </c>
    </row>
    <row r="155" spans="1:23" ht="24.95" customHeight="1">
      <c r="A155" s="175">
        <v>8</v>
      </c>
      <c r="B155" s="176" t="s">
        <v>424</v>
      </c>
      <c r="C155" s="64">
        <v>1</v>
      </c>
      <c r="D155" s="68" t="s">
        <v>425</v>
      </c>
      <c r="E155" s="68">
        <v>315302736.19999999</v>
      </c>
      <c r="F155" s="68">
        <v>14973846.91</v>
      </c>
      <c r="G155" s="68">
        <v>9459082.0861000009</v>
      </c>
      <c r="H155" s="68">
        <v>0</v>
      </c>
      <c r="I155" s="68">
        <f t="shared" ref="I155:I181" si="40">G155-H155</f>
        <v>9459082.0861000009</v>
      </c>
      <c r="J155" s="68">
        <v>208509256.22</v>
      </c>
      <c r="K155" s="74">
        <f t="shared" si="34"/>
        <v>548244921.41610003</v>
      </c>
      <c r="L155" s="72"/>
      <c r="M155" s="177"/>
      <c r="N155" s="75">
        <v>12</v>
      </c>
      <c r="O155" s="177"/>
      <c r="P155" s="68" t="s">
        <v>426</v>
      </c>
      <c r="Q155" s="68">
        <v>345066726.44999999</v>
      </c>
      <c r="R155" s="68">
        <v>16217191.16</v>
      </c>
      <c r="S155" s="68">
        <v>10352001.7936</v>
      </c>
      <c r="T155" s="68">
        <f t="shared" si="38"/>
        <v>5176000.8968000002</v>
      </c>
      <c r="U155" s="68">
        <f t="shared" si="37"/>
        <v>5176000.8968000002</v>
      </c>
      <c r="V155" s="68">
        <v>237295055.63</v>
      </c>
      <c r="W155" s="74">
        <f t="shared" si="35"/>
        <v>603754974.13680005</v>
      </c>
    </row>
    <row r="156" spans="1:23" ht="24.95" customHeight="1">
      <c r="A156" s="175"/>
      <c r="B156" s="177"/>
      <c r="C156" s="64">
        <v>2</v>
      </c>
      <c r="D156" s="68" t="s">
        <v>427</v>
      </c>
      <c r="E156" s="68">
        <v>304886227.31</v>
      </c>
      <c r="F156" s="68">
        <v>16335218.279999999</v>
      </c>
      <c r="G156" s="68">
        <v>9146586.8193999995</v>
      </c>
      <c r="H156" s="68">
        <v>0</v>
      </c>
      <c r="I156" s="68">
        <f t="shared" si="40"/>
        <v>9146586.8193999995</v>
      </c>
      <c r="J156" s="68">
        <v>227571757.97</v>
      </c>
      <c r="K156" s="74">
        <f t="shared" si="34"/>
        <v>557939790.37940001</v>
      </c>
      <c r="L156" s="72"/>
      <c r="M156" s="178"/>
      <c r="N156" s="75">
        <v>13</v>
      </c>
      <c r="O156" s="178"/>
      <c r="P156" s="68" t="s">
        <v>428</v>
      </c>
      <c r="Q156" s="68">
        <v>277007565.62</v>
      </c>
      <c r="R156" s="68">
        <v>14558775.029999999</v>
      </c>
      <c r="S156" s="68">
        <v>8310226.9687000001</v>
      </c>
      <c r="T156" s="68">
        <f t="shared" si="38"/>
        <v>4155113.48435</v>
      </c>
      <c r="U156" s="68">
        <f t="shared" si="37"/>
        <v>4155113.48435</v>
      </c>
      <c r="V156" s="68">
        <v>214073206.62</v>
      </c>
      <c r="W156" s="74">
        <f t="shared" si="35"/>
        <v>509794660.75435001</v>
      </c>
    </row>
    <row r="157" spans="1:23" ht="24.95" customHeight="1">
      <c r="A157" s="175"/>
      <c r="B157" s="177"/>
      <c r="C157" s="64">
        <v>3</v>
      </c>
      <c r="D157" s="68" t="s">
        <v>429</v>
      </c>
      <c r="E157" s="68">
        <v>427742168.87</v>
      </c>
      <c r="F157" s="68">
        <v>21071523.75</v>
      </c>
      <c r="G157" s="68">
        <v>12832265.066199999</v>
      </c>
      <c r="H157" s="68">
        <v>0</v>
      </c>
      <c r="I157" s="68">
        <f t="shared" si="40"/>
        <v>12832265.066199999</v>
      </c>
      <c r="J157" s="68">
        <v>293891524.47000003</v>
      </c>
      <c r="K157" s="74">
        <f t="shared" si="34"/>
        <v>755537482.15620005</v>
      </c>
      <c r="L157" s="72"/>
      <c r="M157" s="64"/>
      <c r="N157" s="171" t="s">
        <v>430</v>
      </c>
      <c r="O157" s="172"/>
      <c r="P157" s="69"/>
      <c r="Q157" s="69">
        <f>SUM(Q144:Q156)</f>
        <v>4426068402.5900002</v>
      </c>
      <c r="R157" s="69">
        <f t="shared" ref="R157:W157" si="41">SUM(R144:R156)</f>
        <v>222144869.33999997</v>
      </c>
      <c r="S157" s="69">
        <f t="shared" si="41"/>
        <v>132782052.0782</v>
      </c>
      <c r="T157" s="69">
        <f t="shared" si="41"/>
        <v>66391026.039099999</v>
      </c>
      <c r="U157" s="69">
        <f t="shared" si="41"/>
        <v>66391026.039099999</v>
      </c>
      <c r="V157" s="69">
        <f t="shared" si="41"/>
        <v>3243362567.0400004</v>
      </c>
      <c r="W157" s="69">
        <f t="shared" si="41"/>
        <v>7957966865.0091009</v>
      </c>
    </row>
    <row r="158" spans="1:23" ht="24.95" customHeight="1">
      <c r="A158" s="175"/>
      <c r="B158" s="177"/>
      <c r="C158" s="64">
        <v>4</v>
      </c>
      <c r="D158" s="68" t="s">
        <v>431</v>
      </c>
      <c r="E158" s="68">
        <v>246392422.88999999</v>
      </c>
      <c r="F158" s="68">
        <v>14212490.16</v>
      </c>
      <c r="G158" s="68">
        <v>7391772.6867000004</v>
      </c>
      <c r="H158" s="68">
        <v>0</v>
      </c>
      <c r="I158" s="68">
        <f t="shared" si="40"/>
        <v>7391772.6867000004</v>
      </c>
      <c r="J158" s="68">
        <v>197848414.72999999</v>
      </c>
      <c r="K158" s="74">
        <f t="shared" si="34"/>
        <v>465845100.46669996</v>
      </c>
      <c r="L158" s="72"/>
      <c r="M158" s="176">
        <v>26</v>
      </c>
      <c r="N158" s="75">
        <v>1</v>
      </c>
      <c r="O158" s="176" t="s">
        <v>110</v>
      </c>
      <c r="P158" s="68" t="s">
        <v>432</v>
      </c>
      <c r="Q158" s="68">
        <v>304590404.95999998</v>
      </c>
      <c r="R158" s="68">
        <v>16322570.57</v>
      </c>
      <c r="S158" s="68">
        <v>9137712.1487000007</v>
      </c>
      <c r="T158" s="68">
        <f>S158/2</f>
        <v>4568856.0743500004</v>
      </c>
      <c r="U158" s="68">
        <f t="shared" si="37"/>
        <v>4568856.0743500004</v>
      </c>
      <c r="V158" s="68">
        <v>240262235.11000001</v>
      </c>
      <c r="W158" s="74">
        <f t="shared" si="35"/>
        <v>565744066.71434999</v>
      </c>
    </row>
    <row r="159" spans="1:23" ht="24.95" customHeight="1">
      <c r="A159" s="175"/>
      <c r="B159" s="177"/>
      <c r="C159" s="64">
        <v>5</v>
      </c>
      <c r="D159" s="68" t="s">
        <v>433</v>
      </c>
      <c r="E159" s="68">
        <v>341027131.04000002</v>
      </c>
      <c r="F159" s="68">
        <v>17699103.32</v>
      </c>
      <c r="G159" s="68">
        <v>10230813.931299999</v>
      </c>
      <c r="H159" s="68">
        <v>0</v>
      </c>
      <c r="I159" s="68">
        <f t="shared" si="40"/>
        <v>10230813.931299999</v>
      </c>
      <c r="J159" s="68">
        <v>246669457.28999999</v>
      </c>
      <c r="K159" s="74">
        <f t="shared" si="34"/>
        <v>615626505.58130002</v>
      </c>
      <c r="L159" s="72"/>
      <c r="M159" s="177"/>
      <c r="N159" s="75">
        <v>2</v>
      </c>
      <c r="O159" s="177"/>
      <c r="P159" s="68" t="s">
        <v>434</v>
      </c>
      <c r="Q159" s="68">
        <v>261511630.68000001</v>
      </c>
      <c r="R159" s="68">
        <v>13611606.199999999</v>
      </c>
      <c r="S159" s="68">
        <v>7845348.9205</v>
      </c>
      <c r="T159" s="68">
        <f t="shared" ref="T159:T182" si="42">S159/2</f>
        <v>3922674.46025</v>
      </c>
      <c r="U159" s="68">
        <f t="shared" si="37"/>
        <v>3922674.46025</v>
      </c>
      <c r="V159" s="68">
        <v>202302157.38</v>
      </c>
      <c r="W159" s="74">
        <f t="shared" si="35"/>
        <v>481348068.72025001</v>
      </c>
    </row>
    <row r="160" spans="1:23" ht="24.95" customHeight="1">
      <c r="A160" s="175"/>
      <c r="B160" s="177"/>
      <c r="C160" s="64">
        <v>6</v>
      </c>
      <c r="D160" s="68" t="s">
        <v>435</v>
      </c>
      <c r="E160" s="68">
        <v>245674385.15000001</v>
      </c>
      <c r="F160" s="68">
        <v>13750225.02</v>
      </c>
      <c r="G160" s="68">
        <v>7370231.5544999996</v>
      </c>
      <c r="H160" s="68">
        <v>0</v>
      </c>
      <c r="I160" s="68">
        <f t="shared" si="40"/>
        <v>7370231.5544999996</v>
      </c>
      <c r="J160" s="68">
        <v>191375581.38</v>
      </c>
      <c r="K160" s="74">
        <f t="shared" si="34"/>
        <v>458170423.10450006</v>
      </c>
      <c r="L160" s="72"/>
      <c r="M160" s="177"/>
      <c r="N160" s="75">
        <v>3</v>
      </c>
      <c r="O160" s="177"/>
      <c r="P160" s="68" t="s">
        <v>436</v>
      </c>
      <c r="Q160" s="68">
        <v>299485108.13</v>
      </c>
      <c r="R160" s="68">
        <v>18307441.48</v>
      </c>
      <c r="S160" s="68">
        <v>8984553.2437999994</v>
      </c>
      <c r="T160" s="68">
        <f t="shared" si="42"/>
        <v>4492276.6218999997</v>
      </c>
      <c r="U160" s="68">
        <f t="shared" si="37"/>
        <v>4492276.6218999997</v>
      </c>
      <c r="V160" s="68">
        <v>268055242.97999999</v>
      </c>
      <c r="W160" s="74">
        <f t="shared" si="35"/>
        <v>590340069.2119</v>
      </c>
    </row>
    <row r="161" spans="1:23" ht="24.95" customHeight="1">
      <c r="A161" s="175"/>
      <c r="B161" s="177"/>
      <c r="C161" s="64">
        <v>7</v>
      </c>
      <c r="D161" s="68" t="s">
        <v>437</v>
      </c>
      <c r="E161" s="68">
        <v>411829975.39999998</v>
      </c>
      <c r="F161" s="68">
        <v>19692125.73</v>
      </c>
      <c r="G161" s="68">
        <v>12354899.2619</v>
      </c>
      <c r="H161" s="68">
        <v>0</v>
      </c>
      <c r="I161" s="68">
        <f t="shared" si="40"/>
        <v>12354899.2619</v>
      </c>
      <c r="J161" s="68">
        <v>274576605.85000002</v>
      </c>
      <c r="K161" s="74">
        <f t="shared" si="34"/>
        <v>718453606.24189997</v>
      </c>
      <c r="L161" s="72"/>
      <c r="M161" s="177"/>
      <c r="N161" s="75">
        <v>4</v>
      </c>
      <c r="O161" s="177"/>
      <c r="P161" s="68" t="s">
        <v>438</v>
      </c>
      <c r="Q161" s="68">
        <v>487517762.57999998</v>
      </c>
      <c r="R161" s="68">
        <v>17725130.32</v>
      </c>
      <c r="S161" s="68">
        <v>14625532.8774</v>
      </c>
      <c r="T161" s="68">
        <f t="shared" si="42"/>
        <v>7312766.4386999998</v>
      </c>
      <c r="U161" s="68">
        <f t="shared" si="37"/>
        <v>7312766.4386999998</v>
      </c>
      <c r="V161" s="68">
        <v>259901474.19999999</v>
      </c>
      <c r="W161" s="74">
        <f t="shared" si="35"/>
        <v>772457133.53869998</v>
      </c>
    </row>
    <row r="162" spans="1:23" ht="24.95" customHeight="1">
      <c r="A162" s="175"/>
      <c r="B162" s="177"/>
      <c r="C162" s="64">
        <v>8</v>
      </c>
      <c r="D162" s="68" t="s">
        <v>439</v>
      </c>
      <c r="E162" s="68">
        <v>272534883.43000001</v>
      </c>
      <c r="F162" s="68">
        <v>15179573.390000001</v>
      </c>
      <c r="G162" s="68">
        <v>8176046.5029999996</v>
      </c>
      <c r="H162" s="68">
        <v>0</v>
      </c>
      <c r="I162" s="68">
        <f t="shared" si="40"/>
        <v>8176046.5029999996</v>
      </c>
      <c r="J162" s="68">
        <v>211389926.02000001</v>
      </c>
      <c r="K162" s="74">
        <f t="shared" si="34"/>
        <v>507280429.34300005</v>
      </c>
      <c r="L162" s="72"/>
      <c r="M162" s="177"/>
      <c r="N162" s="75">
        <v>5</v>
      </c>
      <c r="O162" s="177"/>
      <c r="P162" s="68" t="s">
        <v>440</v>
      </c>
      <c r="Q162" s="68">
        <v>292635316.97000003</v>
      </c>
      <c r="R162" s="68">
        <v>16841537.07</v>
      </c>
      <c r="S162" s="68">
        <v>8779059.5089999996</v>
      </c>
      <c r="T162" s="68">
        <f t="shared" si="42"/>
        <v>4389529.7544999998</v>
      </c>
      <c r="U162" s="68">
        <f t="shared" si="37"/>
        <v>4389529.7544999998</v>
      </c>
      <c r="V162" s="68">
        <v>247529025.09999999</v>
      </c>
      <c r="W162" s="74">
        <f t="shared" si="35"/>
        <v>561395408.89450002</v>
      </c>
    </row>
    <row r="163" spans="1:23" ht="24.95" customHeight="1">
      <c r="A163" s="175"/>
      <c r="B163" s="177"/>
      <c r="C163" s="64">
        <v>9</v>
      </c>
      <c r="D163" s="68" t="s">
        <v>441</v>
      </c>
      <c r="E163" s="68">
        <v>323676500.19999999</v>
      </c>
      <c r="F163" s="68">
        <v>16862623.550000001</v>
      </c>
      <c r="G163" s="68">
        <v>9710295.0059999991</v>
      </c>
      <c r="H163" s="68">
        <v>0</v>
      </c>
      <c r="I163" s="68">
        <f t="shared" si="40"/>
        <v>9710295.0059999991</v>
      </c>
      <c r="J163" s="68">
        <v>234956711.22999999</v>
      </c>
      <c r="K163" s="74">
        <f t="shared" si="34"/>
        <v>585206129.98599994</v>
      </c>
      <c r="L163" s="72"/>
      <c r="M163" s="177"/>
      <c r="N163" s="75">
        <v>6</v>
      </c>
      <c r="O163" s="177"/>
      <c r="P163" s="68" t="s">
        <v>442</v>
      </c>
      <c r="Q163" s="68">
        <v>308207010.35000002</v>
      </c>
      <c r="R163" s="68">
        <v>17306998.170000002</v>
      </c>
      <c r="S163" s="68">
        <v>9246210.3105999995</v>
      </c>
      <c r="T163" s="68">
        <f t="shared" si="42"/>
        <v>4623105.1552999998</v>
      </c>
      <c r="U163" s="68">
        <f t="shared" si="37"/>
        <v>4623105.1552999998</v>
      </c>
      <c r="V163" s="68">
        <v>254046609.63999999</v>
      </c>
      <c r="W163" s="74">
        <f t="shared" si="35"/>
        <v>584183723.31529999</v>
      </c>
    </row>
    <row r="164" spans="1:23" ht="24.95" customHeight="1">
      <c r="A164" s="175"/>
      <c r="B164" s="177"/>
      <c r="C164" s="64">
        <v>10</v>
      </c>
      <c r="D164" s="68" t="s">
        <v>443</v>
      </c>
      <c r="E164" s="68">
        <v>275889566.72000003</v>
      </c>
      <c r="F164" s="68">
        <v>14811104.300000001</v>
      </c>
      <c r="G164" s="68">
        <v>8276687.0016999999</v>
      </c>
      <c r="H164" s="68">
        <v>0</v>
      </c>
      <c r="I164" s="68">
        <f t="shared" si="40"/>
        <v>8276687.0016999999</v>
      </c>
      <c r="J164" s="68">
        <v>206230464.90000001</v>
      </c>
      <c r="K164" s="74">
        <f t="shared" si="34"/>
        <v>505207822.9217</v>
      </c>
      <c r="L164" s="72"/>
      <c r="M164" s="177"/>
      <c r="N164" s="75">
        <v>7</v>
      </c>
      <c r="O164" s="177"/>
      <c r="P164" s="68" t="s">
        <v>444</v>
      </c>
      <c r="Q164" s="68">
        <v>291929883.07999998</v>
      </c>
      <c r="R164" s="68">
        <v>16127186.07</v>
      </c>
      <c r="S164" s="68">
        <v>8757896.4923</v>
      </c>
      <c r="T164" s="68">
        <f t="shared" si="42"/>
        <v>4378948.24615</v>
      </c>
      <c r="U164" s="68">
        <f t="shared" si="37"/>
        <v>4378948.24615</v>
      </c>
      <c r="V164" s="68">
        <v>237526378.18000001</v>
      </c>
      <c r="W164" s="74">
        <f t="shared" si="35"/>
        <v>549962395.57614994</v>
      </c>
    </row>
    <row r="165" spans="1:23" ht="24.95" customHeight="1">
      <c r="A165" s="175"/>
      <c r="B165" s="177"/>
      <c r="C165" s="64">
        <v>11</v>
      </c>
      <c r="D165" s="68" t="s">
        <v>445</v>
      </c>
      <c r="E165" s="68">
        <v>397501017.19999999</v>
      </c>
      <c r="F165" s="68">
        <v>21298688.300000001</v>
      </c>
      <c r="G165" s="68">
        <v>11925030.516000001</v>
      </c>
      <c r="H165" s="68">
        <v>0</v>
      </c>
      <c r="I165" s="68">
        <f t="shared" si="40"/>
        <v>11925030.516000001</v>
      </c>
      <c r="J165" s="68">
        <v>297072379.25999999</v>
      </c>
      <c r="K165" s="74">
        <f t="shared" si="34"/>
        <v>727797115.27600002</v>
      </c>
      <c r="L165" s="72"/>
      <c r="M165" s="177"/>
      <c r="N165" s="75">
        <v>8</v>
      </c>
      <c r="O165" s="177"/>
      <c r="P165" s="68" t="s">
        <v>446</v>
      </c>
      <c r="Q165" s="68">
        <v>260857846.50999999</v>
      </c>
      <c r="R165" s="68">
        <v>14816770.52</v>
      </c>
      <c r="S165" s="68">
        <v>7825735.3952000001</v>
      </c>
      <c r="T165" s="68">
        <f t="shared" si="42"/>
        <v>3912867.6976000001</v>
      </c>
      <c r="U165" s="68">
        <f t="shared" si="37"/>
        <v>3912867.6976000001</v>
      </c>
      <c r="V165" s="68">
        <v>219177381.49000001</v>
      </c>
      <c r="W165" s="74">
        <f t="shared" si="35"/>
        <v>498764866.21759999</v>
      </c>
    </row>
    <row r="166" spans="1:23" ht="24.95" customHeight="1">
      <c r="A166" s="175"/>
      <c r="B166" s="177"/>
      <c r="C166" s="64">
        <v>12</v>
      </c>
      <c r="D166" s="68" t="s">
        <v>447</v>
      </c>
      <c r="E166" s="68">
        <v>281516568.37</v>
      </c>
      <c r="F166" s="68">
        <v>15696852.140000001</v>
      </c>
      <c r="G166" s="68">
        <v>8445497.0510000009</v>
      </c>
      <c r="H166" s="68">
        <v>0</v>
      </c>
      <c r="I166" s="68">
        <f t="shared" si="40"/>
        <v>8445497.0510000009</v>
      </c>
      <c r="J166" s="68">
        <v>218633083.34999999</v>
      </c>
      <c r="K166" s="74">
        <f t="shared" si="34"/>
        <v>524292000.91100001</v>
      </c>
      <c r="L166" s="72"/>
      <c r="M166" s="177"/>
      <c r="N166" s="75">
        <v>9</v>
      </c>
      <c r="O166" s="177"/>
      <c r="P166" s="68" t="s">
        <v>448</v>
      </c>
      <c r="Q166" s="68">
        <v>281480633.13999999</v>
      </c>
      <c r="R166" s="68">
        <v>15937223.939999999</v>
      </c>
      <c r="S166" s="68">
        <v>8444418.9941000007</v>
      </c>
      <c r="T166" s="68">
        <f t="shared" si="42"/>
        <v>4222209.4970500004</v>
      </c>
      <c r="U166" s="68">
        <f t="shared" si="37"/>
        <v>4222209.4970500004</v>
      </c>
      <c r="V166" s="68">
        <v>234866447.44999999</v>
      </c>
      <c r="W166" s="74">
        <f t="shared" si="35"/>
        <v>536506514.02704996</v>
      </c>
    </row>
    <row r="167" spans="1:23" ht="24.95" customHeight="1">
      <c r="A167" s="175"/>
      <c r="B167" s="177"/>
      <c r="C167" s="64">
        <v>13</v>
      </c>
      <c r="D167" s="68" t="s">
        <v>449</v>
      </c>
      <c r="E167" s="68">
        <v>324804549.41000003</v>
      </c>
      <c r="F167" s="68">
        <v>18960681.73</v>
      </c>
      <c r="G167" s="68">
        <v>9744136.4824000001</v>
      </c>
      <c r="H167" s="68">
        <v>0</v>
      </c>
      <c r="I167" s="68">
        <f t="shared" si="40"/>
        <v>9744136.4824000001</v>
      </c>
      <c r="J167" s="68">
        <v>264334615.44999999</v>
      </c>
      <c r="K167" s="74">
        <f t="shared" si="34"/>
        <v>617843983.07240009</v>
      </c>
      <c r="L167" s="72"/>
      <c r="M167" s="177"/>
      <c r="N167" s="75">
        <v>10</v>
      </c>
      <c r="O167" s="177"/>
      <c r="P167" s="68" t="s">
        <v>450</v>
      </c>
      <c r="Q167" s="68">
        <v>309989247.02999997</v>
      </c>
      <c r="R167" s="68">
        <v>17006182.890000001</v>
      </c>
      <c r="S167" s="68">
        <v>9299677.4110000003</v>
      </c>
      <c r="T167" s="68">
        <f t="shared" si="42"/>
        <v>4649838.7055000002</v>
      </c>
      <c r="U167" s="68">
        <f t="shared" si="37"/>
        <v>4649838.7055000002</v>
      </c>
      <c r="V167" s="68">
        <v>249834466.00999999</v>
      </c>
      <c r="W167" s="74">
        <f t="shared" si="35"/>
        <v>581479734.63549995</v>
      </c>
    </row>
    <row r="168" spans="1:23" ht="24.95" customHeight="1">
      <c r="A168" s="175"/>
      <c r="B168" s="177"/>
      <c r="C168" s="64">
        <v>14</v>
      </c>
      <c r="D168" s="68" t="s">
        <v>451</v>
      </c>
      <c r="E168" s="68">
        <v>287110298.38</v>
      </c>
      <c r="F168" s="68">
        <v>14608825.15</v>
      </c>
      <c r="G168" s="68">
        <v>8613308.9513000008</v>
      </c>
      <c r="H168" s="68">
        <v>0</v>
      </c>
      <c r="I168" s="68">
        <f t="shared" si="40"/>
        <v>8613308.9513000008</v>
      </c>
      <c r="J168" s="68">
        <v>203398066.06</v>
      </c>
      <c r="K168" s="74">
        <f t="shared" si="34"/>
        <v>513730498.5413</v>
      </c>
      <c r="L168" s="72"/>
      <c r="M168" s="177"/>
      <c r="N168" s="75">
        <v>11</v>
      </c>
      <c r="O168" s="177"/>
      <c r="P168" s="68" t="s">
        <v>452</v>
      </c>
      <c r="Q168" s="68">
        <v>302795855.44</v>
      </c>
      <c r="R168" s="68">
        <v>15504548.359999999</v>
      </c>
      <c r="S168" s="68">
        <v>9083875.6633000001</v>
      </c>
      <c r="T168" s="68">
        <f t="shared" si="42"/>
        <v>4541937.8316500001</v>
      </c>
      <c r="U168" s="68">
        <f t="shared" si="37"/>
        <v>4541937.8316500001</v>
      </c>
      <c r="V168" s="68">
        <v>228807939.80000001</v>
      </c>
      <c r="W168" s="74">
        <f t="shared" si="35"/>
        <v>551650281.43165004</v>
      </c>
    </row>
    <row r="169" spans="1:23" ht="24.95" customHeight="1">
      <c r="A169" s="175"/>
      <c r="B169" s="177"/>
      <c r="C169" s="64">
        <v>15</v>
      </c>
      <c r="D169" s="68" t="s">
        <v>453</v>
      </c>
      <c r="E169" s="68">
        <v>264221736.25</v>
      </c>
      <c r="F169" s="68">
        <v>13559616.51</v>
      </c>
      <c r="G169" s="68">
        <v>7926652.0875000004</v>
      </c>
      <c r="H169" s="68">
        <v>0</v>
      </c>
      <c r="I169" s="68">
        <f t="shared" si="40"/>
        <v>7926652.0875000004</v>
      </c>
      <c r="J169" s="68">
        <v>188706599.84</v>
      </c>
      <c r="K169" s="74">
        <f t="shared" si="34"/>
        <v>474414604.6875</v>
      </c>
      <c r="L169" s="72"/>
      <c r="M169" s="177"/>
      <c r="N169" s="75">
        <v>12</v>
      </c>
      <c r="O169" s="177"/>
      <c r="P169" s="68" t="s">
        <v>454</v>
      </c>
      <c r="Q169" s="68">
        <v>352339563.66000003</v>
      </c>
      <c r="R169" s="68">
        <v>19087973.989999998</v>
      </c>
      <c r="S169" s="68">
        <v>10570186.9098</v>
      </c>
      <c r="T169" s="68">
        <f t="shared" si="42"/>
        <v>5285093.4549000002</v>
      </c>
      <c r="U169" s="68">
        <f t="shared" si="37"/>
        <v>5285093.4549000002</v>
      </c>
      <c r="V169" s="68">
        <v>278984591.67000002</v>
      </c>
      <c r="W169" s="74">
        <f t="shared" si="35"/>
        <v>655697222.77490008</v>
      </c>
    </row>
    <row r="170" spans="1:23" ht="24.95" customHeight="1">
      <c r="A170" s="175"/>
      <c r="B170" s="177"/>
      <c r="C170" s="64">
        <v>16</v>
      </c>
      <c r="D170" s="68" t="s">
        <v>455</v>
      </c>
      <c r="E170" s="68">
        <v>387158798.77999997</v>
      </c>
      <c r="F170" s="68">
        <v>16998577.550000001</v>
      </c>
      <c r="G170" s="68">
        <v>11614763.963300001</v>
      </c>
      <c r="H170" s="68">
        <v>0</v>
      </c>
      <c r="I170" s="68">
        <f t="shared" si="40"/>
        <v>11614763.963300001</v>
      </c>
      <c r="J170" s="68">
        <v>236860397.00999999</v>
      </c>
      <c r="K170" s="74">
        <f t="shared" si="34"/>
        <v>652632537.3032999</v>
      </c>
      <c r="L170" s="72"/>
      <c r="M170" s="177"/>
      <c r="N170" s="75">
        <v>13</v>
      </c>
      <c r="O170" s="177"/>
      <c r="P170" s="68" t="s">
        <v>456</v>
      </c>
      <c r="Q170" s="68">
        <v>360926453.57999998</v>
      </c>
      <c r="R170" s="68">
        <v>18073023.170000002</v>
      </c>
      <c r="S170" s="68">
        <v>10827793.6074</v>
      </c>
      <c r="T170" s="68">
        <f t="shared" si="42"/>
        <v>5413896.8037</v>
      </c>
      <c r="U170" s="68">
        <f t="shared" si="37"/>
        <v>5413896.8037</v>
      </c>
      <c r="V170" s="68">
        <v>264772818.06</v>
      </c>
      <c r="W170" s="74">
        <f t="shared" si="35"/>
        <v>649186191.61369991</v>
      </c>
    </row>
    <row r="171" spans="1:23" ht="24.95" customHeight="1">
      <c r="A171" s="175"/>
      <c r="B171" s="177"/>
      <c r="C171" s="64">
        <v>17</v>
      </c>
      <c r="D171" s="68" t="s">
        <v>457</v>
      </c>
      <c r="E171" s="68">
        <v>399006498.5</v>
      </c>
      <c r="F171" s="68">
        <v>18697104.780000001</v>
      </c>
      <c r="G171" s="68">
        <v>11970194.9549</v>
      </c>
      <c r="H171" s="68">
        <v>0</v>
      </c>
      <c r="I171" s="68">
        <f t="shared" si="40"/>
        <v>11970194.9549</v>
      </c>
      <c r="J171" s="68">
        <v>260643898.69999999</v>
      </c>
      <c r="K171" s="74">
        <f t="shared" si="34"/>
        <v>690317696.93490005</v>
      </c>
      <c r="L171" s="72"/>
      <c r="M171" s="177"/>
      <c r="N171" s="75">
        <v>14</v>
      </c>
      <c r="O171" s="177"/>
      <c r="P171" s="68" t="s">
        <v>458</v>
      </c>
      <c r="Q171" s="68">
        <v>399641373.66000003</v>
      </c>
      <c r="R171" s="68">
        <v>18711389.32</v>
      </c>
      <c r="S171" s="68">
        <v>11989241.209899999</v>
      </c>
      <c r="T171" s="68">
        <f t="shared" si="42"/>
        <v>5994620.6049499996</v>
      </c>
      <c r="U171" s="68">
        <f t="shared" si="37"/>
        <v>5994620.6049499996</v>
      </c>
      <c r="V171" s="68">
        <v>273711492.68000001</v>
      </c>
      <c r="W171" s="74">
        <f t="shared" si="35"/>
        <v>698058876.26495004</v>
      </c>
    </row>
    <row r="172" spans="1:23" ht="24.95" customHeight="1">
      <c r="A172" s="175"/>
      <c r="B172" s="177"/>
      <c r="C172" s="64">
        <v>18</v>
      </c>
      <c r="D172" s="68" t="s">
        <v>459</v>
      </c>
      <c r="E172" s="68">
        <v>222167013.69999999</v>
      </c>
      <c r="F172" s="68">
        <v>13405312.67</v>
      </c>
      <c r="G172" s="68">
        <v>6665010.4111000001</v>
      </c>
      <c r="H172" s="68">
        <v>0</v>
      </c>
      <c r="I172" s="68">
        <f t="shared" si="40"/>
        <v>6665010.4111000001</v>
      </c>
      <c r="J172" s="68">
        <v>186545971.78999999</v>
      </c>
      <c r="K172" s="74">
        <f t="shared" si="34"/>
        <v>428783308.5711</v>
      </c>
      <c r="L172" s="72"/>
      <c r="M172" s="177"/>
      <c r="N172" s="75">
        <v>15</v>
      </c>
      <c r="O172" s="177"/>
      <c r="P172" s="68" t="s">
        <v>460</v>
      </c>
      <c r="Q172" s="68">
        <v>471551973.13</v>
      </c>
      <c r="R172" s="68">
        <v>19271292.84</v>
      </c>
      <c r="S172" s="68">
        <v>14146559.194</v>
      </c>
      <c r="T172" s="68">
        <f t="shared" si="42"/>
        <v>7073279.5970000001</v>
      </c>
      <c r="U172" s="68">
        <f t="shared" si="37"/>
        <v>7073279.5970000001</v>
      </c>
      <c r="V172" s="68">
        <v>281551500.25</v>
      </c>
      <c r="W172" s="74">
        <f t="shared" si="35"/>
        <v>779448045.81699991</v>
      </c>
    </row>
    <row r="173" spans="1:23" ht="24.95" customHeight="1">
      <c r="A173" s="175"/>
      <c r="B173" s="177"/>
      <c r="C173" s="64">
        <v>19</v>
      </c>
      <c r="D173" s="68" t="s">
        <v>461</v>
      </c>
      <c r="E173" s="68">
        <v>299302181.04000002</v>
      </c>
      <c r="F173" s="68">
        <v>15093713.380000001</v>
      </c>
      <c r="G173" s="68">
        <v>8979065.4311999995</v>
      </c>
      <c r="H173" s="68">
        <v>0</v>
      </c>
      <c r="I173" s="68">
        <f t="shared" si="40"/>
        <v>8979065.4311999995</v>
      </c>
      <c r="J173" s="68">
        <v>210187677.55000001</v>
      </c>
      <c r="K173" s="74">
        <f t="shared" si="34"/>
        <v>533562637.40120006</v>
      </c>
      <c r="L173" s="72"/>
      <c r="M173" s="177"/>
      <c r="N173" s="75">
        <v>16</v>
      </c>
      <c r="O173" s="177"/>
      <c r="P173" s="68" t="s">
        <v>462</v>
      </c>
      <c r="Q173" s="68">
        <v>298649051.22000003</v>
      </c>
      <c r="R173" s="68">
        <v>18783172.739999998</v>
      </c>
      <c r="S173" s="68">
        <v>8959471.5366999991</v>
      </c>
      <c r="T173" s="68">
        <f t="shared" si="42"/>
        <v>4479735.7683499996</v>
      </c>
      <c r="U173" s="68">
        <f t="shared" si="37"/>
        <v>4479735.7683499996</v>
      </c>
      <c r="V173" s="68">
        <v>274716634.75</v>
      </c>
      <c r="W173" s="74">
        <f t="shared" si="35"/>
        <v>596628594.47835004</v>
      </c>
    </row>
    <row r="174" spans="1:23" ht="24.95" customHeight="1">
      <c r="A174" s="175"/>
      <c r="B174" s="177"/>
      <c r="C174" s="64">
        <v>20</v>
      </c>
      <c r="D174" s="68" t="s">
        <v>463</v>
      </c>
      <c r="E174" s="68">
        <v>354191697.07999998</v>
      </c>
      <c r="F174" s="68">
        <v>16412064.970000001</v>
      </c>
      <c r="G174" s="68">
        <v>10625750.9125</v>
      </c>
      <c r="H174" s="68">
        <v>0</v>
      </c>
      <c r="I174" s="68">
        <f t="shared" si="40"/>
        <v>10625750.9125</v>
      </c>
      <c r="J174" s="68">
        <v>228647798</v>
      </c>
      <c r="K174" s="74">
        <f t="shared" si="34"/>
        <v>609877310.9625001</v>
      </c>
      <c r="L174" s="72"/>
      <c r="M174" s="177"/>
      <c r="N174" s="75">
        <v>17</v>
      </c>
      <c r="O174" s="177"/>
      <c r="P174" s="68" t="s">
        <v>464</v>
      </c>
      <c r="Q174" s="68">
        <v>405356622.11000001</v>
      </c>
      <c r="R174" s="68">
        <v>20345530.510000002</v>
      </c>
      <c r="S174" s="68">
        <v>12160698.6632</v>
      </c>
      <c r="T174" s="68">
        <f t="shared" si="42"/>
        <v>6080349.3316000002</v>
      </c>
      <c r="U174" s="68">
        <f t="shared" si="37"/>
        <v>6080349.3316000002</v>
      </c>
      <c r="V174" s="68">
        <v>296593433.72000003</v>
      </c>
      <c r="W174" s="74">
        <f t="shared" si="35"/>
        <v>728375935.6716001</v>
      </c>
    </row>
    <row r="175" spans="1:23" ht="24.95" customHeight="1">
      <c r="A175" s="175"/>
      <c r="B175" s="177"/>
      <c r="C175" s="64">
        <v>21</v>
      </c>
      <c r="D175" s="68" t="s">
        <v>465</v>
      </c>
      <c r="E175" s="68">
        <v>515787747.38999999</v>
      </c>
      <c r="F175" s="68">
        <v>30103020.350000001</v>
      </c>
      <c r="G175" s="68">
        <v>15473632.421599999</v>
      </c>
      <c r="H175" s="68">
        <v>0</v>
      </c>
      <c r="I175" s="68">
        <f t="shared" si="40"/>
        <v>15473632.421599999</v>
      </c>
      <c r="J175" s="68">
        <v>420354386.54000002</v>
      </c>
      <c r="K175" s="74">
        <f t="shared" si="34"/>
        <v>981718786.70160007</v>
      </c>
      <c r="L175" s="72"/>
      <c r="M175" s="177"/>
      <c r="N175" s="75">
        <v>18</v>
      </c>
      <c r="O175" s="177"/>
      <c r="P175" s="68" t="s">
        <v>466</v>
      </c>
      <c r="Q175" s="68">
        <v>273809688.83999997</v>
      </c>
      <c r="R175" s="68">
        <v>15271997.359999999</v>
      </c>
      <c r="S175" s="68">
        <v>8214290.6650999999</v>
      </c>
      <c r="T175" s="68">
        <f t="shared" si="42"/>
        <v>4107145.3325499999</v>
      </c>
      <c r="U175" s="68">
        <f t="shared" si="37"/>
        <v>4107145.3325499999</v>
      </c>
      <c r="V175" s="68">
        <v>225551661.63999999</v>
      </c>
      <c r="W175" s="74">
        <f t="shared" si="35"/>
        <v>518740493.17254996</v>
      </c>
    </row>
    <row r="176" spans="1:23" ht="24.95" customHeight="1">
      <c r="A176" s="175"/>
      <c r="B176" s="177"/>
      <c r="C176" s="64">
        <v>22</v>
      </c>
      <c r="D176" s="68" t="s">
        <v>467</v>
      </c>
      <c r="E176" s="68">
        <v>322088350.66000003</v>
      </c>
      <c r="F176" s="68">
        <v>16022050.08</v>
      </c>
      <c r="G176" s="68">
        <v>9662650.5198999997</v>
      </c>
      <c r="H176" s="68">
        <v>0</v>
      </c>
      <c r="I176" s="68">
        <f t="shared" si="40"/>
        <v>9662650.5198999997</v>
      </c>
      <c r="J176" s="68">
        <v>223186643.41999999</v>
      </c>
      <c r="K176" s="74">
        <f t="shared" si="34"/>
        <v>570959694.67990005</v>
      </c>
      <c r="L176" s="72"/>
      <c r="M176" s="177"/>
      <c r="N176" s="75">
        <v>19</v>
      </c>
      <c r="O176" s="177"/>
      <c r="P176" s="68" t="s">
        <v>468</v>
      </c>
      <c r="Q176" s="68">
        <v>315123415.52999997</v>
      </c>
      <c r="R176" s="68">
        <v>17226740.059999999</v>
      </c>
      <c r="S176" s="68">
        <v>9453702.4659000002</v>
      </c>
      <c r="T176" s="68">
        <f t="shared" si="42"/>
        <v>4726851.2329500001</v>
      </c>
      <c r="U176" s="68">
        <f t="shared" si="37"/>
        <v>4726851.2329500001</v>
      </c>
      <c r="V176" s="68">
        <v>252922801.47999999</v>
      </c>
      <c r="W176" s="74">
        <f t="shared" si="35"/>
        <v>589999808.30294991</v>
      </c>
    </row>
    <row r="177" spans="1:24" ht="24.95" customHeight="1">
      <c r="A177" s="175"/>
      <c r="B177" s="177"/>
      <c r="C177" s="64">
        <v>23</v>
      </c>
      <c r="D177" s="68" t="s">
        <v>469</v>
      </c>
      <c r="E177" s="68">
        <v>299934881.32999998</v>
      </c>
      <c r="F177" s="68">
        <v>15565422.76</v>
      </c>
      <c r="G177" s="68">
        <v>8998046.4397999998</v>
      </c>
      <c r="H177" s="68">
        <v>0</v>
      </c>
      <c r="I177" s="68">
        <f t="shared" si="40"/>
        <v>8998046.4397999998</v>
      </c>
      <c r="J177" s="68">
        <v>216792753.19999999</v>
      </c>
      <c r="K177" s="74">
        <f t="shared" si="34"/>
        <v>541291103.72979999</v>
      </c>
      <c r="L177" s="72"/>
      <c r="M177" s="177"/>
      <c r="N177" s="75">
        <v>20</v>
      </c>
      <c r="O177" s="177"/>
      <c r="P177" s="68" t="s">
        <v>470</v>
      </c>
      <c r="Q177" s="68">
        <v>363459568.06</v>
      </c>
      <c r="R177" s="68">
        <v>18082934.239999998</v>
      </c>
      <c r="S177" s="68">
        <v>10903787.0417</v>
      </c>
      <c r="T177" s="68">
        <f t="shared" si="42"/>
        <v>5451893.52085</v>
      </c>
      <c r="U177" s="68">
        <f t="shared" si="37"/>
        <v>5451893.52085</v>
      </c>
      <c r="V177" s="68">
        <v>264911597.05000001</v>
      </c>
      <c r="W177" s="74">
        <f t="shared" si="35"/>
        <v>651905992.87085009</v>
      </c>
    </row>
    <row r="178" spans="1:24" ht="24.95" customHeight="1">
      <c r="A178" s="175"/>
      <c r="B178" s="177"/>
      <c r="C178" s="64">
        <v>24</v>
      </c>
      <c r="D178" s="68" t="s">
        <v>471</v>
      </c>
      <c r="E178" s="68">
        <v>292764882.06999999</v>
      </c>
      <c r="F178" s="68">
        <v>15321129.300000001</v>
      </c>
      <c r="G178" s="68">
        <v>8782946.4622000009</v>
      </c>
      <c r="H178" s="68">
        <v>0</v>
      </c>
      <c r="I178" s="68">
        <f t="shared" si="40"/>
        <v>8782946.4622000009</v>
      </c>
      <c r="J178" s="68">
        <v>213372052.09999999</v>
      </c>
      <c r="K178" s="74">
        <f t="shared" si="34"/>
        <v>530241009.93219995</v>
      </c>
      <c r="L178" s="72"/>
      <c r="M178" s="177"/>
      <c r="N178" s="75">
        <v>21</v>
      </c>
      <c r="O178" s="177"/>
      <c r="P178" s="68" t="s">
        <v>472</v>
      </c>
      <c r="Q178" s="68">
        <v>341917501.99000001</v>
      </c>
      <c r="R178" s="68">
        <v>17871929.039999999</v>
      </c>
      <c r="S178" s="68">
        <v>10257525.059800001</v>
      </c>
      <c r="T178" s="68">
        <f t="shared" si="42"/>
        <v>5128762.5299000004</v>
      </c>
      <c r="U178" s="68">
        <f t="shared" si="37"/>
        <v>5128762.5299000004</v>
      </c>
      <c r="V178" s="68">
        <v>261957012.36000001</v>
      </c>
      <c r="W178" s="74">
        <f t="shared" si="35"/>
        <v>626875205.91990006</v>
      </c>
    </row>
    <row r="179" spans="1:24" ht="24.95" customHeight="1">
      <c r="A179" s="175"/>
      <c r="B179" s="177"/>
      <c r="C179" s="64">
        <v>25</v>
      </c>
      <c r="D179" s="68" t="s">
        <v>473</v>
      </c>
      <c r="E179" s="68">
        <v>334826060.73000002</v>
      </c>
      <c r="F179" s="68">
        <v>19889557.079999998</v>
      </c>
      <c r="G179" s="68">
        <v>10044781.822000001</v>
      </c>
      <c r="H179" s="68">
        <v>0</v>
      </c>
      <c r="I179" s="68">
        <f t="shared" si="40"/>
        <v>10044781.822000001</v>
      </c>
      <c r="J179" s="68">
        <v>277341123.66000003</v>
      </c>
      <c r="K179" s="74">
        <f t="shared" si="34"/>
        <v>642101523.29200006</v>
      </c>
      <c r="L179" s="72"/>
      <c r="M179" s="177"/>
      <c r="N179" s="75">
        <v>22</v>
      </c>
      <c r="O179" s="177"/>
      <c r="P179" s="68" t="s">
        <v>474</v>
      </c>
      <c r="Q179" s="68">
        <v>404198875.35000002</v>
      </c>
      <c r="R179" s="68">
        <v>20003203.66</v>
      </c>
      <c r="S179" s="68">
        <v>12125966.260399999</v>
      </c>
      <c r="T179" s="68">
        <f t="shared" si="42"/>
        <v>6062983.1301999995</v>
      </c>
      <c r="U179" s="68">
        <f t="shared" si="37"/>
        <v>6062983.1301999995</v>
      </c>
      <c r="V179" s="68">
        <v>291800027.35000002</v>
      </c>
      <c r="W179" s="74">
        <f t="shared" si="35"/>
        <v>722065089.49020004</v>
      </c>
    </row>
    <row r="180" spans="1:24" ht="24.95" customHeight="1">
      <c r="A180" s="175"/>
      <c r="B180" s="177"/>
      <c r="C180" s="64">
        <v>26</v>
      </c>
      <c r="D180" s="68" t="s">
        <v>475</v>
      </c>
      <c r="E180" s="68">
        <v>291047229.79000002</v>
      </c>
      <c r="F180" s="68">
        <v>14960165.33</v>
      </c>
      <c r="G180" s="68">
        <v>8731416.8937999997</v>
      </c>
      <c r="H180" s="68">
        <v>0</v>
      </c>
      <c r="I180" s="68">
        <f t="shared" si="40"/>
        <v>8731416.8937999997</v>
      </c>
      <c r="J180" s="68">
        <v>208317680.87</v>
      </c>
      <c r="K180" s="74">
        <f t="shared" si="34"/>
        <v>523056492.88380003</v>
      </c>
      <c r="L180" s="72"/>
      <c r="M180" s="177"/>
      <c r="N180" s="75">
        <v>23</v>
      </c>
      <c r="O180" s="177"/>
      <c r="P180" s="68" t="s">
        <v>476</v>
      </c>
      <c r="Q180" s="68">
        <v>295600787.24000001</v>
      </c>
      <c r="R180" s="68">
        <v>19327168.280000001</v>
      </c>
      <c r="S180" s="68">
        <v>8868023.6171000004</v>
      </c>
      <c r="T180" s="68">
        <f t="shared" si="42"/>
        <v>4434011.8085500002</v>
      </c>
      <c r="U180" s="68">
        <f t="shared" si="37"/>
        <v>4434011.8085500002</v>
      </c>
      <c r="V180" s="68">
        <v>282333891.98000002</v>
      </c>
      <c r="W180" s="74">
        <f t="shared" si="35"/>
        <v>601695859.30855</v>
      </c>
    </row>
    <row r="181" spans="1:24" ht="24.95" customHeight="1">
      <c r="A181" s="175"/>
      <c r="B181" s="178"/>
      <c r="C181" s="64">
        <v>27</v>
      </c>
      <c r="D181" s="68" t="s">
        <v>477</v>
      </c>
      <c r="E181" s="68">
        <v>282276757.10000002</v>
      </c>
      <c r="F181" s="68">
        <v>15050585.869999999</v>
      </c>
      <c r="G181" s="68">
        <v>8468302.7128999997</v>
      </c>
      <c r="H181" s="68">
        <v>0</v>
      </c>
      <c r="I181" s="68">
        <f t="shared" si="40"/>
        <v>8468302.7128999997</v>
      </c>
      <c r="J181" s="68">
        <v>209583787.78999999</v>
      </c>
      <c r="K181" s="74">
        <f t="shared" si="34"/>
        <v>515379433.47290003</v>
      </c>
      <c r="L181" s="72"/>
      <c r="M181" s="177"/>
      <c r="N181" s="75">
        <v>24</v>
      </c>
      <c r="O181" s="177"/>
      <c r="P181" s="68" t="s">
        <v>478</v>
      </c>
      <c r="Q181" s="68">
        <v>240572120.87</v>
      </c>
      <c r="R181" s="68">
        <v>14549961.699999999</v>
      </c>
      <c r="S181" s="68">
        <v>7217163.6261999998</v>
      </c>
      <c r="T181" s="68">
        <f t="shared" si="42"/>
        <v>3608581.8130999999</v>
      </c>
      <c r="U181" s="68">
        <f t="shared" si="37"/>
        <v>3608581.8130999999</v>
      </c>
      <c r="V181" s="68">
        <v>215441410.72</v>
      </c>
      <c r="W181" s="74">
        <f t="shared" si="35"/>
        <v>474172075.1031</v>
      </c>
    </row>
    <row r="182" spans="1:24" ht="24.95" customHeight="1">
      <c r="A182" s="64"/>
      <c r="B182" s="170" t="s">
        <v>479</v>
      </c>
      <c r="C182" s="171"/>
      <c r="D182" s="69"/>
      <c r="E182" s="69">
        <f>SUM(E155:E181)</f>
        <v>8720662264.9899979</v>
      </c>
      <c r="F182" s="69">
        <f t="shared" ref="F182:K182" si="43">SUM(F155:F181)</f>
        <v>456231202.36000007</v>
      </c>
      <c r="G182" s="69">
        <f t="shared" si="43"/>
        <v>261619867.95019993</v>
      </c>
      <c r="H182" s="69">
        <f t="shared" si="43"/>
        <v>0</v>
      </c>
      <c r="I182" s="69">
        <f t="shared" si="43"/>
        <v>261619867.95019993</v>
      </c>
      <c r="J182" s="69">
        <f t="shared" si="43"/>
        <v>6356998614.6499996</v>
      </c>
      <c r="K182" s="69">
        <f t="shared" si="43"/>
        <v>15795511949.950197</v>
      </c>
      <c r="L182" s="72"/>
      <c r="M182" s="178"/>
      <c r="N182" s="75">
        <v>25</v>
      </c>
      <c r="O182" s="178"/>
      <c r="P182" s="68" t="s">
        <v>480</v>
      </c>
      <c r="Q182" s="68">
        <v>268163504.88999999</v>
      </c>
      <c r="R182" s="68">
        <v>14486724.77</v>
      </c>
      <c r="S182" s="68">
        <v>8044905.1468000002</v>
      </c>
      <c r="T182" s="68">
        <f t="shared" si="42"/>
        <v>4022452.5734000001</v>
      </c>
      <c r="U182" s="68">
        <f t="shared" si="37"/>
        <v>4022452.5734000001</v>
      </c>
      <c r="V182" s="68">
        <v>214555940.38999999</v>
      </c>
      <c r="W182" s="74">
        <f t="shared" si="35"/>
        <v>501228622.62339997</v>
      </c>
    </row>
    <row r="183" spans="1:24" ht="24.95" customHeight="1">
      <c r="A183" s="175">
        <v>9</v>
      </c>
      <c r="B183" s="176" t="s">
        <v>481</v>
      </c>
      <c r="C183" s="64">
        <v>1</v>
      </c>
      <c r="D183" s="68" t="s">
        <v>482</v>
      </c>
      <c r="E183" s="68">
        <v>299250853.20999998</v>
      </c>
      <c r="F183" s="68">
        <v>16998759.710000001</v>
      </c>
      <c r="G183" s="68">
        <v>8977525.5963000003</v>
      </c>
      <c r="H183" s="68">
        <f t="shared" ref="H183:H200" si="44">G183</f>
        <v>8977525.5963000003</v>
      </c>
      <c r="I183" s="68">
        <f t="shared" ref="I183:I200" si="45">G183-H183</f>
        <v>0</v>
      </c>
      <c r="J183" s="68">
        <v>226542392</v>
      </c>
      <c r="K183" s="74">
        <f t="shared" si="34"/>
        <v>542792004.91999996</v>
      </c>
      <c r="L183" s="72"/>
      <c r="M183" s="64"/>
      <c r="N183" s="170" t="s">
        <v>483</v>
      </c>
      <c r="O183" s="172"/>
      <c r="P183" s="69"/>
      <c r="Q183" s="69">
        <f t="shared" ref="Q183:T183" si="46">SUM(Q158:Q182)</f>
        <v>8192311199.000001</v>
      </c>
      <c r="R183" s="69">
        <f t="shared" si="46"/>
        <v>430600237.27000004</v>
      </c>
      <c r="S183" s="69">
        <f t="shared" si="46"/>
        <v>245769335.96990001</v>
      </c>
      <c r="T183" s="69">
        <f t="shared" si="46"/>
        <v>122884667.98495001</v>
      </c>
      <c r="U183" s="69">
        <f t="shared" si="37"/>
        <v>122884667.98495001</v>
      </c>
      <c r="V183" s="69">
        <f>SUM(V158:V182)</f>
        <v>6322114171.4400005</v>
      </c>
      <c r="W183" s="69">
        <f>SUM(W158:W182)</f>
        <v>15067910275.69495</v>
      </c>
      <c r="X183" s="82"/>
    </row>
    <row r="184" spans="1:24" ht="24.95" customHeight="1">
      <c r="A184" s="175"/>
      <c r="B184" s="177"/>
      <c r="C184" s="64">
        <v>2</v>
      </c>
      <c r="D184" s="68" t="s">
        <v>484</v>
      </c>
      <c r="E184" s="68">
        <v>376154692.13999999</v>
      </c>
      <c r="F184" s="68">
        <v>17225816.530000001</v>
      </c>
      <c r="G184" s="68">
        <v>11284640.7642</v>
      </c>
      <c r="H184" s="68">
        <f t="shared" si="44"/>
        <v>11284640.7642</v>
      </c>
      <c r="I184" s="68">
        <f t="shared" si="45"/>
        <v>0</v>
      </c>
      <c r="J184" s="68">
        <v>229721738.31999999</v>
      </c>
      <c r="K184" s="74">
        <f t="shared" si="34"/>
        <v>623102246.99000001</v>
      </c>
      <c r="L184" s="72"/>
      <c r="M184" s="176">
        <v>27</v>
      </c>
      <c r="N184" s="75">
        <v>1</v>
      </c>
      <c r="O184" s="176" t="s">
        <v>111</v>
      </c>
      <c r="P184" s="68" t="s">
        <v>485</v>
      </c>
      <c r="Q184" s="68">
        <v>301071122.26999998</v>
      </c>
      <c r="R184" s="68">
        <v>20612523.670000002</v>
      </c>
      <c r="S184" s="68">
        <v>9032133.6679999996</v>
      </c>
      <c r="T184" s="68">
        <v>0</v>
      </c>
      <c r="U184" s="68">
        <f t="shared" si="37"/>
        <v>9032133.6679999996</v>
      </c>
      <c r="V184" s="68">
        <v>275645544.01999998</v>
      </c>
      <c r="W184" s="74">
        <f t="shared" si="35"/>
        <v>606361323.62800002</v>
      </c>
    </row>
    <row r="185" spans="1:24" ht="24.95" customHeight="1">
      <c r="A185" s="175"/>
      <c r="B185" s="177"/>
      <c r="C185" s="64">
        <v>3</v>
      </c>
      <c r="D185" s="68" t="s">
        <v>486</v>
      </c>
      <c r="E185" s="68">
        <v>360090806.48000002</v>
      </c>
      <c r="F185" s="68">
        <v>21544672.129999999</v>
      </c>
      <c r="G185" s="68">
        <v>10802724.194399999</v>
      </c>
      <c r="H185" s="68">
        <f t="shared" si="44"/>
        <v>10802724.194399999</v>
      </c>
      <c r="I185" s="68">
        <f t="shared" si="45"/>
        <v>0</v>
      </c>
      <c r="J185" s="68">
        <v>290196193.88999999</v>
      </c>
      <c r="K185" s="74">
        <f t="shared" si="34"/>
        <v>671831672.5</v>
      </c>
      <c r="L185" s="72"/>
      <c r="M185" s="177"/>
      <c r="N185" s="75">
        <v>2</v>
      </c>
      <c r="O185" s="177"/>
      <c r="P185" s="68" t="s">
        <v>487</v>
      </c>
      <c r="Q185" s="68">
        <v>310809866.56</v>
      </c>
      <c r="R185" s="68">
        <v>22370265.93</v>
      </c>
      <c r="S185" s="68">
        <v>9324295.9968999997</v>
      </c>
      <c r="T185" s="68">
        <v>0</v>
      </c>
      <c r="U185" s="68">
        <f t="shared" si="37"/>
        <v>9324295.9968999997</v>
      </c>
      <c r="V185" s="68">
        <v>300258199.92000002</v>
      </c>
      <c r="W185" s="74">
        <f t="shared" si="35"/>
        <v>642762628.40690005</v>
      </c>
    </row>
    <row r="186" spans="1:24" ht="24.95" customHeight="1">
      <c r="A186" s="175"/>
      <c r="B186" s="177"/>
      <c r="C186" s="64">
        <v>4</v>
      </c>
      <c r="D186" s="68" t="s">
        <v>488</v>
      </c>
      <c r="E186" s="68">
        <v>232336893.81</v>
      </c>
      <c r="F186" s="68">
        <v>12961902.720000001</v>
      </c>
      <c r="G186" s="68">
        <v>6970106.8142999997</v>
      </c>
      <c r="H186" s="68">
        <f t="shared" si="44"/>
        <v>6970106.8142999997</v>
      </c>
      <c r="I186" s="68">
        <f t="shared" si="45"/>
        <v>0</v>
      </c>
      <c r="J186" s="68">
        <v>170016601.09999999</v>
      </c>
      <c r="K186" s="74">
        <f t="shared" si="34"/>
        <v>415315397.63</v>
      </c>
      <c r="L186" s="72"/>
      <c r="M186" s="177"/>
      <c r="N186" s="75">
        <v>3</v>
      </c>
      <c r="O186" s="177"/>
      <c r="P186" s="68" t="s">
        <v>489</v>
      </c>
      <c r="Q186" s="68">
        <v>477725054.12</v>
      </c>
      <c r="R186" s="68">
        <v>32291639.98</v>
      </c>
      <c r="S186" s="68">
        <v>14331751.623600001</v>
      </c>
      <c r="T186" s="68">
        <v>0</v>
      </c>
      <c r="U186" s="68">
        <f t="shared" si="37"/>
        <v>14331751.623600001</v>
      </c>
      <c r="V186" s="68">
        <v>439181505.01999998</v>
      </c>
      <c r="W186" s="74">
        <f t="shared" si="35"/>
        <v>963529950.74360001</v>
      </c>
    </row>
    <row r="187" spans="1:24" ht="24.95" customHeight="1">
      <c r="A187" s="175"/>
      <c r="B187" s="177"/>
      <c r="C187" s="64">
        <v>5</v>
      </c>
      <c r="D187" s="68" t="s">
        <v>490</v>
      </c>
      <c r="E187" s="68">
        <v>277543053.31999999</v>
      </c>
      <c r="F187" s="68">
        <v>15599000.9</v>
      </c>
      <c r="G187" s="68">
        <v>8326291.5996000003</v>
      </c>
      <c r="H187" s="68">
        <f t="shared" si="44"/>
        <v>8326291.5996000003</v>
      </c>
      <c r="I187" s="68">
        <f t="shared" si="45"/>
        <v>0</v>
      </c>
      <c r="J187" s="68">
        <v>206942373.06</v>
      </c>
      <c r="K187" s="74">
        <f t="shared" si="34"/>
        <v>500084427.27999997</v>
      </c>
      <c r="L187" s="72"/>
      <c r="M187" s="177"/>
      <c r="N187" s="75">
        <v>4</v>
      </c>
      <c r="O187" s="177"/>
      <c r="P187" s="68" t="s">
        <v>491</v>
      </c>
      <c r="Q187" s="68">
        <v>314108233.49000001</v>
      </c>
      <c r="R187" s="68">
        <v>19912177.440000001</v>
      </c>
      <c r="S187" s="68">
        <v>9423247.0045999996</v>
      </c>
      <c r="T187" s="68">
        <v>0</v>
      </c>
      <c r="U187" s="68">
        <f t="shared" si="37"/>
        <v>9423247.0045999996</v>
      </c>
      <c r="V187" s="68">
        <v>265838997.86000001</v>
      </c>
      <c r="W187" s="74">
        <f t="shared" si="35"/>
        <v>609282655.79460001</v>
      </c>
    </row>
    <row r="188" spans="1:24" ht="24.95" customHeight="1">
      <c r="A188" s="175"/>
      <c r="B188" s="177"/>
      <c r="C188" s="64">
        <v>6</v>
      </c>
      <c r="D188" s="68" t="s">
        <v>492</v>
      </c>
      <c r="E188" s="68">
        <v>319292696.41000003</v>
      </c>
      <c r="F188" s="68">
        <v>17874273.289999999</v>
      </c>
      <c r="G188" s="68">
        <v>9578780.8922000006</v>
      </c>
      <c r="H188" s="68">
        <f t="shared" si="44"/>
        <v>9578780.8922000006</v>
      </c>
      <c r="I188" s="68">
        <f t="shared" si="45"/>
        <v>0</v>
      </c>
      <c r="J188" s="68">
        <v>238801706.05000001</v>
      </c>
      <c r="K188" s="74">
        <f t="shared" si="34"/>
        <v>575968675.75</v>
      </c>
      <c r="L188" s="72"/>
      <c r="M188" s="177"/>
      <c r="N188" s="75">
        <v>5</v>
      </c>
      <c r="O188" s="177"/>
      <c r="P188" s="68" t="s">
        <v>493</v>
      </c>
      <c r="Q188" s="68">
        <v>281497097.08999997</v>
      </c>
      <c r="R188" s="68">
        <v>19446213.609999999</v>
      </c>
      <c r="S188" s="68">
        <v>8444912.9127999991</v>
      </c>
      <c r="T188" s="68">
        <v>0</v>
      </c>
      <c r="U188" s="68">
        <f t="shared" si="37"/>
        <v>8444912.9127999991</v>
      </c>
      <c r="V188" s="68">
        <v>259314373.80000001</v>
      </c>
      <c r="W188" s="74">
        <f t="shared" si="35"/>
        <v>568702597.41280007</v>
      </c>
    </row>
    <row r="189" spans="1:24" ht="24.95" customHeight="1">
      <c r="A189" s="175"/>
      <c r="B189" s="177"/>
      <c r="C189" s="64">
        <v>7</v>
      </c>
      <c r="D189" s="68" t="s">
        <v>494</v>
      </c>
      <c r="E189" s="68">
        <v>366052239.99000001</v>
      </c>
      <c r="F189" s="68">
        <v>18483229.41</v>
      </c>
      <c r="G189" s="68">
        <v>10981567.1997</v>
      </c>
      <c r="H189" s="68">
        <f t="shared" si="44"/>
        <v>10981567.1997</v>
      </c>
      <c r="I189" s="68">
        <f t="shared" si="45"/>
        <v>0</v>
      </c>
      <c r="J189" s="68">
        <v>247328569.09</v>
      </c>
      <c r="K189" s="74">
        <f t="shared" si="34"/>
        <v>631864038.49000001</v>
      </c>
      <c r="L189" s="72"/>
      <c r="M189" s="177"/>
      <c r="N189" s="75">
        <v>6</v>
      </c>
      <c r="O189" s="177"/>
      <c r="P189" s="68" t="s">
        <v>495</v>
      </c>
      <c r="Q189" s="68">
        <v>214127745.46000001</v>
      </c>
      <c r="R189" s="68">
        <v>15363499.970000001</v>
      </c>
      <c r="S189" s="68">
        <v>6423832.3639000002</v>
      </c>
      <c r="T189" s="68">
        <v>0</v>
      </c>
      <c r="U189" s="68">
        <f t="shared" si="37"/>
        <v>6423832.3639000002</v>
      </c>
      <c r="V189" s="68">
        <v>202146478.63999999</v>
      </c>
      <c r="W189" s="74">
        <f t="shared" si="35"/>
        <v>438061556.4339</v>
      </c>
    </row>
    <row r="190" spans="1:24" ht="24.95" customHeight="1">
      <c r="A190" s="175"/>
      <c r="B190" s="177"/>
      <c r="C190" s="64">
        <v>8</v>
      </c>
      <c r="D190" s="68" t="s">
        <v>496</v>
      </c>
      <c r="E190" s="68">
        <v>289969724.17000002</v>
      </c>
      <c r="F190" s="68">
        <v>18240875.07</v>
      </c>
      <c r="G190" s="68">
        <v>8699091.7250999995</v>
      </c>
      <c r="H190" s="68">
        <f t="shared" si="44"/>
        <v>8699091.7250999995</v>
      </c>
      <c r="I190" s="68">
        <f t="shared" si="45"/>
        <v>0</v>
      </c>
      <c r="J190" s="68">
        <v>243935020.40000001</v>
      </c>
      <c r="K190" s="74">
        <f t="shared" si="34"/>
        <v>552145619.63999999</v>
      </c>
      <c r="L190" s="72"/>
      <c r="M190" s="177"/>
      <c r="N190" s="75">
        <v>7</v>
      </c>
      <c r="O190" s="177"/>
      <c r="P190" s="68" t="s">
        <v>497</v>
      </c>
      <c r="Q190" s="68">
        <v>468398559.63</v>
      </c>
      <c r="R190" s="68">
        <v>15534250.439999999</v>
      </c>
      <c r="S190" s="68">
        <v>6257947.8927999996</v>
      </c>
      <c r="T190" s="68">
        <v>0</v>
      </c>
      <c r="U190" s="68">
        <f t="shared" si="37"/>
        <v>6257947.8927999996</v>
      </c>
      <c r="V190" s="68">
        <v>438312627.82999998</v>
      </c>
      <c r="W190" s="74">
        <f t="shared" si="35"/>
        <v>928503385.79279995</v>
      </c>
    </row>
    <row r="191" spans="1:24" ht="24.95" customHeight="1">
      <c r="A191" s="175"/>
      <c r="B191" s="177"/>
      <c r="C191" s="64">
        <v>9</v>
      </c>
      <c r="D191" s="68" t="s">
        <v>498</v>
      </c>
      <c r="E191" s="68">
        <v>309071984.22000003</v>
      </c>
      <c r="F191" s="68">
        <v>18680337.57</v>
      </c>
      <c r="G191" s="68">
        <v>9272159.5266999993</v>
      </c>
      <c r="H191" s="68">
        <f t="shared" si="44"/>
        <v>9272159.5266999993</v>
      </c>
      <c r="I191" s="68">
        <f t="shared" si="45"/>
        <v>0</v>
      </c>
      <c r="J191" s="68">
        <v>250088561.49000001</v>
      </c>
      <c r="K191" s="74">
        <f t="shared" si="34"/>
        <v>577840883.27999997</v>
      </c>
      <c r="L191" s="72"/>
      <c r="M191" s="177"/>
      <c r="N191" s="75">
        <v>8</v>
      </c>
      <c r="O191" s="177"/>
      <c r="P191" s="68" t="s">
        <v>499</v>
      </c>
      <c r="Q191" s="68">
        <v>278755387.37</v>
      </c>
      <c r="R191" s="68">
        <v>32229588.079999998</v>
      </c>
      <c r="S191" s="68">
        <v>14051956.789000001</v>
      </c>
      <c r="T191" s="68">
        <v>0</v>
      </c>
      <c r="U191" s="68">
        <f t="shared" si="37"/>
        <v>14051956.789000001</v>
      </c>
      <c r="V191" s="68">
        <v>229821826.06</v>
      </c>
      <c r="W191" s="74">
        <f t="shared" si="35"/>
        <v>554858758.29900002</v>
      </c>
    </row>
    <row r="192" spans="1:24" ht="24.95" customHeight="1">
      <c r="A192" s="175"/>
      <c r="B192" s="177"/>
      <c r="C192" s="64">
        <v>10</v>
      </c>
      <c r="D192" s="68" t="s">
        <v>500</v>
      </c>
      <c r="E192" s="68">
        <v>242015408.59999999</v>
      </c>
      <c r="F192" s="68">
        <v>14678779.789999999</v>
      </c>
      <c r="G192" s="68">
        <v>7260462.2581000002</v>
      </c>
      <c r="H192" s="68">
        <f t="shared" si="44"/>
        <v>7260462.2581000002</v>
      </c>
      <c r="I192" s="68">
        <f t="shared" si="45"/>
        <v>0</v>
      </c>
      <c r="J192" s="68">
        <v>194057045.06</v>
      </c>
      <c r="K192" s="74">
        <f t="shared" si="34"/>
        <v>450751233.44999999</v>
      </c>
      <c r="L192" s="72"/>
      <c r="M192" s="177"/>
      <c r="N192" s="75">
        <v>9</v>
      </c>
      <c r="O192" s="177"/>
      <c r="P192" s="68" t="s">
        <v>501</v>
      </c>
      <c r="Q192" s="68">
        <v>348277599.50999999</v>
      </c>
      <c r="R192" s="68">
        <v>17339968.02</v>
      </c>
      <c r="S192" s="68">
        <v>8362661.6210000003</v>
      </c>
      <c r="T192" s="68">
        <v>0</v>
      </c>
      <c r="U192" s="68">
        <f t="shared" si="37"/>
        <v>8362661.6210000003</v>
      </c>
      <c r="V192" s="68">
        <v>317383326.77999997</v>
      </c>
      <c r="W192" s="74">
        <f t="shared" si="35"/>
        <v>691363555.93099999</v>
      </c>
    </row>
    <row r="193" spans="1:23" ht="24.95" customHeight="1">
      <c r="A193" s="175"/>
      <c r="B193" s="177"/>
      <c r="C193" s="64">
        <v>11</v>
      </c>
      <c r="D193" s="68" t="s">
        <v>502</v>
      </c>
      <c r="E193" s="68">
        <v>330226612.50999999</v>
      </c>
      <c r="F193" s="68">
        <v>17630087.550000001</v>
      </c>
      <c r="G193" s="68">
        <v>9906798.3751999997</v>
      </c>
      <c r="H193" s="68">
        <f t="shared" si="44"/>
        <v>9906798.3751999997</v>
      </c>
      <c r="I193" s="68">
        <f t="shared" si="45"/>
        <v>0</v>
      </c>
      <c r="J193" s="68">
        <v>235382513.41999999</v>
      </c>
      <c r="K193" s="74">
        <f t="shared" si="34"/>
        <v>583239213.48000002</v>
      </c>
      <c r="L193" s="72"/>
      <c r="M193" s="177"/>
      <c r="N193" s="75">
        <v>10</v>
      </c>
      <c r="O193" s="177"/>
      <c r="P193" s="68" t="s">
        <v>503</v>
      </c>
      <c r="Q193" s="68">
        <v>218906593.74000001</v>
      </c>
      <c r="R193" s="68">
        <v>23593277.359999999</v>
      </c>
      <c r="S193" s="68">
        <v>10448327.985200001</v>
      </c>
      <c r="T193" s="68">
        <v>0</v>
      </c>
      <c r="U193" s="68">
        <f t="shared" si="37"/>
        <v>10448327.985200001</v>
      </c>
      <c r="V193" s="68">
        <v>208420697.12</v>
      </c>
      <c r="W193" s="74">
        <f t="shared" si="35"/>
        <v>461368896.20520002</v>
      </c>
    </row>
    <row r="194" spans="1:23" ht="24.95" customHeight="1">
      <c r="A194" s="175"/>
      <c r="B194" s="177"/>
      <c r="C194" s="64">
        <v>12</v>
      </c>
      <c r="D194" s="68" t="s">
        <v>504</v>
      </c>
      <c r="E194" s="68">
        <v>284978902.27999997</v>
      </c>
      <c r="F194" s="68">
        <v>15760666.220000001</v>
      </c>
      <c r="G194" s="68">
        <v>8549367.0682999995</v>
      </c>
      <c r="H194" s="68">
        <f t="shared" si="44"/>
        <v>8549367.0682999995</v>
      </c>
      <c r="I194" s="68">
        <f t="shared" si="45"/>
        <v>0</v>
      </c>
      <c r="J194" s="68">
        <v>209206079.71000001</v>
      </c>
      <c r="K194" s="74">
        <f t="shared" si="34"/>
        <v>509945648.21000004</v>
      </c>
      <c r="L194" s="72"/>
      <c r="M194" s="177"/>
      <c r="N194" s="75">
        <v>11</v>
      </c>
      <c r="O194" s="177"/>
      <c r="P194" s="68" t="s">
        <v>505</v>
      </c>
      <c r="Q194" s="68">
        <v>268696320.43000001</v>
      </c>
      <c r="R194" s="68">
        <v>18914104.170000002</v>
      </c>
      <c r="S194" s="68">
        <v>8060889.6129000001</v>
      </c>
      <c r="T194" s="68">
        <v>0</v>
      </c>
      <c r="U194" s="68">
        <f t="shared" si="37"/>
        <v>8060889.6129000001</v>
      </c>
      <c r="V194" s="68">
        <v>251863550.80000001</v>
      </c>
      <c r="W194" s="74">
        <f t="shared" si="35"/>
        <v>547534865.01290011</v>
      </c>
    </row>
    <row r="195" spans="1:23" ht="24.95" customHeight="1">
      <c r="A195" s="175"/>
      <c r="B195" s="177"/>
      <c r="C195" s="64">
        <v>13</v>
      </c>
      <c r="D195" s="68" t="s">
        <v>506</v>
      </c>
      <c r="E195" s="68">
        <v>314089810.24000001</v>
      </c>
      <c r="F195" s="68">
        <v>17991374.710000001</v>
      </c>
      <c r="G195" s="68">
        <v>9422694.3070999999</v>
      </c>
      <c r="H195" s="68">
        <f t="shared" si="44"/>
        <v>9422694.3070999999</v>
      </c>
      <c r="I195" s="68">
        <f t="shared" si="45"/>
        <v>0</v>
      </c>
      <c r="J195" s="68">
        <v>240441410.05000001</v>
      </c>
      <c r="K195" s="74">
        <f t="shared" si="34"/>
        <v>572522595</v>
      </c>
      <c r="L195" s="72"/>
      <c r="M195" s="177"/>
      <c r="N195" s="75">
        <v>12</v>
      </c>
      <c r="O195" s="177"/>
      <c r="P195" s="68" t="s">
        <v>507</v>
      </c>
      <c r="Q195" s="68">
        <v>242755371.91999999</v>
      </c>
      <c r="R195" s="68">
        <v>17646600.670000002</v>
      </c>
      <c r="S195" s="68">
        <v>7282661.1575999996</v>
      </c>
      <c r="T195" s="68">
        <v>0</v>
      </c>
      <c r="U195" s="68">
        <f t="shared" si="37"/>
        <v>7282661.1575999996</v>
      </c>
      <c r="V195" s="68">
        <v>234115426.91999999</v>
      </c>
      <c r="W195" s="74">
        <f t="shared" si="35"/>
        <v>501800060.66759992</v>
      </c>
    </row>
    <row r="196" spans="1:23" ht="24.95" customHeight="1">
      <c r="A196" s="175"/>
      <c r="B196" s="177"/>
      <c r="C196" s="64">
        <v>14</v>
      </c>
      <c r="D196" s="68" t="s">
        <v>508</v>
      </c>
      <c r="E196" s="68">
        <v>297360262.08999997</v>
      </c>
      <c r="F196" s="68">
        <v>17548321.239999998</v>
      </c>
      <c r="G196" s="68">
        <v>8920807.8626000006</v>
      </c>
      <c r="H196" s="68">
        <f t="shared" si="44"/>
        <v>8920807.8626000006</v>
      </c>
      <c r="I196" s="68">
        <f t="shared" si="45"/>
        <v>0</v>
      </c>
      <c r="J196" s="68">
        <v>234237586.71000001</v>
      </c>
      <c r="K196" s="74">
        <f t="shared" si="34"/>
        <v>549146170.03999996</v>
      </c>
      <c r="L196" s="72"/>
      <c r="M196" s="177"/>
      <c r="N196" s="75">
        <v>13</v>
      </c>
      <c r="O196" s="177"/>
      <c r="P196" s="68" t="s">
        <v>509</v>
      </c>
      <c r="Q196" s="68">
        <v>251660929.38</v>
      </c>
      <c r="R196" s="68">
        <v>15811580.789999999</v>
      </c>
      <c r="S196" s="68">
        <v>6567197.8121999996</v>
      </c>
      <c r="T196" s="68">
        <v>0</v>
      </c>
      <c r="U196" s="68">
        <f t="shared" si="37"/>
        <v>6567197.8121999996</v>
      </c>
      <c r="V196" s="68">
        <v>215753356.84999999</v>
      </c>
      <c r="W196" s="74">
        <f t="shared" si="35"/>
        <v>489793064.83219993</v>
      </c>
    </row>
    <row r="197" spans="1:23" ht="24.95" customHeight="1">
      <c r="A197" s="175"/>
      <c r="B197" s="177"/>
      <c r="C197" s="64">
        <v>15</v>
      </c>
      <c r="D197" s="68" t="s">
        <v>510</v>
      </c>
      <c r="E197" s="68">
        <v>337294316.54000002</v>
      </c>
      <c r="F197" s="68">
        <v>18709568.039999999</v>
      </c>
      <c r="G197" s="68">
        <v>10118829.496300001</v>
      </c>
      <c r="H197" s="68">
        <f t="shared" si="44"/>
        <v>10118829.496300001</v>
      </c>
      <c r="I197" s="68">
        <f t="shared" si="45"/>
        <v>0</v>
      </c>
      <c r="J197" s="68">
        <v>250497858.96000001</v>
      </c>
      <c r="K197" s="74">
        <f t="shared" si="34"/>
        <v>606501743.54000008</v>
      </c>
      <c r="L197" s="72"/>
      <c r="M197" s="177"/>
      <c r="N197" s="75">
        <v>14</v>
      </c>
      <c r="O197" s="177"/>
      <c r="P197" s="68" t="s">
        <v>511</v>
      </c>
      <c r="Q197" s="68">
        <v>263594222.16</v>
      </c>
      <c r="R197" s="68">
        <v>16335251.460000001</v>
      </c>
      <c r="S197" s="68">
        <v>7549827.8815000001</v>
      </c>
      <c r="T197" s="68">
        <v>0</v>
      </c>
      <c r="U197" s="68">
        <f t="shared" si="37"/>
        <v>7549827.8815000001</v>
      </c>
      <c r="V197" s="68">
        <v>250050373.06</v>
      </c>
      <c r="W197" s="74">
        <f t="shared" si="35"/>
        <v>537529674.56150007</v>
      </c>
    </row>
    <row r="198" spans="1:23" ht="24.95" customHeight="1">
      <c r="A198" s="175"/>
      <c r="B198" s="177"/>
      <c r="C198" s="64">
        <v>16</v>
      </c>
      <c r="D198" s="68" t="s">
        <v>512</v>
      </c>
      <c r="E198" s="68">
        <v>316998794.94999999</v>
      </c>
      <c r="F198" s="68">
        <v>17971875.760000002</v>
      </c>
      <c r="G198" s="68">
        <v>9509963.8486000001</v>
      </c>
      <c r="H198" s="68">
        <f t="shared" si="44"/>
        <v>9509963.8486000001</v>
      </c>
      <c r="I198" s="68">
        <f t="shared" si="45"/>
        <v>0</v>
      </c>
      <c r="J198" s="68">
        <v>240168377.46000001</v>
      </c>
      <c r="K198" s="74">
        <f t="shared" si="34"/>
        <v>575139048.16999996</v>
      </c>
      <c r="L198" s="72"/>
      <c r="M198" s="177"/>
      <c r="N198" s="75">
        <v>15</v>
      </c>
      <c r="O198" s="177"/>
      <c r="P198" s="68" t="s">
        <v>513</v>
      </c>
      <c r="Q198" s="68">
        <v>319608787.24000001</v>
      </c>
      <c r="R198" s="68">
        <v>18784613.91</v>
      </c>
      <c r="S198" s="68">
        <v>7907826.6646999996</v>
      </c>
      <c r="T198" s="68">
        <v>0</v>
      </c>
      <c r="U198" s="68">
        <f t="shared" si="37"/>
        <v>7907826.6646999996</v>
      </c>
      <c r="V198" s="68">
        <v>289484223.37</v>
      </c>
      <c r="W198" s="74">
        <f t="shared" si="35"/>
        <v>635785451.18470001</v>
      </c>
    </row>
    <row r="199" spans="1:23" ht="24.95" customHeight="1">
      <c r="A199" s="175"/>
      <c r="B199" s="177"/>
      <c r="C199" s="64">
        <v>17</v>
      </c>
      <c r="D199" s="68" t="s">
        <v>514</v>
      </c>
      <c r="E199" s="68">
        <v>318248476.04000002</v>
      </c>
      <c r="F199" s="68">
        <v>18853422.170000002</v>
      </c>
      <c r="G199" s="68">
        <v>9547454.2813000008</v>
      </c>
      <c r="H199" s="68">
        <f t="shared" si="44"/>
        <v>9547454.2813000008</v>
      </c>
      <c r="I199" s="68">
        <f t="shared" si="45"/>
        <v>0</v>
      </c>
      <c r="J199" s="68">
        <v>252512165.68000001</v>
      </c>
      <c r="K199" s="74">
        <f t="shared" si="34"/>
        <v>589614063.8900001</v>
      </c>
      <c r="L199" s="72"/>
      <c r="M199" s="177"/>
      <c r="N199" s="75">
        <v>16</v>
      </c>
      <c r="O199" s="177"/>
      <c r="P199" s="68" t="s">
        <v>515</v>
      </c>
      <c r="Q199" s="68">
        <v>268305194.03</v>
      </c>
      <c r="R199" s="68">
        <v>21600829.510000002</v>
      </c>
      <c r="S199" s="68">
        <v>9588263.6171000004</v>
      </c>
      <c r="T199" s="68">
        <v>0</v>
      </c>
      <c r="U199" s="68">
        <f t="shared" si="37"/>
        <v>9588263.6171000004</v>
      </c>
      <c r="V199" s="68">
        <v>229446217.69</v>
      </c>
      <c r="W199" s="74">
        <f t="shared" si="35"/>
        <v>528940504.84710002</v>
      </c>
    </row>
    <row r="200" spans="1:23" ht="24.95" customHeight="1">
      <c r="A200" s="175"/>
      <c r="B200" s="178"/>
      <c r="C200" s="64">
        <v>18</v>
      </c>
      <c r="D200" s="68" t="s">
        <v>516</v>
      </c>
      <c r="E200" s="68">
        <v>350960770.08999997</v>
      </c>
      <c r="F200" s="68">
        <v>19370270</v>
      </c>
      <c r="G200" s="68">
        <v>10528823.1028</v>
      </c>
      <c r="H200" s="68">
        <f t="shared" si="44"/>
        <v>10528823.1028</v>
      </c>
      <c r="I200" s="68">
        <f t="shared" si="45"/>
        <v>0</v>
      </c>
      <c r="J200" s="68">
        <v>259749289.15000001</v>
      </c>
      <c r="K200" s="74">
        <f t="shared" ref="K200:K263" si="47">E200+F200+I200+J200</f>
        <v>630080329.24000001</v>
      </c>
      <c r="L200" s="72"/>
      <c r="M200" s="177"/>
      <c r="N200" s="75">
        <v>17</v>
      </c>
      <c r="O200" s="177"/>
      <c r="P200" s="68" t="s">
        <v>517</v>
      </c>
      <c r="Q200" s="68">
        <v>249361766.80000001</v>
      </c>
      <c r="R200" s="68">
        <v>17313143.5</v>
      </c>
      <c r="S200" s="68">
        <v>8049155.8207999999</v>
      </c>
      <c r="T200" s="68">
        <v>0</v>
      </c>
      <c r="U200" s="68">
        <f t="shared" si="37"/>
        <v>8049155.8207999999</v>
      </c>
      <c r="V200" s="68">
        <v>238333101.59999999</v>
      </c>
      <c r="W200" s="74">
        <f t="shared" ref="W200:W263" si="48">Q200+R200+U200+V200</f>
        <v>513057167.72080004</v>
      </c>
    </row>
    <row r="201" spans="1:23" ht="24.95" customHeight="1">
      <c r="A201" s="64"/>
      <c r="B201" s="170" t="s">
        <v>518</v>
      </c>
      <c r="C201" s="171"/>
      <c r="D201" s="69"/>
      <c r="E201" s="69">
        <f t="shared" ref="E201:K201" si="49">SUM(E183:E200)</f>
        <v>5621936297.0899992</v>
      </c>
      <c r="F201" s="69">
        <f t="shared" si="49"/>
        <v>316123232.81</v>
      </c>
      <c r="G201" s="69">
        <f t="shared" si="49"/>
        <v>168658088.91280001</v>
      </c>
      <c r="H201" s="69">
        <f t="shared" si="49"/>
        <v>168658088.91280001</v>
      </c>
      <c r="I201" s="69">
        <f t="shared" si="49"/>
        <v>0</v>
      </c>
      <c r="J201" s="69">
        <f t="shared" si="49"/>
        <v>4219825481.6000004</v>
      </c>
      <c r="K201" s="69">
        <f t="shared" si="49"/>
        <v>10157885011.499998</v>
      </c>
      <c r="L201" s="72"/>
      <c r="M201" s="177"/>
      <c r="N201" s="75">
        <v>18</v>
      </c>
      <c r="O201" s="177"/>
      <c r="P201" s="68" t="s">
        <v>519</v>
      </c>
      <c r="Q201" s="68">
        <v>236854328.86000001</v>
      </c>
      <c r="R201" s="68">
        <v>17947810.949999999</v>
      </c>
      <c r="S201" s="68">
        <v>7480853.0038999999</v>
      </c>
      <c r="T201" s="68">
        <v>0</v>
      </c>
      <c r="U201" s="68">
        <f t="shared" si="37"/>
        <v>7480853.0038999999</v>
      </c>
      <c r="V201" s="68">
        <v>211086158.90000001</v>
      </c>
      <c r="W201" s="74">
        <f t="shared" si="48"/>
        <v>473369151.71389997</v>
      </c>
    </row>
    <row r="202" spans="1:23" ht="24.95" customHeight="1">
      <c r="A202" s="175">
        <v>10</v>
      </c>
      <c r="B202" s="176" t="s">
        <v>520</v>
      </c>
      <c r="C202" s="64">
        <v>1</v>
      </c>
      <c r="D202" s="68" t="s">
        <v>521</v>
      </c>
      <c r="E202" s="68">
        <v>245764205.34999999</v>
      </c>
      <c r="F202" s="68">
        <v>16986182.73</v>
      </c>
      <c r="G202" s="68">
        <v>7372926.1606000001</v>
      </c>
      <c r="H202" s="68">
        <f t="shared" ref="H202:H226" si="50">G202</f>
        <v>7372926.1606000001</v>
      </c>
      <c r="I202" s="68">
        <f t="shared" ref="I202:I226" si="51">G202-H202</f>
        <v>0</v>
      </c>
      <c r="J202" s="84">
        <v>251617929.74000001</v>
      </c>
      <c r="K202" s="74">
        <f t="shared" si="47"/>
        <v>514368317.81999999</v>
      </c>
      <c r="L202" s="72"/>
      <c r="M202" s="177"/>
      <c r="N202" s="75">
        <v>19</v>
      </c>
      <c r="O202" s="177"/>
      <c r="P202" s="68" t="s">
        <v>522</v>
      </c>
      <c r="Q202" s="68">
        <v>208598263.09</v>
      </c>
      <c r="R202" s="68">
        <v>16001937.939999999</v>
      </c>
      <c r="S202" s="68">
        <v>7105629.8657999998</v>
      </c>
      <c r="T202" s="68">
        <v>0</v>
      </c>
      <c r="U202" s="68">
        <f t="shared" si="37"/>
        <v>7105629.8657999998</v>
      </c>
      <c r="V202" s="68">
        <v>204537399.37</v>
      </c>
      <c r="W202" s="74">
        <f t="shared" si="48"/>
        <v>436243230.2658</v>
      </c>
    </row>
    <row r="203" spans="1:23" ht="24.95" customHeight="1">
      <c r="A203" s="175"/>
      <c r="B203" s="177"/>
      <c r="C203" s="64">
        <v>2</v>
      </c>
      <c r="D203" s="68" t="s">
        <v>523</v>
      </c>
      <c r="E203" s="68">
        <v>267873232.63</v>
      </c>
      <c r="F203" s="68">
        <v>18275088.390000001</v>
      </c>
      <c r="G203" s="68">
        <v>8036196.9787999997</v>
      </c>
      <c r="H203" s="68">
        <f t="shared" si="50"/>
        <v>8036196.9787999997</v>
      </c>
      <c r="I203" s="68">
        <f t="shared" si="51"/>
        <v>0</v>
      </c>
      <c r="J203" s="84">
        <v>269665735.79000002</v>
      </c>
      <c r="K203" s="74">
        <f t="shared" si="47"/>
        <v>555814056.80999994</v>
      </c>
      <c r="L203" s="72"/>
      <c r="M203" s="178"/>
      <c r="N203" s="75">
        <v>20</v>
      </c>
      <c r="O203" s="178"/>
      <c r="P203" s="68" t="s">
        <v>524</v>
      </c>
      <c r="Q203" s="68">
        <v>321252745.80000001</v>
      </c>
      <c r="R203" s="68">
        <v>22482806.829999998</v>
      </c>
      <c r="S203" s="68">
        <v>9637582.3740999997</v>
      </c>
      <c r="T203" s="68">
        <v>0</v>
      </c>
      <c r="U203" s="68">
        <f t="shared" si="37"/>
        <v>9637582.3740999997</v>
      </c>
      <c r="V203" s="68">
        <v>301834045.47000003</v>
      </c>
      <c r="W203" s="74">
        <f t="shared" si="48"/>
        <v>655207180.47409999</v>
      </c>
    </row>
    <row r="204" spans="1:23" ht="24.95" customHeight="1">
      <c r="A204" s="175"/>
      <c r="B204" s="177"/>
      <c r="C204" s="64">
        <v>3</v>
      </c>
      <c r="D204" s="68" t="s">
        <v>525</v>
      </c>
      <c r="E204" s="68">
        <v>228987470.55000001</v>
      </c>
      <c r="F204" s="68">
        <v>16337402.779999999</v>
      </c>
      <c r="G204" s="68">
        <v>6869624.1166000003</v>
      </c>
      <c r="H204" s="68">
        <f t="shared" si="50"/>
        <v>6869624.1166000003</v>
      </c>
      <c r="I204" s="68">
        <f t="shared" si="51"/>
        <v>0</v>
      </c>
      <c r="J204" s="84">
        <v>242533436.61000001</v>
      </c>
      <c r="K204" s="74">
        <f t="shared" si="47"/>
        <v>487858309.94000006</v>
      </c>
      <c r="L204" s="72"/>
      <c r="M204" s="64"/>
      <c r="N204" s="171" t="s">
        <v>526</v>
      </c>
      <c r="O204" s="172"/>
      <c r="P204" s="69"/>
      <c r="Q204" s="69">
        <f t="shared" ref="Q204:T204" si="52">SUM(Q184:Q203)</f>
        <v>5844365188.9499998</v>
      </c>
      <c r="R204" s="69">
        <f t="shared" si="52"/>
        <v>401532084.23000002</v>
      </c>
      <c r="S204" s="69">
        <f t="shared" si="52"/>
        <v>175330955.66839999</v>
      </c>
      <c r="T204" s="69">
        <f t="shared" si="52"/>
        <v>0</v>
      </c>
      <c r="U204" s="69">
        <f t="shared" si="37"/>
        <v>175330955.66839999</v>
      </c>
      <c r="V204" s="69">
        <f>SUM(V184:V203)</f>
        <v>5362827431.0799999</v>
      </c>
      <c r="W204" s="69">
        <f>SUM(W184:W203)</f>
        <v>11784055659.9284</v>
      </c>
    </row>
    <row r="205" spans="1:23" ht="33.75" customHeight="1">
      <c r="A205" s="175"/>
      <c r="B205" s="177"/>
      <c r="C205" s="64">
        <v>4</v>
      </c>
      <c r="D205" s="68" t="s">
        <v>527</v>
      </c>
      <c r="E205" s="68">
        <v>329096400.61000001</v>
      </c>
      <c r="F205" s="68">
        <v>20755081.780000001</v>
      </c>
      <c r="G205" s="68">
        <v>9872892.0183000006</v>
      </c>
      <c r="H205" s="68">
        <f t="shared" si="50"/>
        <v>9872892.0183000006</v>
      </c>
      <c r="I205" s="68">
        <f t="shared" si="51"/>
        <v>0</v>
      </c>
      <c r="J205" s="84">
        <v>304391659.54000002</v>
      </c>
      <c r="K205" s="74">
        <f t="shared" si="47"/>
        <v>654243141.93000007</v>
      </c>
      <c r="L205" s="72"/>
      <c r="M205" s="176">
        <v>28</v>
      </c>
      <c r="N205" s="75">
        <v>1</v>
      </c>
      <c r="O205" s="184" t="s">
        <v>112</v>
      </c>
      <c r="P205" s="77" t="s">
        <v>528</v>
      </c>
      <c r="Q205" s="68">
        <v>309661820.31999999</v>
      </c>
      <c r="R205" s="68">
        <v>18476817.600000001</v>
      </c>
      <c r="S205" s="68">
        <v>9289854.6095000003</v>
      </c>
      <c r="T205" s="68">
        <f t="shared" ref="T205:T222" si="53">S205</f>
        <v>9289854.6095000003</v>
      </c>
      <c r="U205" s="68">
        <f t="shared" si="37"/>
        <v>0</v>
      </c>
      <c r="V205" s="68">
        <v>253778016.63</v>
      </c>
      <c r="W205" s="74">
        <f t="shared" si="48"/>
        <v>581916654.54999995</v>
      </c>
    </row>
    <row r="206" spans="1:23" ht="24.95" customHeight="1">
      <c r="A206" s="175"/>
      <c r="B206" s="177"/>
      <c r="C206" s="64">
        <v>5</v>
      </c>
      <c r="D206" s="68" t="s">
        <v>529</v>
      </c>
      <c r="E206" s="68">
        <v>299426586.80000001</v>
      </c>
      <c r="F206" s="68">
        <v>20436419.399999999</v>
      </c>
      <c r="G206" s="68">
        <v>8982797.6041000001</v>
      </c>
      <c r="H206" s="68">
        <f t="shared" si="50"/>
        <v>8982797.6041000001</v>
      </c>
      <c r="I206" s="68">
        <f t="shared" si="51"/>
        <v>0</v>
      </c>
      <c r="J206" s="84">
        <v>299929613.16000003</v>
      </c>
      <c r="K206" s="74">
        <f t="shared" si="47"/>
        <v>619792619.36000001</v>
      </c>
      <c r="L206" s="72"/>
      <c r="M206" s="177"/>
      <c r="N206" s="75">
        <v>2</v>
      </c>
      <c r="O206" s="185"/>
      <c r="P206" s="77" t="s">
        <v>530</v>
      </c>
      <c r="Q206" s="68">
        <v>327572543.38</v>
      </c>
      <c r="R206" s="68">
        <v>19855138.329999998</v>
      </c>
      <c r="S206" s="68">
        <v>9827176.3015000001</v>
      </c>
      <c r="T206" s="68">
        <f t="shared" si="53"/>
        <v>9827176.3015000001</v>
      </c>
      <c r="U206" s="68">
        <f t="shared" si="37"/>
        <v>0</v>
      </c>
      <c r="V206" s="68">
        <v>273077850.56999999</v>
      </c>
      <c r="W206" s="74">
        <f t="shared" si="48"/>
        <v>620505532.27999997</v>
      </c>
    </row>
    <row r="207" spans="1:23" ht="24.95" customHeight="1">
      <c r="A207" s="175"/>
      <c r="B207" s="177"/>
      <c r="C207" s="64">
        <v>6</v>
      </c>
      <c r="D207" s="68" t="s">
        <v>531</v>
      </c>
      <c r="E207" s="68">
        <v>306714847.30000001</v>
      </c>
      <c r="F207" s="68">
        <v>20536966.469999999</v>
      </c>
      <c r="G207" s="68">
        <v>9201445.4191999994</v>
      </c>
      <c r="H207" s="68">
        <f t="shared" si="50"/>
        <v>9201445.4191999994</v>
      </c>
      <c r="I207" s="68">
        <f t="shared" si="51"/>
        <v>0</v>
      </c>
      <c r="J207" s="84">
        <v>301337516.00999999</v>
      </c>
      <c r="K207" s="74">
        <f t="shared" si="47"/>
        <v>628589329.77999997</v>
      </c>
      <c r="L207" s="72"/>
      <c r="M207" s="177"/>
      <c r="N207" s="75">
        <v>3</v>
      </c>
      <c r="O207" s="185"/>
      <c r="P207" s="77" t="s">
        <v>532</v>
      </c>
      <c r="Q207" s="68">
        <v>247359565.81</v>
      </c>
      <c r="R207" s="68">
        <v>20418704.640000001</v>
      </c>
      <c r="S207" s="68">
        <v>10004874.362299999</v>
      </c>
      <c r="T207" s="68">
        <f t="shared" si="53"/>
        <v>10004874.362299999</v>
      </c>
      <c r="U207" s="68">
        <f t="shared" si="37"/>
        <v>0</v>
      </c>
      <c r="V207" s="68">
        <v>207024077.15000001</v>
      </c>
      <c r="W207" s="74">
        <f t="shared" si="48"/>
        <v>474802347.60000002</v>
      </c>
    </row>
    <row r="208" spans="1:23" ht="24.95" customHeight="1">
      <c r="A208" s="175"/>
      <c r="B208" s="177"/>
      <c r="C208" s="64">
        <v>7</v>
      </c>
      <c r="D208" s="68" t="s">
        <v>533</v>
      </c>
      <c r="E208" s="68">
        <v>325174334.25999999</v>
      </c>
      <c r="F208" s="68">
        <v>19821107.27</v>
      </c>
      <c r="G208" s="68">
        <v>9755230.0277999993</v>
      </c>
      <c r="H208" s="68">
        <f t="shared" si="50"/>
        <v>9755230.0277999993</v>
      </c>
      <c r="I208" s="68">
        <f t="shared" si="51"/>
        <v>0</v>
      </c>
      <c r="J208" s="84">
        <v>291313750.55000001</v>
      </c>
      <c r="K208" s="74">
        <f t="shared" si="47"/>
        <v>636309192.07999992</v>
      </c>
      <c r="L208" s="72"/>
      <c r="M208" s="177"/>
      <c r="N208" s="75">
        <v>4</v>
      </c>
      <c r="O208" s="185"/>
      <c r="P208" s="77" t="s">
        <v>534</v>
      </c>
      <c r="Q208" s="68">
        <v>333495812.07999998</v>
      </c>
      <c r="R208" s="68">
        <v>15137829.07</v>
      </c>
      <c r="S208" s="68">
        <v>7420786.9743999997</v>
      </c>
      <c r="T208" s="68">
        <f t="shared" si="53"/>
        <v>7420786.9743999997</v>
      </c>
      <c r="U208" s="68">
        <f t="shared" ref="U208:U271" si="54">S208-T208</f>
        <v>0</v>
      </c>
      <c r="V208" s="68">
        <v>280969146.04000002</v>
      </c>
      <c r="W208" s="74">
        <f t="shared" si="48"/>
        <v>629602787.19000006</v>
      </c>
    </row>
    <row r="209" spans="1:23" ht="24.95" customHeight="1">
      <c r="A209" s="175"/>
      <c r="B209" s="177"/>
      <c r="C209" s="64">
        <v>8</v>
      </c>
      <c r="D209" s="68" t="s">
        <v>535</v>
      </c>
      <c r="E209" s="68">
        <v>305831218.61000001</v>
      </c>
      <c r="F209" s="68">
        <v>19064741.960000001</v>
      </c>
      <c r="G209" s="68">
        <v>9174936.5581999999</v>
      </c>
      <c r="H209" s="68">
        <f t="shared" si="50"/>
        <v>9174936.5581999999</v>
      </c>
      <c r="I209" s="68">
        <f t="shared" si="51"/>
        <v>0</v>
      </c>
      <c r="J209" s="84">
        <v>280722801.37</v>
      </c>
      <c r="K209" s="74">
        <f t="shared" si="47"/>
        <v>605618761.94000006</v>
      </c>
      <c r="L209" s="72"/>
      <c r="M209" s="177"/>
      <c r="N209" s="75">
        <v>5</v>
      </c>
      <c r="O209" s="185"/>
      <c r="P209" s="68" t="s">
        <v>536</v>
      </c>
      <c r="Q209" s="68">
        <v>259202888.99000001</v>
      </c>
      <c r="R209" s="68">
        <v>16903184.190000001</v>
      </c>
      <c r="S209" s="68">
        <v>7776086.6697000004</v>
      </c>
      <c r="T209" s="68">
        <f t="shared" si="53"/>
        <v>7776086.6697000004</v>
      </c>
      <c r="U209" s="68">
        <f t="shared" si="54"/>
        <v>0</v>
      </c>
      <c r="V209" s="68">
        <v>231743331.41</v>
      </c>
      <c r="W209" s="74">
        <f t="shared" si="48"/>
        <v>507849404.59000003</v>
      </c>
    </row>
    <row r="210" spans="1:23" ht="24.95" customHeight="1">
      <c r="A210" s="175"/>
      <c r="B210" s="177"/>
      <c r="C210" s="64">
        <v>9</v>
      </c>
      <c r="D210" s="68" t="s">
        <v>537</v>
      </c>
      <c r="E210" s="68">
        <v>287764638.88999999</v>
      </c>
      <c r="F210" s="68">
        <v>18402603.620000001</v>
      </c>
      <c r="G210" s="68">
        <v>8632939.1666999999</v>
      </c>
      <c r="H210" s="68">
        <f t="shared" si="50"/>
        <v>8632939.1666999999</v>
      </c>
      <c r="I210" s="68">
        <f t="shared" si="51"/>
        <v>0</v>
      </c>
      <c r="J210" s="84">
        <v>271451258.29000002</v>
      </c>
      <c r="K210" s="74">
        <f t="shared" si="47"/>
        <v>577618500.79999995</v>
      </c>
      <c r="L210" s="72"/>
      <c r="M210" s="177"/>
      <c r="N210" s="75">
        <v>6</v>
      </c>
      <c r="O210" s="185"/>
      <c r="P210" s="68" t="s">
        <v>538</v>
      </c>
      <c r="Q210" s="68">
        <v>398333885.55000001</v>
      </c>
      <c r="R210" s="68">
        <v>24861628.129999999</v>
      </c>
      <c r="S210" s="68">
        <v>11950016.566500001</v>
      </c>
      <c r="T210" s="68">
        <f t="shared" si="53"/>
        <v>11950016.566500001</v>
      </c>
      <c r="U210" s="68">
        <f t="shared" si="54"/>
        <v>0</v>
      </c>
      <c r="V210" s="68">
        <v>343180853.14999998</v>
      </c>
      <c r="W210" s="74">
        <f t="shared" si="48"/>
        <v>766376366.82999992</v>
      </c>
    </row>
    <row r="211" spans="1:23" ht="24.95" customHeight="1">
      <c r="A211" s="175"/>
      <c r="B211" s="177"/>
      <c r="C211" s="64">
        <v>10</v>
      </c>
      <c r="D211" s="68" t="s">
        <v>539</v>
      </c>
      <c r="E211" s="68">
        <v>321785094.06999999</v>
      </c>
      <c r="F211" s="68">
        <v>21403107.629999999</v>
      </c>
      <c r="G211" s="68">
        <v>9653552.8221000005</v>
      </c>
      <c r="H211" s="68">
        <f t="shared" si="50"/>
        <v>9653552.8221000005</v>
      </c>
      <c r="I211" s="68">
        <f t="shared" si="51"/>
        <v>0</v>
      </c>
      <c r="J211" s="84">
        <v>313465593.39999998</v>
      </c>
      <c r="K211" s="74">
        <f t="shared" si="47"/>
        <v>656653795.0999999</v>
      </c>
      <c r="L211" s="72"/>
      <c r="M211" s="177"/>
      <c r="N211" s="75">
        <v>7</v>
      </c>
      <c r="O211" s="185"/>
      <c r="P211" s="68" t="s">
        <v>540</v>
      </c>
      <c r="Q211" s="68">
        <v>280539214.50999999</v>
      </c>
      <c r="R211" s="68">
        <v>16811147.710000001</v>
      </c>
      <c r="S211" s="68">
        <v>8416176.4353</v>
      </c>
      <c r="T211" s="68">
        <f t="shared" si="53"/>
        <v>8416176.4353</v>
      </c>
      <c r="U211" s="68">
        <f t="shared" si="54"/>
        <v>0</v>
      </c>
      <c r="V211" s="68">
        <v>243504851.24000001</v>
      </c>
      <c r="W211" s="74">
        <f t="shared" si="48"/>
        <v>540855213.46000004</v>
      </c>
    </row>
    <row r="212" spans="1:23" ht="24.95" customHeight="1">
      <c r="A212" s="175"/>
      <c r="B212" s="177"/>
      <c r="C212" s="64">
        <v>11</v>
      </c>
      <c r="D212" s="68" t="s">
        <v>541</v>
      </c>
      <c r="E212" s="68">
        <v>270398656.73000002</v>
      </c>
      <c r="F212" s="68">
        <v>16930881.84</v>
      </c>
      <c r="G212" s="68">
        <v>8111959.7018999998</v>
      </c>
      <c r="H212" s="68">
        <f t="shared" si="50"/>
        <v>8111959.7018999998</v>
      </c>
      <c r="I212" s="68">
        <f t="shared" si="51"/>
        <v>0</v>
      </c>
      <c r="J212" s="84">
        <v>250843583.16999999</v>
      </c>
      <c r="K212" s="74">
        <f t="shared" si="47"/>
        <v>538173121.74000001</v>
      </c>
      <c r="L212" s="72"/>
      <c r="M212" s="177"/>
      <c r="N212" s="75">
        <v>8</v>
      </c>
      <c r="O212" s="185"/>
      <c r="P212" s="68" t="s">
        <v>542</v>
      </c>
      <c r="Q212" s="68">
        <v>282644543.45999998</v>
      </c>
      <c r="R212" s="68">
        <v>18509782.670000002</v>
      </c>
      <c r="S212" s="68">
        <v>8479336.3037999999</v>
      </c>
      <c r="T212" s="68">
        <f t="shared" si="53"/>
        <v>8479336.3037999999</v>
      </c>
      <c r="U212" s="68">
        <f t="shared" si="54"/>
        <v>0</v>
      </c>
      <c r="V212" s="68">
        <v>230454597.47999999</v>
      </c>
      <c r="W212" s="74">
        <f t="shared" si="48"/>
        <v>531608923.61000001</v>
      </c>
    </row>
    <row r="213" spans="1:23" ht="24.95" customHeight="1">
      <c r="A213" s="175"/>
      <c r="B213" s="177"/>
      <c r="C213" s="64">
        <v>12</v>
      </c>
      <c r="D213" s="68" t="s">
        <v>543</v>
      </c>
      <c r="E213" s="68">
        <v>278875320.62</v>
      </c>
      <c r="F213" s="68">
        <v>18588256.59</v>
      </c>
      <c r="G213" s="68">
        <v>8366259.6184999999</v>
      </c>
      <c r="H213" s="68">
        <f t="shared" si="50"/>
        <v>8366259.6184999999</v>
      </c>
      <c r="I213" s="68">
        <f t="shared" si="51"/>
        <v>0</v>
      </c>
      <c r="J213" s="84">
        <v>274050850.33999997</v>
      </c>
      <c r="K213" s="74">
        <f t="shared" si="47"/>
        <v>571514427.54999995</v>
      </c>
      <c r="L213" s="72"/>
      <c r="M213" s="177"/>
      <c r="N213" s="75">
        <v>9</v>
      </c>
      <c r="O213" s="185"/>
      <c r="P213" s="68" t="s">
        <v>544</v>
      </c>
      <c r="Q213" s="68">
        <v>339807757.88</v>
      </c>
      <c r="R213" s="68">
        <v>20565180.170000002</v>
      </c>
      <c r="S213" s="68">
        <v>10194232.736500001</v>
      </c>
      <c r="T213" s="68">
        <f t="shared" si="53"/>
        <v>10194232.736500001</v>
      </c>
      <c r="U213" s="68">
        <f t="shared" si="54"/>
        <v>0</v>
      </c>
      <c r="V213" s="68">
        <v>254239607.63999999</v>
      </c>
      <c r="W213" s="74">
        <f t="shared" si="48"/>
        <v>614612545.69000006</v>
      </c>
    </row>
    <row r="214" spans="1:23" ht="24.95" customHeight="1">
      <c r="A214" s="175"/>
      <c r="B214" s="177"/>
      <c r="C214" s="64">
        <v>13</v>
      </c>
      <c r="D214" s="68" t="s">
        <v>545</v>
      </c>
      <c r="E214" s="68">
        <v>255443775.28</v>
      </c>
      <c r="F214" s="68">
        <v>17895343.670000002</v>
      </c>
      <c r="G214" s="68">
        <v>7663313.2582999999</v>
      </c>
      <c r="H214" s="68">
        <f t="shared" si="50"/>
        <v>7663313.2582999999</v>
      </c>
      <c r="I214" s="68">
        <f t="shared" si="51"/>
        <v>0</v>
      </c>
      <c r="J214" s="84">
        <v>264348388.41999999</v>
      </c>
      <c r="K214" s="74">
        <f t="shared" si="47"/>
        <v>537687507.37</v>
      </c>
      <c r="L214" s="72"/>
      <c r="M214" s="177"/>
      <c r="N214" s="75">
        <v>10</v>
      </c>
      <c r="O214" s="185"/>
      <c r="P214" s="68" t="s">
        <v>546</v>
      </c>
      <c r="Q214" s="68">
        <v>368733117.17000002</v>
      </c>
      <c r="R214" s="68">
        <v>22613826.640000001</v>
      </c>
      <c r="S214" s="68">
        <v>11061993.5152</v>
      </c>
      <c r="T214" s="68">
        <f t="shared" si="53"/>
        <v>11061993.5152</v>
      </c>
      <c r="U214" s="68">
        <f t="shared" si="54"/>
        <v>0</v>
      </c>
      <c r="V214" s="68">
        <v>311706179.32999998</v>
      </c>
      <c r="W214" s="74">
        <f t="shared" si="48"/>
        <v>703053123.13999999</v>
      </c>
    </row>
    <row r="215" spans="1:23" ht="24.95" customHeight="1">
      <c r="A215" s="175"/>
      <c r="B215" s="177"/>
      <c r="C215" s="64">
        <v>14</v>
      </c>
      <c r="D215" s="68" t="s">
        <v>547</v>
      </c>
      <c r="E215" s="68">
        <v>250172705.77000001</v>
      </c>
      <c r="F215" s="68">
        <v>17367004.739999998</v>
      </c>
      <c r="G215" s="68">
        <v>7505181.1732000001</v>
      </c>
      <c r="H215" s="68">
        <f t="shared" si="50"/>
        <v>7505181.1732000001</v>
      </c>
      <c r="I215" s="68">
        <f t="shared" si="51"/>
        <v>0</v>
      </c>
      <c r="J215" s="84">
        <v>256950361.78</v>
      </c>
      <c r="K215" s="74">
        <f t="shared" si="47"/>
        <v>524490072.29000002</v>
      </c>
      <c r="L215" s="72"/>
      <c r="M215" s="177"/>
      <c r="N215" s="75">
        <v>11</v>
      </c>
      <c r="O215" s="185"/>
      <c r="P215" s="68" t="s">
        <v>548</v>
      </c>
      <c r="Q215" s="68">
        <v>282135877.99000001</v>
      </c>
      <c r="R215" s="68">
        <v>17743147.199999999</v>
      </c>
      <c r="S215" s="68">
        <v>8464076.3396000005</v>
      </c>
      <c r="T215" s="68">
        <f t="shared" si="53"/>
        <v>8464076.3396000005</v>
      </c>
      <c r="U215" s="68">
        <f t="shared" si="54"/>
        <v>0</v>
      </c>
      <c r="V215" s="68">
        <v>252501350.44</v>
      </c>
      <c r="W215" s="74">
        <f t="shared" si="48"/>
        <v>552380375.63</v>
      </c>
    </row>
    <row r="216" spans="1:23" ht="24.95" customHeight="1">
      <c r="A216" s="175"/>
      <c r="B216" s="177"/>
      <c r="C216" s="64">
        <v>15</v>
      </c>
      <c r="D216" s="68" t="s">
        <v>549</v>
      </c>
      <c r="E216" s="68">
        <v>271466240.92000002</v>
      </c>
      <c r="F216" s="68">
        <v>18598239.48</v>
      </c>
      <c r="G216" s="68">
        <v>8143987.2276999997</v>
      </c>
      <c r="H216" s="68">
        <f t="shared" si="50"/>
        <v>8143987.2276999997</v>
      </c>
      <c r="I216" s="68">
        <f t="shared" si="51"/>
        <v>0</v>
      </c>
      <c r="J216" s="84">
        <v>274190634.98000002</v>
      </c>
      <c r="K216" s="74">
        <f t="shared" si="47"/>
        <v>564255115.38000011</v>
      </c>
      <c r="L216" s="72"/>
      <c r="M216" s="177"/>
      <c r="N216" s="75">
        <v>12</v>
      </c>
      <c r="O216" s="185"/>
      <c r="P216" s="68" t="s">
        <v>550</v>
      </c>
      <c r="Q216" s="68">
        <v>292029127.25999999</v>
      </c>
      <c r="R216" s="68">
        <v>18385642.949999999</v>
      </c>
      <c r="S216" s="68">
        <v>8760873.8177000005</v>
      </c>
      <c r="T216" s="68">
        <f t="shared" si="53"/>
        <v>8760873.8177000005</v>
      </c>
      <c r="U216" s="68">
        <f t="shared" si="54"/>
        <v>0</v>
      </c>
      <c r="V216" s="68">
        <v>238571157.40000001</v>
      </c>
      <c r="W216" s="74">
        <f t="shared" si="48"/>
        <v>548985927.61000001</v>
      </c>
    </row>
    <row r="217" spans="1:23" ht="24.95" customHeight="1">
      <c r="A217" s="175"/>
      <c r="B217" s="177"/>
      <c r="C217" s="64">
        <v>16</v>
      </c>
      <c r="D217" s="68" t="s">
        <v>551</v>
      </c>
      <c r="E217" s="68">
        <v>224188384.16999999</v>
      </c>
      <c r="F217" s="68">
        <v>15657381.43</v>
      </c>
      <c r="G217" s="68">
        <v>6725651.5250000004</v>
      </c>
      <c r="H217" s="68">
        <f t="shared" si="50"/>
        <v>6725651.5250000004</v>
      </c>
      <c r="I217" s="68">
        <f t="shared" si="51"/>
        <v>0</v>
      </c>
      <c r="J217" s="84">
        <v>233011487.94999999</v>
      </c>
      <c r="K217" s="74">
        <f t="shared" si="47"/>
        <v>472857253.54999995</v>
      </c>
      <c r="L217" s="72"/>
      <c r="M217" s="177"/>
      <c r="N217" s="75">
        <v>13</v>
      </c>
      <c r="O217" s="185"/>
      <c r="P217" s="68" t="s">
        <v>552</v>
      </c>
      <c r="Q217" s="68">
        <v>271387454.72000003</v>
      </c>
      <c r="R217" s="68">
        <v>17390801.550000001</v>
      </c>
      <c r="S217" s="68">
        <v>8141623.6415999997</v>
      </c>
      <c r="T217" s="68">
        <f t="shared" si="53"/>
        <v>8141623.6415999997</v>
      </c>
      <c r="U217" s="68">
        <f t="shared" si="54"/>
        <v>0</v>
      </c>
      <c r="V217" s="68">
        <v>281404087.44999999</v>
      </c>
      <c r="W217" s="74">
        <f t="shared" si="48"/>
        <v>570182343.72000003</v>
      </c>
    </row>
    <row r="218" spans="1:23" ht="24.95" customHeight="1">
      <c r="A218" s="175"/>
      <c r="B218" s="177"/>
      <c r="C218" s="64">
        <v>17</v>
      </c>
      <c r="D218" s="68" t="s">
        <v>553</v>
      </c>
      <c r="E218" s="68">
        <v>282382601.35000002</v>
      </c>
      <c r="F218" s="68">
        <v>19398486.399999999</v>
      </c>
      <c r="G218" s="68">
        <v>8471478.0404000003</v>
      </c>
      <c r="H218" s="68">
        <f t="shared" si="50"/>
        <v>8471478.0404000003</v>
      </c>
      <c r="I218" s="68">
        <f t="shared" si="51"/>
        <v>0</v>
      </c>
      <c r="J218" s="84">
        <v>285396033.18000001</v>
      </c>
      <c r="K218" s="74">
        <f t="shared" si="47"/>
        <v>587177120.93000007</v>
      </c>
      <c r="L218" s="72"/>
      <c r="M218" s="177"/>
      <c r="N218" s="75">
        <v>14</v>
      </c>
      <c r="O218" s="185"/>
      <c r="P218" s="68" t="s">
        <v>554</v>
      </c>
      <c r="Q218" s="68">
        <v>339407045.60000002</v>
      </c>
      <c r="R218" s="68">
        <v>20449766.5</v>
      </c>
      <c r="S218" s="68">
        <v>10182211.368100001</v>
      </c>
      <c r="T218" s="68">
        <f t="shared" si="53"/>
        <v>10182211.368100001</v>
      </c>
      <c r="U218" s="68">
        <f t="shared" si="54"/>
        <v>0</v>
      </c>
      <c r="V218" s="68">
        <v>283020158.79000002</v>
      </c>
      <c r="W218" s="74">
        <f t="shared" si="48"/>
        <v>642876970.8900001</v>
      </c>
    </row>
    <row r="219" spans="1:23" ht="24.95" customHeight="1">
      <c r="A219" s="175"/>
      <c r="B219" s="177"/>
      <c r="C219" s="64">
        <v>18</v>
      </c>
      <c r="D219" s="68" t="s">
        <v>555</v>
      </c>
      <c r="E219" s="68">
        <v>296896060.02999997</v>
      </c>
      <c r="F219" s="68">
        <v>18374091.34</v>
      </c>
      <c r="G219" s="68">
        <v>8906881.8008999992</v>
      </c>
      <c r="H219" s="68">
        <f t="shared" si="50"/>
        <v>8906881.8008999992</v>
      </c>
      <c r="I219" s="68">
        <f t="shared" si="51"/>
        <v>0</v>
      </c>
      <c r="J219" s="84">
        <v>271052017.26999998</v>
      </c>
      <c r="K219" s="74">
        <f t="shared" si="47"/>
        <v>586322168.63999987</v>
      </c>
      <c r="L219" s="72"/>
      <c r="M219" s="177"/>
      <c r="N219" s="75">
        <v>15</v>
      </c>
      <c r="O219" s="185"/>
      <c r="P219" s="68" t="s">
        <v>556</v>
      </c>
      <c r="Q219" s="68">
        <v>225253760.34999999</v>
      </c>
      <c r="R219" s="68">
        <v>14862473.75</v>
      </c>
      <c r="S219" s="68">
        <v>6757612.8104999997</v>
      </c>
      <c r="T219" s="68">
        <f t="shared" si="53"/>
        <v>6757612.8104999997</v>
      </c>
      <c r="U219" s="68">
        <f t="shared" si="54"/>
        <v>0</v>
      </c>
      <c r="V219" s="68">
        <v>203168434.63</v>
      </c>
      <c r="W219" s="74">
        <f t="shared" si="48"/>
        <v>443284668.73000002</v>
      </c>
    </row>
    <row r="220" spans="1:23" ht="24.95" customHeight="1">
      <c r="A220" s="175"/>
      <c r="B220" s="177"/>
      <c r="C220" s="64">
        <v>19</v>
      </c>
      <c r="D220" s="68" t="s">
        <v>557</v>
      </c>
      <c r="E220" s="68">
        <v>387737612.82999998</v>
      </c>
      <c r="F220" s="68">
        <v>24754054.07</v>
      </c>
      <c r="G220" s="68">
        <v>11632128.3848</v>
      </c>
      <c r="H220" s="68">
        <f t="shared" si="50"/>
        <v>11632128.3848</v>
      </c>
      <c r="I220" s="68">
        <f t="shared" si="51"/>
        <v>0</v>
      </c>
      <c r="J220" s="84">
        <v>360386972.75999999</v>
      </c>
      <c r="K220" s="74">
        <f t="shared" si="47"/>
        <v>772878639.65999997</v>
      </c>
      <c r="L220" s="72"/>
      <c r="M220" s="177"/>
      <c r="N220" s="75">
        <v>16</v>
      </c>
      <c r="O220" s="185"/>
      <c r="P220" s="68" t="s">
        <v>558</v>
      </c>
      <c r="Q220" s="68">
        <v>372283154.44</v>
      </c>
      <c r="R220" s="68">
        <v>22364505.829999998</v>
      </c>
      <c r="S220" s="68">
        <v>11168494.633199999</v>
      </c>
      <c r="T220" s="68">
        <f t="shared" si="53"/>
        <v>11168494.633199999</v>
      </c>
      <c r="U220" s="68">
        <f t="shared" si="54"/>
        <v>0</v>
      </c>
      <c r="V220" s="68">
        <v>308215083.08999997</v>
      </c>
      <c r="W220" s="74">
        <f t="shared" si="48"/>
        <v>702862743.3599999</v>
      </c>
    </row>
    <row r="221" spans="1:23" ht="24.95" customHeight="1">
      <c r="A221" s="175"/>
      <c r="B221" s="177"/>
      <c r="C221" s="64">
        <v>20</v>
      </c>
      <c r="D221" s="68" t="s">
        <v>559</v>
      </c>
      <c r="E221" s="68">
        <v>307365597.14999998</v>
      </c>
      <c r="F221" s="68">
        <v>20895488.579999998</v>
      </c>
      <c r="G221" s="68">
        <v>9220967.9145</v>
      </c>
      <c r="H221" s="68">
        <f t="shared" si="50"/>
        <v>9220967.9145</v>
      </c>
      <c r="I221" s="68">
        <f t="shared" si="51"/>
        <v>0</v>
      </c>
      <c r="J221" s="84">
        <v>306357695.31</v>
      </c>
      <c r="K221" s="74">
        <f t="shared" si="47"/>
        <v>634618781.03999996</v>
      </c>
      <c r="L221" s="72"/>
      <c r="M221" s="177"/>
      <c r="N221" s="75">
        <v>17</v>
      </c>
      <c r="O221" s="185"/>
      <c r="P221" s="68" t="s">
        <v>560</v>
      </c>
      <c r="Q221" s="68">
        <v>299959224.87</v>
      </c>
      <c r="R221" s="68">
        <v>17381285.489999998</v>
      </c>
      <c r="S221" s="68">
        <v>8998776.7460999992</v>
      </c>
      <c r="T221" s="68">
        <f t="shared" si="53"/>
        <v>8998776.7460999992</v>
      </c>
      <c r="U221" s="68">
        <f t="shared" si="54"/>
        <v>0</v>
      </c>
      <c r="V221" s="68">
        <v>238437909.44999999</v>
      </c>
      <c r="W221" s="74">
        <f t="shared" si="48"/>
        <v>555778419.80999994</v>
      </c>
    </row>
    <row r="222" spans="1:23" ht="24.95" customHeight="1">
      <c r="A222" s="175"/>
      <c r="B222" s="177"/>
      <c r="C222" s="64">
        <v>21</v>
      </c>
      <c r="D222" s="68" t="s">
        <v>561</v>
      </c>
      <c r="E222" s="68">
        <v>243768213.93000001</v>
      </c>
      <c r="F222" s="68">
        <v>17549210.390000001</v>
      </c>
      <c r="G222" s="68">
        <v>7313046.4177999999</v>
      </c>
      <c r="H222" s="68">
        <f t="shared" si="50"/>
        <v>7313046.4177999999</v>
      </c>
      <c r="I222" s="68">
        <f t="shared" si="51"/>
        <v>0</v>
      </c>
      <c r="J222" s="84">
        <v>259501682.87</v>
      </c>
      <c r="K222" s="74">
        <f t="shared" si="47"/>
        <v>520819107.19</v>
      </c>
      <c r="L222" s="72"/>
      <c r="M222" s="178"/>
      <c r="N222" s="75">
        <v>18</v>
      </c>
      <c r="O222" s="186"/>
      <c r="P222" s="68" t="s">
        <v>562</v>
      </c>
      <c r="Q222" s="68">
        <v>351931643.10000002</v>
      </c>
      <c r="R222" s="68">
        <v>20038062.170000002</v>
      </c>
      <c r="S222" s="68">
        <v>10557949.293</v>
      </c>
      <c r="T222" s="68">
        <f t="shared" si="53"/>
        <v>10557949.293</v>
      </c>
      <c r="U222" s="68">
        <f t="shared" si="54"/>
        <v>0</v>
      </c>
      <c r="V222" s="68">
        <v>275639228.11000001</v>
      </c>
      <c r="W222" s="74">
        <f t="shared" si="48"/>
        <v>647608933.38000011</v>
      </c>
    </row>
    <row r="223" spans="1:23" ht="24.95" customHeight="1">
      <c r="A223" s="175"/>
      <c r="B223" s="177"/>
      <c r="C223" s="64">
        <v>22</v>
      </c>
      <c r="D223" s="68" t="s">
        <v>563</v>
      </c>
      <c r="E223" s="68">
        <v>286424405.52999997</v>
      </c>
      <c r="F223" s="68">
        <v>20101741.309999999</v>
      </c>
      <c r="G223" s="68">
        <v>8592732.1657999996</v>
      </c>
      <c r="H223" s="68">
        <f t="shared" si="50"/>
        <v>8592732.1657999996</v>
      </c>
      <c r="I223" s="68">
        <f t="shared" si="51"/>
        <v>0</v>
      </c>
      <c r="J223" s="84">
        <v>295243307.95999998</v>
      </c>
      <c r="K223" s="74">
        <f t="shared" si="47"/>
        <v>601769454.79999995</v>
      </c>
      <c r="L223" s="72"/>
      <c r="M223" s="64"/>
      <c r="N223" s="171" t="s">
        <v>564</v>
      </c>
      <c r="O223" s="172"/>
      <c r="P223" s="69"/>
      <c r="Q223" s="69">
        <f>SUM(Q205:Q222)</f>
        <v>5581738437.4800014</v>
      </c>
      <c r="R223" s="69">
        <f t="shared" ref="R223:T223" si="55">SUM(R205:R222)</f>
        <v>342768924.58999997</v>
      </c>
      <c r="S223" s="69">
        <f t="shared" si="55"/>
        <v>167452153.12450001</v>
      </c>
      <c r="T223" s="69">
        <f t="shared" si="55"/>
        <v>167452153.12450001</v>
      </c>
      <c r="U223" s="69">
        <f t="shared" si="54"/>
        <v>0</v>
      </c>
      <c r="V223" s="69">
        <f>SUM(V205:V222)</f>
        <v>4710635920</v>
      </c>
      <c r="W223" s="69">
        <f>SUM(W205:W222)</f>
        <v>10635143282.07</v>
      </c>
    </row>
    <row r="224" spans="1:23" ht="24.95" customHeight="1">
      <c r="A224" s="175"/>
      <c r="B224" s="177"/>
      <c r="C224" s="64">
        <v>23</v>
      </c>
      <c r="D224" s="68" t="s">
        <v>565</v>
      </c>
      <c r="E224" s="68">
        <v>292920377.10000002</v>
      </c>
      <c r="F224" s="68">
        <v>24121648.93</v>
      </c>
      <c r="G224" s="68">
        <v>10678295.342599999</v>
      </c>
      <c r="H224" s="68">
        <f t="shared" si="50"/>
        <v>10678295.342599999</v>
      </c>
      <c r="I224" s="68">
        <f t="shared" si="51"/>
        <v>0</v>
      </c>
      <c r="J224" s="84">
        <v>268004410.43000001</v>
      </c>
      <c r="K224" s="74">
        <f t="shared" si="47"/>
        <v>585046436.46000004</v>
      </c>
      <c r="L224" s="72"/>
      <c r="M224" s="176">
        <v>29</v>
      </c>
      <c r="N224" s="75">
        <v>1</v>
      </c>
      <c r="O224" s="176" t="s">
        <v>113</v>
      </c>
      <c r="P224" s="68" t="s">
        <v>566</v>
      </c>
      <c r="Q224" s="68">
        <v>219940814.81</v>
      </c>
      <c r="R224" s="68">
        <v>14274362.140000001</v>
      </c>
      <c r="S224" s="68">
        <v>6598224.4442999996</v>
      </c>
      <c r="T224" s="68">
        <v>0</v>
      </c>
      <c r="U224" s="68">
        <f t="shared" si="54"/>
        <v>6598224.4442999996</v>
      </c>
      <c r="V224" s="68">
        <v>193011492.86000001</v>
      </c>
      <c r="W224" s="74">
        <f t="shared" si="48"/>
        <v>433824894.2543</v>
      </c>
    </row>
    <row r="225" spans="1:23" ht="24.95" customHeight="1">
      <c r="A225" s="175"/>
      <c r="B225" s="177"/>
      <c r="C225" s="64">
        <v>24</v>
      </c>
      <c r="D225" s="68" t="s">
        <v>567</v>
      </c>
      <c r="E225" s="68">
        <v>355943178.08999997</v>
      </c>
      <c r="F225" s="68">
        <v>18156442.850000001</v>
      </c>
      <c r="G225" s="68">
        <v>8787611.3128999993</v>
      </c>
      <c r="H225" s="68">
        <f t="shared" si="50"/>
        <v>8787611.3128999993</v>
      </c>
      <c r="I225" s="68">
        <f t="shared" si="51"/>
        <v>0</v>
      </c>
      <c r="J225" s="84">
        <v>351531766.67000002</v>
      </c>
      <c r="K225" s="74">
        <f t="shared" si="47"/>
        <v>725631387.61000001</v>
      </c>
      <c r="L225" s="72"/>
      <c r="M225" s="177"/>
      <c r="N225" s="75">
        <v>2</v>
      </c>
      <c r="O225" s="177"/>
      <c r="P225" s="68" t="s">
        <v>568</v>
      </c>
      <c r="Q225" s="68">
        <v>220557779.22999999</v>
      </c>
      <c r="R225" s="68">
        <v>14003100.52</v>
      </c>
      <c r="S225" s="68">
        <v>6616733.3770000003</v>
      </c>
      <c r="T225" s="68">
        <v>0</v>
      </c>
      <c r="U225" s="68">
        <f t="shared" si="54"/>
        <v>6616733.3770000003</v>
      </c>
      <c r="V225" s="68">
        <v>189213172.11000001</v>
      </c>
      <c r="W225" s="74">
        <f t="shared" si="48"/>
        <v>430390785.23699999</v>
      </c>
    </row>
    <row r="226" spans="1:23" ht="24.95" customHeight="1">
      <c r="A226" s="175"/>
      <c r="B226" s="178"/>
      <c r="C226" s="64">
        <v>25</v>
      </c>
      <c r="D226" s="68" t="s">
        <v>569</v>
      </c>
      <c r="E226" s="68">
        <v>281303897.01999998</v>
      </c>
      <c r="F226" s="68">
        <v>17416021.440000001</v>
      </c>
      <c r="G226" s="68">
        <v>8439116.9105999991</v>
      </c>
      <c r="H226" s="68">
        <f t="shared" si="50"/>
        <v>8439116.9105999991</v>
      </c>
      <c r="I226" s="68">
        <f t="shared" si="51"/>
        <v>0</v>
      </c>
      <c r="J226" s="84">
        <v>257636714.41999999</v>
      </c>
      <c r="K226" s="74">
        <f t="shared" si="47"/>
        <v>556356632.88</v>
      </c>
      <c r="L226" s="72"/>
      <c r="M226" s="177"/>
      <c r="N226" s="75">
        <v>3</v>
      </c>
      <c r="O226" s="177"/>
      <c r="P226" s="68" t="s">
        <v>570</v>
      </c>
      <c r="Q226" s="68">
        <v>274777944.95999998</v>
      </c>
      <c r="R226" s="68">
        <v>16938679.850000001</v>
      </c>
      <c r="S226" s="68">
        <v>8243338.3487</v>
      </c>
      <c r="T226" s="68">
        <v>0</v>
      </c>
      <c r="U226" s="68">
        <f t="shared" si="54"/>
        <v>8243338.3487</v>
      </c>
      <c r="V226" s="68">
        <v>230318404.22999999</v>
      </c>
      <c r="W226" s="74">
        <f t="shared" si="48"/>
        <v>530278367.38870001</v>
      </c>
    </row>
    <row r="227" spans="1:23" ht="24.95" customHeight="1">
      <c r="A227" s="64"/>
      <c r="B227" s="170" t="s">
        <v>571</v>
      </c>
      <c r="C227" s="171"/>
      <c r="D227" s="69"/>
      <c r="E227" s="69">
        <f t="shared" ref="E227:K227" si="56">SUM(E202:E226)</f>
        <v>7203705055.5900002</v>
      </c>
      <c r="F227" s="69">
        <f t="shared" si="56"/>
        <v>477822995.08999997</v>
      </c>
      <c r="G227" s="69">
        <f t="shared" si="56"/>
        <v>216111151.66730002</v>
      </c>
      <c r="H227" s="69">
        <f t="shared" si="56"/>
        <v>216111151.66730002</v>
      </c>
      <c r="I227" s="69">
        <f t="shared" si="56"/>
        <v>0</v>
      </c>
      <c r="J227" s="69">
        <f t="shared" si="56"/>
        <v>7034935201.9700022</v>
      </c>
      <c r="K227" s="69">
        <f t="shared" si="56"/>
        <v>14716463252.65</v>
      </c>
      <c r="L227" s="72"/>
      <c r="M227" s="177"/>
      <c r="N227" s="75">
        <v>4</v>
      </c>
      <c r="O227" s="177"/>
      <c r="P227" s="68" t="s">
        <v>572</v>
      </c>
      <c r="Q227" s="68">
        <v>242897629.86000001</v>
      </c>
      <c r="R227" s="68">
        <v>14261757.85</v>
      </c>
      <c r="S227" s="68">
        <v>7286928.8958999999</v>
      </c>
      <c r="T227" s="68">
        <v>0</v>
      </c>
      <c r="U227" s="68">
        <f t="shared" si="54"/>
        <v>7286928.8958999999</v>
      </c>
      <c r="V227" s="68">
        <v>192835002.18000001</v>
      </c>
      <c r="W227" s="74">
        <f t="shared" si="48"/>
        <v>457281318.7859</v>
      </c>
    </row>
    <row r="228" spans="1:23" ht="24.95" customHeight="1">
      <c r="A228" s="175"/>
      <c r="B228" s="176" t="s">
        <v>573</v>
      </c>
      <c r="C228" s="64">
        <v>1</v>
      </c>
      <c r="D228" s="68" t="s">
        <v>574</v>
      </c>
      <c r="E228" s="83">
        <v>319439414.50999999</v>
      </c>
      <c r="F228" s="68">
        <v>17014258.16</v>
      </c>
      <c r="G228" s="68">
        <v>9583182.4352000002</v>
      </c>
      <c r="H228" s="68">
        <v>0</v>
      </c>
      <c r="I228" s="68">
        <f t="shared" ref="I228:I240" si="57">G228-H228</f>
        <v>9583182.4352000002</v>
      </c>
      <c r="J228" s="84">
        <v>244742371.59999999</v>
      </c>
      <c r="K228" s="74">
        <f t="shared" si="47"/>
        <v>590779226.70519996</v>
      </c>
      <c r="L228" s="72"/>
      <c r="M228" s="177"/>
      <c r="N228" s="75">
        <v>5</v>
      </c>
      <c r="O228" s="177"/>
      <c r="P228" s="68" t="s">
        <v>575</v>
      </c>
      <c r="Q228" s="68">
        <v>229857370.47</v>
      </c>
      <c r="R228" s="68">
        <v>14079659.93</v>
      </c>
      <c r="S228" s="68">
        <v>6895721.1140000001</v>
      </c>
      <c r="T228" s="68">
        <v>0</v>
      </c>
      <c r="U228" s="68">
        <f t="shared" si="54"/>
        <v>6895721.1140000001</v>
      </c>
      <c r="V228" s="68">
        <v>190285189.56</v>
      </c>
      <c r="W228" s="74">
        <f t="shared" si="48"/>
        <v>441117941.074</v>
      </c>
    </row>
    <row r="229" spans="1:23" ht="24.95" customHeight="1">
      <c r="A229" s="175"/>
      <c r="B229" s="177"/>
      <c r="C229" s="64">
        <v>2</v>
      </c>
      <c r="D229" s="68" t="s">
        <v>576</v>
      </c>
      <c r="E229" s="83">
        <v>299953108.27999997</v>
      </c>
      <c r="F229" s="68">
        <v>17189784.609999999</v>
      </c>
      <c r="G229" s="68">
        <v>8998593.2485000007</v>
      </c>
      <c r="H229" s="68">
        <v>0</v>
      </c>
      <c r="I229" s="68">
        <f t="shared" si="57"/>
        <v>8998593.2485000007</v>
      </c>
      <c r="J229" s="84">
        <v>247200167.72</v>
      </c>
      <c r="K229" s="74">
        <f t="shared" si="47"/>
        <v>573341653.8585</v>
      </c>
      <c r="L229" s="72"/>
      <c r="M229" s="177"/>
      <c r="N229" s="75">
        <v>6</v>
      </c>
      <c r="O229" s="177"/>
      <c r="P229" s="68" t="s">
        <v>577</v>
      </c>
      <c r="Q229" s="68">
        <v>261796255.03</v>
      </c>
      <c r="R229" s="68">
        <v>16542452.59</v>
      </c>
      <c r="S229" s="68">
        <v>7853887.6508999998</v>
      </c>
      <c r="T229" s="68">
        <v>0</v>
      </c>
      <c r="U229" s="68">
        <f t="shared" si="54"/>
        <v>7853887.6508999998</v>
      </c>
      <c r="V229" s="68">
        <v>224770261.37</v>
      </c>
      <c r="W229" s="74">
        <f t="shared" si="48"/>
        <v>510962856.64090002</v>
      </c>
    </row>
    <row r="230" spans="1:23" ht="24.95" customHeight="1">
      <c r="A230" s="175"/>
      <c r="B230" s="177"/>
      <c r="C230" s="64">
        <v>3</v>
      </c>
      <c r="D230" s="68" t="s">
        <v>578</v>
      </c>
      <c r="E230" s="83">
        <v>302535288.62</v>
      </c>
      <c r="F230" s="68">
        <v>17206338.960000001</v>
      </c>
      <c r="G230" s="68">
        <v>9076058.6587000005</v>
      </c>
      <c r="H230" s="68">
        <v>0</v>
      </c>
      <c r="I230" s="68">
        <f t="shared" si="57"/>
        <v>9076058.6587000005</v>
      </c>
      <c r="J230" s="84">
        <v>247431968.87</v>
      </c>
      <c r="K230" s="74">
        <f t="shared" si="47"/>
        <v>576249655.10870004</v>
      </c>
      <c r="L230" s="72"/>
      <c r="M230" s="177"/>
      <c r="N230" s="75">
        <v>7</v>
      </c>
      <c r="O230" s="177"/>
      <c r="P230" s="68" t="s">
        <v>579</v>
      </c>
      <c r="Q230" s="68">
        <v>219424158.49000001</v>
      </c>
      <c r="R230" s="68">
        <v>14548496.529999999</v>
      </c>
      <c r="S230" s="68">
        <v>6582724.7547000004</v>
      </c>
      <c r="T230" s="68">
        <v>0</v>
      </c>
      <c r="U230" s="68">
        <f t="shared" si="54"/>
        <v>6582724.7547000004</v>
      </c>
      <c r="V230" s="68">
        <v>196850039.41</v>
      </c>
      <c r="W230" s="74">
        <f t="shared" si="48"/>
        <v>437405419.18470001</v>
      </c>
    </row>
    <row r="231" spans="1:23" ht="24.95" customHeight="1">
      <c r="A231" s="175"/>
      <c r="B231" s="177"/>
      <c r="C231" s="64">
        <v>4</v>
      </c>
      <c r="D231" s="68" t="s">
        <v>95</v>
      </c>
      <c r="E231" s="83">
        <v>291728554.79000002</v>
      </c>
      <c r="F231" s="68">
        <v>16120610.189999999</v>
      </c>
      <c r="G231" s="68">
        <v>8751856.6436000001</v>
      </c>
      <c r="H231" s="68">
        <v>0</v>
      </c>
      <c r="I231" s="68">
        <f t="shared" si="57"/>
        <v>8751856.6436000001</v>
      </c>
      <c r="J231" s="84">
        <v>232229132.22</v>
      </c>
      <c r="K231" s="74">
        <f t="shared" si="47"/>
        <v>548830153.84360003</v>
      </c>
      <c r="L231" s="72"/>
      <c r="M231" s="177"/>
      <c r="N231" s="75">
        <v>8</v>
      </c>
      <c r="O231" s="177"/>
      <c r="P231" s="68" t="s">
        <v>580</v>
      </c>
      <c r="Q231" s="68">
        <v>227883253.40000001</v>
      </c>
      <c r="R231" s="68">
        <v>14268544.77</v>
      </c>
      <c r="S231" s="68">
        <v>6836497.602</v>
      </c>
      <c r="T231" s="68">
        <v>0</v>
      </c>
      <c r="U231" s="68">
        <f t="shared" si="54"/>
        <v>6836497.602</v>
      </c>
      <c r="V231" s="68">
        <v>192930035.63</v>
      </c>
      <c r="W231" s="74">
        <f t="shared" si="48"/>
        <v>441918331.40200001</v>
      </c>
    </row>
    <row r="232" spans="1:23" ht="24.95" customHeight="1">
      <c r="A232" s="175"/>
      <c r="B232" s="177"/>
      <c r="C232" s="64">
        <v>5</v>
      </c>
      <c r="D232" s="68" t="s">
        <v>581</v>
      </c>
      <c r="E232" s="83">
        <v>290781879.56999999</v>
      </c>
      <c r="F232" s="68">
        <v>16795065.550000001</v>
      </c>
      <c r="G232" s="68">
        <v>8723456.3870000001</v>
      </c>
      <c r="H232" s="68">
        <v>0</v>
      </c>
      <c r="I232" s="68">
        <f t="shared" si="57"/>
        <v>8723456.3870000001</v>
      </c>
      <c r="J232" s="84">
        <v>241673143.38999999</v>
      </c>
      <c r="K232" s="74">
        <f t="shared" si="47"/>
        <v>557973544.89700007</v>
      </c>
      <c r="L232" s="72"/>
      <c r="M232" s="177"/>
      <c r="N232" s="75">
        <v>9</v>
      </c>
      <c r="O232" s="177"/>
      <c r="P232" s="68" t="s">
        <v>582</v>
      </c>
      <c r="Q232" s="68">
        <v>224134486.97</v>
      </c>
      <c r="R232" s="68">
        <v>14211089.310000001</v>
      </c>
      <c r="S232" s="68">
        <v>6724034.6091</v>
      </c>
      <c r="T232" s="68">
        <v>0</v>
      </c>
      <c r="U232" s="68">
        <f t="shared" si="54"/>
        <v>6724034.6091</v>
      </c>
      <c r="V232" s="68">
        <v>192125519.71000001</v>
      </c>
      <c r="W232" s="74">
        <f t="shared" si="48"/>
        <v>437195130.59909999</v>
      </c>
    </row>
    <row r="233" spans="1:23" ht="24.95" customHeight="1">
      <c r="A233" s="175"/>
      <c r="B233" s="177"/>
      <c r="C233" s="64">
        <v>6</v>
      </c>
      <c r="D233" s="68" t="s">
        <v>583</v>
      </c>
      <c r="E233" s="83">
        <v>302236352.32999998</v>
      </c>
      <c r="F233" s="68">
        <v>16349282.949999999</v>
      </c>
      <c r="G233" s="68">
        <v>9067090.5700000003</v>
      </c>
      <c r="H233" s="68">
        <v>0</v>
      </c>
      <c r="I233" s="68">
        <f t="shared" si="57"/>
        <v>9067090.5700000003</v>
      </c>
      <c r="J233" s="84">
        <v>235431105.55000001</v>
      </c>
      <c r="K233" s="74">
        <f t="shared" si="47"/>
        <v>563083831.39999998</v>
      </c>
      <c r="L233" s="72"/>
      <c r="M233" s="177"/>
      <c r="N233" s="75">
        <v>10</v>
      </c>
      <c r="O233" s="177"/>
      <c r="P233" s="68" t="s">
        <v>584</v>
      </c>
      <c r="Q233" s="68">
        <v>254436933.31999999</v>
      </c>
      <c r="R233" s="68">
        <v>16301247.359999999</v>
      </c>
      <c r="S233" s="68">
        <v>7633107.9995999997</v>
      </c>
      <c r="T233" s="68">
        <v>0</v>
      </c>
      <c r="U233" s="68">
        <f t="shared" si="54"/>
        <v>7633107.9995999997</v>
      </c>
      <c r="V233" s="68">
        <v>221392803</v>
      </c>
      <c r="W233" s="74">
        <f t="shared" si="48"/>
        <v>499764091.6796</v>
      </c>
    </row>
    <row r="234" spans="1:23" ht="24.95" customHeight="1">
      <c r="A234" s="175"/>
      <c r="B234" s="177"/>
      <c r="C234" s="64">
        <v>7</v>
      </c>
      <c r="D234" s="68" t="s">
        <v>585</v>
      </c>
      <c r="E234" s="83">
        <v>353140153.39999998</v>
      </c>
      <c r="F234" s="68">
        <v>19272293.899999999</v>
      </c>
      <c r="G234" s="68">
        <v>10594204.602</v>
      </c>
      <c r="H234" s="68">
        <v>0</v>
      </c>
      <c r="I234" s="68">
        <f t="shared" si="57"/>
        <v>10594204.602</v>
      </c>
      <c r="J234" s="84">
        <v>276360349.81999999</v>
      </c>
      <c r="K234" s="74">
        <f t="shared" si="47"/>
        <v>659367001.72199988</v>
      </c>
      <c r="L234" s="72"/>
      <c r="M234" s="177"/>
      <c r="N234" s="75">
        <v>11</v>
      </c>
      <c r="O234" s="177"/>
      <c r="P234" s="68" t="s">
        <v>586</v>
      </c>
      <c r="Q234" s="68">
        <v>269405615.00999999</v>
      </c>
      <c r="R234" s="68">
        <v>17544188.649999999</v>
      </c>
      <c r="S234" s="68">
        <v>8082168.4501999998</v>
      </c>
      <c r="T234" s="68">
        <v>0</v>
      </c>
      <c r="U234" s="68">
        <f t="shared" si="54"/>
        <v>8082168.4501999998</v>
      </c>
      <c r="V234" s="68">
        <v>238796996.31999999</v>
      </c>
      <c r="W234" s="74">
        <f t="shared" si="48"/>
        <v>533828968.43019998</v>
      </c>
    </row>
    <row r="235" spans="1:23" ht="24.95" customHeight="1">
      <c r="A235" s="175"/>
      <c r="B235" s="177"/>
      <c r="C235" s="64">
        <v>8</v>
      </c>
      <c r="D235" s="68" t="s">
        <v>587</v>
      </c>
      <c r="E235" s="83">
        <v>312802139.29000002</v>
      </c>
      <c r="F235" s="68">
        <v>16990019.129999999</v>
      </c>
      <c r="G235" s="68">
        <v>9384064.1787999999</v>
      </c>
      <c r="H235" s="68">
        <v>0</v>
      </c>
      <c r="I235" s="68">
        <f t="shared" si="57"/>
        <v>9384064.1787999999</v>
      </c>
      <c r="J235" s="84">
        <v>244402966.44999999</v>
      </c>
      <c r="K235" s="74">
        <f t="shared" si="47"/>
        <v>583579189.04879999</v>
      </c>
      <c r="L235" s="72"/>
      <c r="M235" s="177"/>
      <c r="N235" s="75">
        <v>12</v>
      </c>
      <c r="O235" s="177"/>
      <c r="P235" s="68" t="s">
        <v>588</v>
      </c>
      <c r="Q235" s="68">
        <v>311370807.19999999</v>
      </c>
      <c r="R235" s="68">
        <v>18292294.73</v>
      </c>
      <c r="S235" s="68">
        <v>9341124.216</v>
      </c>
      <c r="T235" s="68">
        <v>0</v>
      </c>
      <c r="U235" s="68">
        <f t="shared" si="54"/>
        <v>9341124.216</v>
      </c>
      <c r="V235" s="68">
        <v>249272296.33000001</v>
      </c>
      <c r="W235" s="74">
        <f t="shared" si="48"/>
        <v>588276522.47600007</v>
      </c>
    </row>
    <row r="236" spans="1:23" ht="24.95" customHeight="1">
      <c r="A236" s="175"/>
      <c r="B236" s="177"/>
      <c r="C236" s="64">
        <v>9</v>
      </c>
      <c r="D236" s="68" t="s">
        <v>589</v>
      </c>
      <c r="E236" s="83">
        <v>283010994.17000002</v>
      </c>
      <c r="F236" s="68">
        <v>15908096.789999999</v>
      </c>
      <c r="G236" s="68">
        <v>8490329.8250999991</v>
      </c>
      <c r="H236" s="68">
        <v>0</v>
      </c>
      <c r="I236" s="68">
        <f t="shared" si="57"/>
        <v>8490329.8250999991</v>
      </c>
      <c r="J236" s="84">
        <v>229253428.97999999</v>
      </c>
      <c r="K236" s="74">
        <f t="shared" si="47"/>
        <v>536662849.7651</v>
      </c>
      <c r="L236" s="72"/>
      <c r="M236" s="177"/>
      <c r="N236" s="75">
        <v>13</v>
      </c>
      <c r="O236" s="177"/>
      <c r="P236" s="68" t="s">
        <v>590</v>
      </c>
      <c r="Q236" s="68">
        <v>290242504.86000001</v>
      </c>
      <c r="R236" s="68">
        <v>17057253.57</v>
      </c>
      <c r="S236" s="68">
        <v>8707275.1458999999</v>
      </c>
      <c r="T236" s="68">
        <v>0</v>
      </c>
      <c r="U236" s="68">
        <f t="shared" si="54"/>
        <v>8707275.1458999999</v>
      </c>
      <c r="V236" s="68">
        <v>231978723.94999999</v>
      </c>
      <c r="W236" s="74">
        <f t="shared" si="48"/>
        <v>547985757.52590001</v>
      </c>
    </row>
    <row r="237" spans="1:23" ht="24.95" customHeight="1">
      <c r="A237" s="175"/>
      <c r="B237" s="177"/>
      <c r="C237" s="64">
        <v>10</v>
      </c>
      <c r="D237" s="68" t="s">
        <v>591</v>
      </c>
      <c r="E237" s="83">
        <v>393101046.63</v>
      </c>
      <c r="F237" s="68">
        <v>19971383.289999999</v>
      </c>
      <c r="G237" s="68">
        <v>11793031.398800001</v>
      </c>
      <c r="H237" s="68">
        <v>0</v>
      </c>
      <c r="I237" s="68">
        <f t="shared" si="57"/>
        <v>11793031.398800001</v>
      </c>
      <c r="J237" s="84">
        <v>286149297.19999999</v>
      </c>
      <c r="K237" s="74">
        <f t="shared" si="47"/>
        <v>711014758.51880002</v>
      </c>
      <c r="L237" s="72"/>
      <c r="M237" s="177"/>
      <c r="N237" s="75">
        <v>14</v>
      </c>
      <c r="O237" s="177"/>
      <c r="P237" s="68" t="s">
        <v>592</v>
      </c>
      <c r="Q237" s="68">
        <v>253001572.09</v>
      </c>
      <c r="R237" s="68">
        <v>16398095.73</v>
      </c>
      <c r="S237" s="68">
        <v>7590047.1626000004</v>
      </c>
      <c r="T237" s="68">
        <v>0</v>
      </c>
      <c r="U237" s="68">
        <f t="shared" si="54"/>
        <v>7590047.1626000004</v>
      </c>
      <c r="V237" s="68">
        <v>222748915.13</v>
      </c>
      <c r="W237" s="74">
        <f t="shared" si="48"/>
        <v>499738630.11259997</v>
      </c>
    </row>
    <row r="238" spans="1:23" ht="24.95" customHeight="1">
      <c r="A238" s="175"/>
      <c r="B238" s="177"/>
      <c r="C238" s="64">
        <v>11</v>
      </c>
      <c r="D238" s="68" t="s">
        <v>593</v>
      </c>
      <c r="E238" s="83">
        <v>304961921.95999998</v>
      </c>
      <c r="F238" s="68">
        <v>16903045.920000002</v>
      </c>
      <c r="G238" s="68">
        <v>9148857.6589000002</v>
      </c>
      <c r="H238" s="68">
        <v>0</v>
      </c>
      <c r="I238" s="68">
        <f t="shared" si="57"/>
        <v>9148857.6589000002</v>
      </c>
      <c r="J238" s="84">
        <v>243185130.49000001</v>
      </c>
      <c r="K238" s="74">
        <f t="shared" si="47"/>
        <v>574198956.02890003</v>
      </c>
      <c r="L238" s="72"/>
      <c r="M238" s="177"/>
      <c r="N238" s="75">
        <v>15</v>
      </c>
      <c r="O238" s="177"/>
      <c r="P238" s="68" t="s">
        <v>594</v>
      </c>
      <c r="Q238" s="68">
        <v>198814013.06</v>
      </c>
      <c r="R238" s="68">
        <v>12868893.699999999</v>
      </c>
      <c r="S238" s="68">
        <v>5964420.3919000002</v>
      </c>
      <c r="T238" s="68">
        <v>0</v>
      </c>
      <c r="U238" s="68">
        <f t="shared" si="54"/>
        <v>5964420.3919000002</v>
      </c>
      <c r="V238" s="68">
        <v>173331525.15000001</v>
      </c>
      <c r="W238" s="74">
        <f t="shared" si="48"/>
        <v>390978852.30190003</v>
      </c>
    </row>
    <row r="239" spans="1:23" ht="24.95" customHeight="1">
      <c r="A239" s="175"/>
      <c r="B239" s="177"/>
      <c r="C239" s="64">
        <v>12</v>
      </c>
      <c r="D239" s="68" t="s">
        <v>595</v>
      </c>
      <c r="E239" s="83">
        <v>336502055.16000003</v>
      </c>
      <c r="F239" s="68">
        <v>18616332.02</v>
      </c>
      <c r="G239" s="68">
        <v>10095061.6548</v>
      </c>
      <c r="H239" s="68">
        <v>0</v>
      </c>
      <c r="I239" s="68">
        <f t="shared" si="57"/>
        <v>10095061.6548</v>
      </c>
      <c r="J239" s="84">
        <v>267175292.19999999</v>
      </c>
      <c r="K239" s="74">
        <f t="shared" si="47"/>
        <v>632388741.03480005</v>
      </c>
      <c r="L239" s="72"/>
      <c r="M239" s="177"/>
      <c r="N239" s="75">
        <v>16</v>
      </c>
      <c r="O239" s="177"/>
      <c r="P239" s="68" t="s">
        <v>334</v>
      </c>
      <c r="Q239" s="68">
        <v>256190672</v>
      </c>
      <c r="R239" s="68">
        <v>15012341.699999999</v>
      </c>
      <c r="S239" s="68">
        <v>7685720.1600000001</v>
      </c>
      <c r="T239" s="68">
        <v>0</v>
      </c>
      <c r="U239" s="68">
        <f t="shared" si="54"/>
        <v>7685720.1600000001</v>
      </c>
      <c r="V239" s="68">
        <v>203344996.94999999</v>
      </c>
      <c r="W239" s="74">
        <f t="shared" si="48"/>
        <v>482233730.81</v>
      </c>
    </row>
    <row r="240" spans="1:23" ht="24.95" customHeight="1">
      <c r="A240" s="175"/>
      <c r="B240" s="178"/>
      <c r="C240" s="64">
        <v>13</v>
      </c>
      <c r="D240" s="68" t="s">
        <v>596</v>
      </c>
      <c r="E240" s="83">
        <v>368553244.89999998</v>
      </c>
      <c r="F240" s="68">
        <v>20070350.329999998</v>
      </c>
      <c r="G240" s="68">
        <v>11056597.346999999</v>
      </c>
      <c r="H240" s="68">
        <v>0</v>
      </c>
      <c r="I240" s="68">
        <f t="shared" si="57"/>
        <v>11056597.346999999</v>
      </c>
      <c r="J240" s="84">
        <v>287535075.86000001</v>
      </c>
      <c r="K240" s="74">
        <f t="shared" si="47"/>
        <v>687215268.43700004</v>
      </c>
      <c r="L240" s="72"/>
      <c r="M240" s="177"/>
      <c r="N240" s="75">
        <v>17</v>
      </c>
      <c r="O240" s="177"/>
      <c r="P240" s="68" t="s">
        <v>597</v>
      </c>
      <c r="Q240" s="68">
        <v>225867105.06</v>
      </c>
      <c r="R240" s="68">
        <v>13766312.18</v>
      </c>
      <c r="S240" s="68">
        <v>6776013.1518000001</v>
      </c>
      <c r="T240" s="68">
        <v>0</v>
      </c>
      <c r="U240" s="68">
        <f t="shared" si="54"/>
        <v>6776013.1518000001</v>
      </c>
      <c r="V240" s="68">
        <v>185897560.90000001</v>
      </c>
      <c r="W240" s="74">
        <f t="shared" si="48"/>
        <v>432306991.29180002</v>
      </c>
    </row>
    <row r="241" spans="1:23" ht="24.95" customHeight="1">
      <c r="A241" s="64"/>
      <c r="B241" s="170" t="s">
        <v>598</v>
      </c>
      <c r="C241" s="171"/>
      <c r="D241" s="69"/>
      <c r="E241" s="69">
        <f>SUM(E228:E240)</f>
        <v>4158746153.6100001</v>
      </c>
      <c r="F241" s="69">
        <f t="shared" ref="F241:K241" si="58">SUM(F228:F240)</f>
        <v>228406861.80000001</v>
      </c>
      <c r="G241" s="69">
        <f t="shared" si="58"/>
        <v>124762384.60840002</v>
      </c>
      <c r="H241" s="69">
        <f t="shared" si="58"/>
        <v>0</v>
      </c>
      <c r="I241" s="69">
        <f t="shared" si="58"/>
        <v>124762384.60840002</v>
      </c>
      <c r="J241" s="69">
        <f t="shared" si="58"/>
        <v>3282769430.3499999</v>
      </c>
      <c r="K241" s="69">
        <f t="shared" si="58"/>
        <v>7794684830.3684006</v>
      </c>
      <c r="L241" s="72"/>
      <c r="M241" s="177"/>
      <c r="N241" s="75">
        <v>18</v>
      </c>
      <c r="O241" s="177"/>
      <c r="P241" s="68" t="s">
        <v>599</v>
      </c>
      <c r="Q241" s="68">
        <v>235468902.28</v>
      </c>
      <c r="R241" s="68">
        <v>15365621</v>
      </c>
      <c r="S241" s="68">
        <v>7064067.0684000002</v>
      </c>
      <c r="T241" s="68">
        <v>0</v>
      </c>
      <c r="U241" s="68">
        <f t="shared" si="54"/>
        <v>7064067.0684000002</v>
      </c>
      <c r="V241" s="68">
        <v>208291764.16999999</v>
      </c>
      <c r="W241" s="74">
        <f t="shared" si="48"/>
        <v>466190354.51839995</v>
      </c>
    </row>
    <row r="242" spans="1:23" ht="24.95" customHeight="1">
      <c r="A242" s="175">
        <v>12</v>
      </c>
      <c r="B242" s="176" t="s">
        <v>600</v>
      </c>
      <c r="C242" s="64">
        <v>1</v>
      </c>
      <c r="D242" s="68" t="s">
        <v>601</v>
      </c>
      <c r="E242" s="68">
        <v>382636595.35000002</v>
      </c>
      <c r="F242" s="68">
        <v>23150929.449999999</v>
      </c>
      <c r="G242" s="68">
        <v>11479097.8606</v>
      </c>
      <c r="H242" s="68">
        <f t="shared" ref="H242:H259" si="59">G242</f>
        <v>11479097.8606</v>
      </c>
      <c r="I242" s="68">
        <f t="shared" ref="I242:I259" si="60">G242-H242</f>
        <v>0</v>
      </c>
      <c r="J242" s="84">
        <v>330988163.63999999</v>
      </c>
      <c r="K242" s="74">
        <f t="shared" si="47"/>
        <v>736775688.44000006</v>
      </c>
      <c r="L242" s="72"/>
      <c r="M242" s="177"/>
      <c r="N242" s="75">
        <v>19</v>
      </c>
      <c r="O242" s="177"/>
      <c r="P242" s="68" t="s">
        <v>602</v>
      </c>
      <c r="Q242" s="68">
        <v>249525074.88</v>
      </c>
      <c r="R242" s="68">
        <v>15256778.800000001</v>
      </c>
      <c r="S242" s="68">
        <v>7485752.2462999998</v>
      </c>
      <c r="T242" s="68">
        <v>0</v>
      </c>
      <c r="U242" s="68">
        <f t="shared" si="54"/>
        <v>7485752.2462999998</v>
      </c>
      <c r="V242" s="68">
        <v>206767709.34</v>
      </c>
      <c r="W242" s="74">
        <f t="shared" si="48"/>
        <v>479035315.26629996</v>
      </c>
    </row>
    <row r="243" spans="1:23" ht="24.95" customHeight="1">
      <c r="A243" s="175"/>
      <c r="B243" s="177"/>
      <c r="C243" s="64">
        <v>2</v>
      </c>
      <c r="D243" s="68" t="s">
        <v>603</v>
      </c>
      <c r="E243" s="68">
        <v>363421504.45999998</v>
      </c>
      <c r="F243" s="68">
        <v>25944306.5</v>
      </c>
      <c r="G243" s="68">
        <v>10902645.1338</v>
      </c>
      <c r="H243" s="68">
        <f t="shared" si="59"/>
        <v>10902645.1338</v>
      </c>
      <c r="I243" s="68">
        <f t="shared" si="60"/>
        <v>0</v>
      </c>
      <c r="J243" s="84">
        <v>370102218.88</v>
      </c>
      <c r="K243" s="74">
        <f t="shared" si="47"/>
        <v>759468029.83999991</v>
      </c>
      <c r="L243" s="72"/>
      <c r="M243" s="177"/>
      <c r="N243" s="75">
        <v>20</v>
      </c>
      <c r="O243" s="177"/>
      <c r="P243" s="68" t="s">
        <v>342</v>
      </c>
      <c r="Q243" s="68">
        <v>246941935.43000001</v>
      </c>
      <c r="R243" s="68">
        <v>15829250.699999999</v>
      </c>
      <c r="S243" s="68">
        <v>7408258.0629000003</v>
      </c>
      <c r="T243" s="68">
        <v>0</v>
      </c>
      <c r="U243" s="68">
        <f t="shared" si="54"/>
        <v>7408258.0629000003</v>
      </c>
      <c r="V243" s="68">
        <v>214783704.77000001</v>
      </c>
      <c r="W243" s="74">
        <f t="shared" si="48"/>
        <v>484963148.96290004</v>
      </c>
    </row>
    <row r="244" spans="1:23" ht="24.95" customHeight="1">
      <c r="A244" s="175"/>
      <c r="B244" s="177"/>
      <c r="C244" s="64">
        <v>3</v>
      </c>
      <c r="D244" s="68" t="s">
        <v>604</v>
      </c>
      <c r="E244" s="68">
        <v>240482665.91</v>
      </c>
      <c r="F244" s="68">
        <v>17520293.73</v>
      </c>
      <c r="G244" s="68">
        <v>7214479.9773000004</v>
      </c>
      <c r="H244" s="68">
        <f t="shared" si="59"/>
        <v>7214479.9773000004</v>
      </c>
      <c r="I244" s="68">
        <f t="shared" si="60"/>
        <v>0</v>
      </c>
      <c r="J244" s="84">
        <v>252145604.13</v>
      </c>
      <c r="K244" s="74">
        <f t="shared" si="47"/>
        <v>510148563.76999998</v>
      </c>
      <c r="L244" s="72"/>
      <c r="M244" s="177"/>
      <c r="N244" s="75">
        <v>21</v>
      </c>
      <c r="O244" s="177"/>
      <c r="P244" s="68" t="s">
        <v>605</v>
      </c>
      <c r="Q244" s="68">
        <v>267181867.38</v>
      </c>
      <c r="R244" s="68">
        <v>16694745.48</v>
      </c>
      <c r="S244" s="68">
        <v>8015456.0213000001</v>
      </c>
      <c r="T244" s="68">
        <v>0</v>
      </c>
      <c r="U244" s="68">
        <f t="shared" si="54"/>
        <v>8015456.0213000001</v>
      </c>
      <c r="V244" s="68">
        <v>226902731.36000001</v>
      </c>
      <c r="W244" s="74">
        <f t="shared" si="48"/>
        <v>518794800.24130005</v>
      </c>
    </row>
    <row r="245" spans="1:23" ht="24.95" customHeight="1">
      <c r="A245" s="175"/>
      <c r="B245" s="177"/>
      <c r="C245" s="64">
        <v>4</v>
      </c>
      <c r="D245" s="68" t="s">
        <v>606</v>
      </c>
      <c r="E245" s="68">
        <v>247583990</v>
      </c>
      <c r="F245" s="68">
        <v>18024321.809999999</v>
      </c>
      <c r="G245" s="68">
        <v>7427519.6999000004</v>
      </c>
      <c r="H245" s="68">
        <f t="shared" si="59"/>
        <v>7427519.6999000004</v>
      </c>
      <c r="I245" s="68">
        <f t="shared" si="60"/>
        <v>0</v>
      </c>
      <c r="J245" s="84">
        <v>259203219.97999999</v>
      </c>
      <c r="K245" s="74">
        <f t="shared" si="47"/>
        <v>524811531.78999996</v>
      </c>
      <c r="L245" s="72"/>
      <c r="M245" s="177"/>
      <c r="N245" s="75">
        <v>22</v>
      </c>
      <c r="O245" s="177"/>
      <c r="P245" s="68" t="s">
        <v>607</v>
      </c>
      <c r="Q245" s="68">
        <v>242511858.06999999</v>
      </c>
      <c r="R245" s="68">
        <v>15243204.939999999</v>
      </c>
      <c r="S245" s="68">
        <v>7275355.7419999996</v>
      </c>
      <c r="T245" s="68">
        <v>0</v>
      </c>
      <c r="U245" s="68">
        <f t="shared" si="54"/>
        <v>7275355.7419999996</v>
      </c>
      <c r="V245" s="68">
        <v>206577642.44999999</v>
      </c>
      <c r="W245" s="74">
        <f t="shared" si="48"/>
        <v>471608061.20200002</v>
      </c>
    </row>
    <row r="246" spans="1:23" ht="24.95" customHeight="1">
      <c r="A246" s="175"/>
      <c r="B246" s="177"/>
      <c r="C246" s="64">
        <v>5</v>
      </c>
      <c r="D246" s="68" t="s">
        <v>608</v>
      </c>
      <c r="E246" s="68">
        <v>296443428.63999999</v>
      </c>
      <c r="F246" s="68">
        <v>19761451.93</v>
      </c>
      <c r="G246" s="68">
        <v>8893302.8593000006</v>
      </c>
      <c r="H246" s="68">
        <f t="shared" si="59"/>
        <v>8893302.8593000006</v>
      </c>
      <c r="I246" s="68">
        <f t="shared" si="60"/>
        <v>0</v>
      </c>
      <c r="J246" s="84">
        <v>283527255.80000001</v>
      </c>
      <c r="K246" s="74">
        <f t="shared" si="47"/>
        <v>599732136.37</v>
      </c>
      <c r="L246" s="72"/>
      <c r="M246" s="177"/>
      <c r="N246" s="75">
        <v>23</v>
      </c>
      <c r="O246" s="177"/>
      <c r="P246" s="68" t="s">
        <v>609</v>
      </c>
      <c r="Q246" s="68">
        <v>298202361.36000001</v>
      </c>
      <c r="R246" s="68">
        <v>18410437.530000001</v>
      </c>
      <c r="S246" s="68">
        <v>8946070.8407000005</v>
      </c>
      <c r="T246" s="68">
        <v>0</v>
      </c>
      <c r="U246" s="68">
        <f t="shared" si="54"/>
        <v>8946070.8407000005</v>
      </c>
      <c r="V246" s="68">
        <v>250926582.18000001</v>
      </c>
      <c r="W246" s="74">
        <f t="shared" si="48"/>
        <v>576485451.91070008</v>
      </c>
    </row>
    <row r="247" spans="1:23" ht="24.95" customHeight="1">
      <c r="A247" s="175"/>
      <c r="B247" s="177"/>
      <c r="C247" s="64">
        <v>6</v>
      </c>
      <c r="D247" s="68" t="s">
        <v>610</v>
      </c>
      <c r="E247" s="68">
        <v>251966197.30000001</v>
      </c>
      <c r="F247" s="68">
        <v>18257591</v>
      </c>
      <c r="G247" s="68">
        <v>7558985.9188999999</v>
      </c>
      <c r="H247" s="68">
        <f t="shared" si="59"/>
        <v>7558985.9188999999</v>
      </c>
      <c r="I247" s="68">
        <f t="shared" si="60"/>
        <v>0</v>
      </c>
      <c r="J247" s="84">
        <v>262469554.59</v>
      </c>
      <c r="K247" s="74">
        <f t="shared" si="47"/>
        <v>532693342.88999999</v>
      </c>
      <c r="L247" s="72"/>
      <c r="M247" s="177"/>
      <c r="N247" s="75">
        <v>24</v>
      </c>
      <c r="O247" s="177"/>
      <c r="P247" s="68" t="s">
        <v>611</v>
      </c>
      <c r="Q247" s="68">
        <v>247288335.52000001</v>
      </c>
      <c r="R247" s="68">
        <v>15722024.439999999</v>
      </c>
      <c r="S247" s="68">
        <v>7418650.0656000003</v>
      </c>
      <c r="T247" s="68">
        <v>0</v>
      </c>
      <c r="U247" s="68">
        <f t="shared" si="54"/>
        <v>7418650.0656000003</v>
      </c>
      <c r="V247" s="68">
        <v>213282276.94999999</v>
      </c>
      <c r="W247" s="74">
        <f t="shared" si="48"/>
        <v>483711286.9756</v>
      </c>
    </row>
    <row r="248" spans="1:23" ht="24.95" customHeight="1">
      <c r="A248" s="175"/>
      <c r="B248" s="177"/>
      <c r="C248" s="64">
        <v>7</v>
      </c>
      <c r="D248" s="68" t="s">
        <v>612</v>
      </c>
      <c r="E248" s="68">
        <v>252197951.5</v>
      </c>
      <c r="F248" s="68">
        <v>17134803.460000001</v>
      </c>
      <c r="G248" s="68">
        <v>7565938.5450999998</v>
      </c>
      <c r="H248" s="68">
        <f t="shared" si="59"/>
        <v>7565938.5450999998</v>
      </c>
      <c r="I248" s="68">
        <f t="shared" si="60"/>
        <v>0</v>
      </c>
      <c r="J248" s="84">
        <v>246747805.16999999</v>
      </c>
      <c r="K248" s="74">
        <f t="shared" si="47"/>
        <v>516080560.13</v>
      </c>
      <c r="L248" s="72"/>
      <c r="M248" s="177"/>
      <c r="N248" s="75">
        <v>25</v>
      </c>
      <c r="O248" s="177"/>
      <c r="P248" s="68" t="s">
        <v>613</v>
      </c>
      <c r="Q248" s="68">
        <v>325799304.88999999</v>
      </c>
      <c r="R248" s="68">
        <v>16353998.66</v>
      </c>
      <c r="S248" s="68">
        <v>9773979.1466000006</v>
      </c>
      <c r="T248" s="68">
        <v>0</v>
      </c>
      <c r="U248" s="68">
        <f t="shared" si="54"/>
        <v>9773979.1466000006</v>
      </c>
      <c r="V248" s="68">
        <v>222131449.16999999</v>
      </c>
      <c r="W248" s="74">
        <f t="shared" si="48"/>
        <v>574058731.86660004</v>
      </c>
    </row>
    <row r="249" spans="1:23" ht="24.95" customHeight="1">
      <c r="A249" s="175"/>
      <c r="B249" s="177"/>
      <c r="C249" s="64">
        <v>8</v>
      </c>
      <c r="D249" s="68" t="s">
        <v>614</v>
      </c>
      <c r="E249" s="68">
        <v>292570648.95999998</v>
      </c>
      <c r="F249" s="68">
        <v>18981314.420000002</v>
      </c>
      <c r="G249" s="68">
        <v>8777119.4689000007</v>
      </c>
      <c r="H249" s="68">
        <f t="shared" si="59"/>
        <v>8777119.4689000007</v>
      </c>
      <c r="I249" s="68">
        <f t="shared" si="60"/>
        <v>0</v>
      </c>
      <c r="J249" s="84">
        <v>272603438.16000003</v>
      </c>
      <c r="K249" s="74">
        <f t="shared" si="47"/>
        <v>584155401.53999996</v>
      </c>
      <c r="L249" s="72"/>
      <c r="M249" s="177"/>
      <c r="N249" s="75">
        <v>26</v>
      </c>
      <c r="O249" s="177"/>
      <c r="P249" s="68" t="s">
        <v>615</v>
      </c>
      <c r="Q249" s="68">
        <v>223002027.68000001</v>
      </c>
      <c r="R249" s="68">
        <v>14288582.369999999</v>
      </c>
      <c r="S249" s="68">
        <v>6690060.8302999996</v>
      </c>
      <c r="T249" s="68">
        <v>0</v>
      </c>
      <c r="U249" s="68">
        <f t="shared" si="54"/>
        <v>6690060.8302999996</v>
      </c>
      <c r="V249" s="68">
        <v>193210610.55000001</v>
      </c>
      <c r="W249" s="74">
        <f t="shared" si="48"/>
        <v>437191281.4303</v>
      </c>
    </row>
    <row r="250" spans="1:23" ht="24.95" customHeight="1">
      <c r="A250" s="175"/>
      <c r="B250" s="177"/>
      <c r="C250" s="64">
        <v>9</v>
      </c>
      <c r="D250" s="68" t="s">
        <v>616</v>
      </c>
      <c r="E250" s="68">
        <v>322009909.68000001</v>
      </c>
      <c r="F250" s="68">
        <v>20834720.039999999</v>
      </c>
      <c r="G250" s="68">
        <v>9660297.2904000003</v>
      </c>
      <c r="H250" s="68">
        <f t="shared" si="59"/>
        <v>9660297.2904000003</v>
      </c>
      <c r="I250" s="68">
        <f t="shared" si="60"/>
        <v>0</v>
      </c>
      <c r="J250" s="84">
        <v>298555613.06</v>
      </c>
      <c r="K250" s="74">
        <f t="shared" si="47"/>
        <v>641400242.77999997</v>
      </c>
      <c r="L250" s="72"/>
      <c r="M250" s="177"/>
      <c r="N250" s="75">
        <v>27</v>
      </c>
      <c r="O250" s="177"/>
      <c r="P250" s="68" t="s">
        <v>617</v>
      </c>
      <c r="Q250" s="68">
        <v>269731585.39999998</v>
      </c>
      <c r="R250" s="68">
        <v>16269646.85</v>
      </c>
      <c r="S250" s="68">
        <v>8091947.5620999997</v>
      </c>
      <c r="T250" s="68">
        <v>0</v>
      </c>
      <c r="U250" s="68">
        <f t="shared" si="54"/>
        <v>8091947.5620999997</v>
      </c>
      <c r="V250" s="68">
        <v>220950319.25</v>
      </c>
      <c r="W250" s="74">
        <f t="shared" si="48"/>
        <v>515043499.06209999</v>
      </c>
    </row>
    <row r="251" spans="1:23" ht="24.95" customHeight="1">
      <c r="A251" s="175"/>
      <c r="B251" s="177"/>
      <c r="C251" s="64">
        <v>10</v>
      </c>
      <c r="D251" s="68" t="s">
        <v>618</v>
      </c>
      <c r="E251" s="68">
        <v>234309462.44999999</v>
      </c>
      <c r="F251" s="68">
        <v>16239360.01</v>
      </c>
      <c r="G251" s="68">
        <v>7029283.8734999998</v>
      </c>
      <c r="H251" s="68">
        <f t="shared" si="59"/>
        <v>7029283.8734999998</v>
      </c>
      <c r="I251" s="68">
        <f t="shared" si="60"/>
        <v>0</v>
      </c>
      <c r="J251" s="84">
        <v>234209424.66</v>
      </c>
      <c r="K251" s="74">
        <f t="shared" si="47"/>
        <v>484758247.12</v>
      </c>
      <c r="L251" s="72"/>
      <c r="M251" s="177"/>
      <c r="N251" s="75">
        <v>28</v>
      </c>
      <c r="O251" s="177"/>
      <c r="P251" s="68" t="s">
        <v>619</v>
      </c>
      <c r="Q251" s="68">
        <v>270596440.58999997</v>
      </c>
      <c r="R251" s="68">
        <v>16874940.190000001</v>
      </c>
      <c r="S251" s="68">
        <v>8117893.2177999998</v>
      </c>
      <c r="T251" s="68">
        <v>0</v>
      </c>
      <c r="U251" s="68">
        <f t="shared" si="54"/>
        <v>8117893.2177999998</v>
      </c>
      <c r="V251" s="68">
        <v>229425894.38999999</v>
      </c>
      <c r="W251" s="74">
        <f t="shared" si="48"/>
        <v>525015168.38779998</v>
      </c>
    </row>
    <row r="252" spans="1:23" ht="24.95" customHeight="1">
      <c r="A252" s="175"/>
      <c r="B252" s="177"/>
      <c r="C252" s="64">
        <v>11</v>
      </c>
      <c r="D252" s="68" t="s">
        <v>620</v>
      </c>
      <c r="E252" s="68">
        <v>402048906.61000001</v>
      </c>
      <c r="F252" s="68">
        <v>27064939.460000001</v>
      </c>
      <c r="G252" s="68">
        <v>12061467.198100001</v>
      </c>
      <c r="H252" s="68">
        <f t="shared" si="59"/>
        <v>12061467.198100001</v>
      </c>
      <c r="I252" s="68">
        <f t="shared" si="60"/>
        <v>0</v>
      </c>
      <c r="J252" s="84">
        <v>385793798.94999999</v>
      </c>
      <c r="K252" s="74">
        <f t="shared" si="47"/>
        <v>814907645.01999998</v>
      </c>
      <c r="L252" s="72"/>
      <c r="M252" s="177"/>
      <c r="N252" s="75">
        <v>29</v>
      </c>
      <c r="O252" s="177"/>
      <c r="P252" s="68" t="s">
        <v>621</v>
      </c>
      <c r="Q252" s="68">
        <v>238456508.77000001</v>
      </c>
      <c r="R252" s="68">
        <v>15239613.98</v>
      </c>
      <c r="S252" s="68">
        <v>7153695.2631999999</v>
      </c>
      <c r="T252" s="68">
        <v>0</v>
      </c>
      <c r="U252" s="68">
        <f t="shared" si="54"/>
        <v>7153695.2631999999</v>
      </c>
      <c r="V252" s="68">
        <v>206527360.21000001</v>
      </c>
      <c r="W252" s="74">
        <f t="shared" si="48"/>
        <v>467377178.22319996</v>
      </c>
    </row>
    <row r="253" spans="1:23" ht="24.95" customHeight="1">
      <c r="A253" s="175"/>
      <c r="B253" s="177"/>
      <c r="C253" s="64">
        <v>12</v>
      </c>
      <c r="D253" s="68" t="s">
        <v>622</v>
      </c>
      <c r="E253" s="68">
        <v>413772288.19999999</v>
      </c>
      <c r="F253" s="68">
        <v>27192957.43</v>
      </c>
      <c r="G253" s="68">
        <v>12413168.6459</v>
      </c>
      <c r="H253" s="68">
        <f t="shared" si="59"/>
        <v>12413168.6459</v>
      </c>
      <c r="I253" s="68">
        <f t="shared" si="60"/>
        <v>0</v>
      </c>
      <c r="J253" s="84">
        <v>387586360.97000003</v>
      </c>
      <c r="K253" s="74">
        <f t="shared" si="47"/>
        <v>828551606.60000002</v>
      </c>
      <c r="L253" s="72"/>
      <c r="M253" s="178"/>
      <c r="N253" s="75">
        <v>30</v>
      </c>
      <c r="O253" s="178"/>
      <c r="P253" s="68" t="s">
        <v>623</v>
      </c>
      <c r="Q253" s="68">
        <v>265300719.81</v>
      </c>
      <c r="R253" s="68">
        <v>17164982.57</v>
      </c>
      <c r="S253" s="68">
        <v>7959021.5943999998</v>
      </c>
      <c r="T253" s="68">
        <v>0</v>
      </c>
      <c r="U253" s="68">
        <f t="shared" si="54"/>
        <v>7959021.5943999998</v>
      </c>
      <c r="V253" s="68">
        <v>233487191.28999999</v>
      </c>
      <c r="W253" s="74">
        <f t="shared" si="48"/>
        <v>523911915.26440001</v>
      </c>
    </row>
    <row r="254" spans="1:23" ht="24.95" customHeight="1">
      <c r="A254" s="175"/>
      <c r="B254" s="177"/>
      <c r="C254" s="64">
        <v>13</v>
      </c>
      <c r="D254" s="68" t="s">
        <v>624</v>
      </c>
      <c r="E254" s="68">
        <v>324317727.42000002</v>
      </c>
      <c r="F254" s="68">
        <v>20299953.289999999</v>
      </c>
      <c r="G254" s="68">
        <v>9729531.8225999996</v>
      </c>
      <c r="H254" s="68">
        <f t="shared" si="59"/>
        <v>9729531.8225999996</v>
      </c>
      <c r="I254" s="68">
        <f t="shared" si="60"/>
        <v>0</v>
      </c>
      <c r="J254" s="84">
        <v>291067581.19</v>
      </c>
      <c r="K254" s="74">
        <f t="shared" si="47"/>
        <v>635685261.9000001</v>
      </c>
      <c r="L254" s="72"/>
      <c r="M254" s="64"/>
      <c r="N254" s="171" t="s">
        <v>625</v>
      </c>
      <c r="O254" s="172"/>
      <c r="P254" s="69"/>
      <c r="Q254" s="69">
        <f>SUM(Q224:Q253)</f>
        <v>7560605837.880002</v>
      </c>
      <c r="R254" s="69">
        <f t="shared" ref="R254:W254" si="61">SUM(R224:R253)</f>
        <v>469082598.62000012</v>
      </c>
      <c r="S254" s="69">
        <f t="shared" si="61"/>
        <v>226818175.13620001</v>
      </c>
      <c r="T254" s="69">
        <f t="shared" si="61"/>
        <v>0</v>
      </c>
      <c r="U254" s="69">
        <f t="shared" si="61"/>
        <v>226818175.13620001</v>
      </c>
      <c r="V254" s="69">
        <f t="shared" si="61"/>
        <v>6362368170.8700008</v>
      </c>
      <c r="W254" s="69">
        <f t="shared" si="61"/>
        <v>14618874782.506201</v>
      </c>
    </row>
    <row r="255" spans="1:23" ht="24.95" customHeight="1">
      <c r="A255" s="175"/>
      <c r="B255" s="177"/>
      <c r="C255" s="64">
        <v>14</v>
      </c>
      <c r="D255" s="68" t="s">
        <v>626</v>
      </c>
      <c r="E255" s="68">
        <v>309293777.29000002</v>
      </c>
      <c r="F255" s="68">
        <v>19263313.039999999</v>
      </c>
      <c r="G255" s="68">
        <v>9278813.3186000008</v>
      </c>
      <c r="H255" s="68">
        <f t="shared" si="59"/>
        <v>9278813.3186000008</v>
      </c>
      <c r="I255" s="68">
        <f t="shared" si="60"/>
        <v>0</v>
      </c>
      <c r="J255" s="84">
        <v>276552102.82999998</v>
      </c>
      <c r="K255" s="74">
        <f t="shared" si="47"/>
        <v>605109193.16000009</v>
      </c>
      <c r="L255" s="72"/>
      <c r="M255" s="176">
        <v>30</v>
      </c>
      <c r="N255" s="75">
        <v>1</v>
      </c>
      <c r="O255" s="176" t="s">
        <v>114</v>
      </c>
      <c r="P255" s="68" t="s">
        <v>627</v>
      </c>
      <c r="Q255" s="85">
        <v>261106343.06</v>
      </c>
      <c r="R255" s="68">
        <v>17317607.43</v>
      </c>
      <c r="S255" s="68">
        <v>7833190.2918999996</v>
      </c>
      <c r="T255" s="68">
        <v>0</v>
      </c>
      <c r="U255" s="68">
        <f t="shared" si="54"/>
        <v>7833190.2918999996</v>
      </c>
      <c r="V255" s="68">
        <v>303320470.08999997</v>
      </c>
      <c r="W255" s="74">
        <f t="shared" si="48"/>
        <v>589577610.87189996</v>
      </c>
    </row>
    <row r="256" spans="1:23" ht="24.95" customHeight="1">
      <c r="A256" s="175"/>
      <c r="B256" s="177"/>
      <c r="C256" s="64">
        <v>15</v>
      </c>
      <c r="D256" s="68" t="s">
        <v>628</v>
      </c>
      <c r="E256" s="68">
        <v>337568709.16000003</v>
      </c>
      <c r="F256" s="68">
        <v>18599235.57</v>
      </c>
      <c r="G256" s="68">
        <v>10127061.274900001</v>
      </c>
      <c r="H256" s="68">
        <f t="shared" si="59"/>
        <v>10127061.274900001</v>
      </c>
      <c r="I256" s="68">
        <f t="shared" si="60"/>
        <v>0</v>
      </c>
      <c r="J256" s="84">
        <v>267253407.34</v>
      </c>
      <c r="K256" s="74">
        <f t="shared" si="47"/>
        <v>623421352.07000005</v>
      </c>
      <c r="L256" s="72"/>
      <c r="M256" s="177"/>
      <c r="N256" s="75">
        <v>2</v>
      </c>
      <c r="O256" s="177"/>
      <c r="P256" s="68" t="s">
        <v>629</v>
      </c>
      <c r="Q256" s="85">
        <v>303222357.42000002</v>
      </c>
      <c r="R256" s="68">
        <v>20089330.949999999</v>
      </c>
      <c r="S256" s="68">
        <v>9096670.7226999998</v>
      </c>
      <c r="T256" s="68">
        <v>0</v>
      </c>
      <c r="U256" s="68">
        <f t="shared" si="54"/>
        <v>9096670.7226999998</v>
      </c>
      <c r="V256" s="68">
        <v>342131323.39999998</v>
      </c>
      <c r="W256" s="74">
        <f t="shared" si="48"/>
        <v>674539682.49269998</v>
      </c>
    </row>
    <row r="257" spans="1:23" ht="24.95" customHeight="1">
      <c r="A257" s="175"/>
      <c r="B257" s="177"/>
      <c r="C257" s="64">
        <v>16</v>
      </c>
      <c r="D257" s="68" t="s">
        <v>630</v>
      </c>
      <c r="E257" s="68">
        <v>296117882.35000002</v>
      </c>
      <c r="F257" s="68">
        <v>19282560.620000001</v>
      </c>
      <c r="G257" s="68">
        <v>8883536.4705999997</v>
      </c>
      <c r="H257" s="68">
        <f t="shared" si="59"/>
        <v>8883536.4705999997</v>
      </c>
      <c r="I257" s="68">
        <f t="shared" si="60"/>
        <v>0</v>
      </c>
      <c r="J257" s="84">
        <v>276821615.66000003</v>
      </c>
      <c r="K257" s="74">
        <f t="shared" si="47"/>
        <v>592222058.63000011</v>
      </c>
      <c r="L257" s="72"/>
      <c r="M257" s="177"/>
      <c r="N257" s="75">
        <v>3</v>
      </c>
      <c r="O257" s="177"/>
      <c r="P257" s="68" t="s">
        <v>631</v>
      </c>
      <c r="Q257" s="85">
        <v>302042600.88999999</v>
      </c>
      <c r="R257" s="68">
        <v>18593441.969999999</v>
      </c>
      <c r="S257" s="68">
        <v>9061278.0265999995</v>
      </c>
      <c r="T257" s="68">
        <v>0</v>
      </c>
      <c r="U257" s="68">
        <f t="shared" si="54"/>
        <v>9061278.0265999995</v>
      </c>
      <c r="V257" s="68">
        <v>321185248.76999998</v>
      </c>
      <c r="W257" s="74">
        <f t="shared" si="48"/>
        <v>650882569.6566</v>
      </c>
    </row>
    <row r="258" spans="1:23" ht="24.95" customHeight="1">
      <c r="A258" s="175"/>
      <c r="B258" s="177"/>
      <c r="C258" s="64">
        <v>17</v>
      </c>
      <c r="D258" s="68" t="s">
        <v>632</v>
      </c>
      <c r="E258" s="68">
        <v>242856872.53</v>
      </c>
      <c r="F258" s="68">
        <v>17235817.350000001</v>
      </c>
      <c r="G258" s="68">
        <v>7285706.1758000003</v>
      </c>
      <c r="H258" s="68">
        <f t="shared" si="59"/>
        <v>7285706.1758000003</v>
      </c>
      <c r="I258" s="68">
        <f t="shared" si="60"/>
        <v>0</v>
      </c>
      <c r="J258" s="84">
        <v>248162244.71000001</v>
      </c>
      <c r="K258" s="74">
        <f t="shared" si="47"/>
        <v>508254934.59000003</v>
      </c>
      <c r="L258" s="72"/>
      <c r="M258" s="177"/>
      <c r="N258" s="75">
        <v>4</v>
      </c>
      <c r="O258" s="177"/>
      <c r="P258" s="68" t="s">
        <v>633</v>
      </c>
      <c r="Q258" s="85">
        <v>323603109.88999999</v>
      </c>
      <c r="R258" s="68">
        <v>16478003.52</v>
      </c>
      <c r="S258" s="68">
        <v>9708093.2965999991</v>
      </c>
      <c r="T258" s="68">
        <v>0</v>
      </c>
      <c r="U258" s="68">
        <f t="shared" si="54"/>
        <v>9708093.2965999991</v>
      </c>
      <c r="V258" s="68">
        <v>291563978.49000001</v>
      </c>
      <c r="W258" s="74">
        <f t="shared" si="48"/>
        <v>641353185.19659996</v>
      </c>
    </row>
    <row r="259" spans="1:23" ht="24.95" customHeight="1">
      <c r="A259" s="175"/>
      <c r="B259" s="178"/>
      <c r="C259" s="64">
        <v>18</v>
      </c>
      <c r="D259" s="68" t="s">
        <v>634</v>
      </c>
      <c r="E259" s="68">
        <v>302210876.94999999</v>
      </c>
      <c r="F259" s="68">
        <v>18077001.289999999</v>
      </c>
      <c r="G259" s="68">
        <v>9066326.3085999992</v>
      </c>
      <c r="H259" s="68">
        <f t="shared" si="59"/>
        <v>9066326.3085999992</v>
      </c>
      <c r="I259" s="68">
        <f t="shared" si="60"/>
        <v>0</v>
      </c>
      <c r="J259" s="84">
        <v>259940860.5</v>
      </c>
      <c r="K259" s="74">
        <f t="shared" si="47"/>
        <v>580228738.74000001</v>
      </c>
      <c r="L259" s="72"/>
      <c r="M259" s="177"/>
      <c r="N259" s="75">
        <v>5</v>
      </c>
      <c r="O259" s="177"/>
      <c r="P259" s="68" t="s">
        <v>635</v>
      </c>
      <c r="Q259" s="85">
        <v>328327817.41000003</v>
      </c>
      <c r="R259" s="68">
        <v>22610692.280000001</v>
      </c>
      <c r="S259" s="68">
        <v>9849834.5223999992</v>
      </c>
      <c r="T259" s="68">
        <v>0</v>
      </c>
      <c r="U259" s="68">
        <f t="shared" si="54"/>
        <v>9849834.5223999992</v>
      </c>
      <c r="V259" s="68">
        <v>377436498.61000001</v>
      </c>
      <c r="W259" s="74">
        <f t="shared" si="48"/>
        <v>738224842.82240009</v>
      </c>
    </row>
    <row r="260" spans="1:23" ht="24.95" customHeight="1">
      <c r="A260" s="64"/>
      <c r="B260" s="170" t="s">
        <v>600</v>
      </c>
      <c r="C260" s="171"/>
      <c r="D260" s="69"/>
      <c r="E260" s="69">
        <f>SUM(E242:E259)</f>
        <v>5511809394.7599993</v>
      </c>
      <c r="F260" s="69">
        <f t="shared" ref="F260:K260" si="62">SUM(F242:F259)</f>
        <v>362864870.4000001</v>
      </c>
      <c r="G260" s="69">
        <f t="shared" si="62"/>
        <v>165354281.84279999</v>
      </c>
      <c r="H260" s="69">
        <f t="shared" si="62"/>
        <v>165354281.84279999</v>
      </c>
      <c r="I260" s="69">
        <f t="shared" si="62"/>
        <v>0</v>
      </c>
      <c r="J260" s="69">
        <f t="shared" si="62"/>
        <v>5203730270.2199993</v>
      </c>
      <c r="K260" s="69">
        <f t="shared" si="62"/>
        <v>11078404535.379999</v>
      </c>
      <c r="L260" s="72"/>
      <c r="M260" s="177"/>
      <c r="N260" s="75">
        <v>6</v>
      </c>
      <c r="O260" s="177"/>
      <c r="P260" s="68" t="s">
        <v>636</v>
      </c>
      <c r="Q260" s="85">
        <v>337454164.69999999</v>
      </c>
      <c r="R260" s="68">
        <v>23516405.890000001</v>
      </c>
      <c r="S260" s="68">
        <v>10123624.941</v>
      </c>
      <c r="T260" s="68">
        <v>0</v>
      </c>
      <c r="U260" s="68">
        <f t="shared" si="54"/>
        <v>10123624.941</v>
      </c>
      <c r="V260" s="68">
        <v>390118686.33999997</v>
      </c>
      <c r="W260" s="74">
        <f t="shared" si="48"/>
        <v>761212881.87099993</v>
      </c>
    </row>
    <row r="261" spans="1:23" ht="24.95" customHeight="1">
      <c r="A261" s="175">
        <v>13</v>
      </c>
      <c r="B261" s="176" t="s">
        <v>637</v>
      </c>
      <c r="C261" s="64">
        <v>1</v>
      </c>
      <c r="D261" s="68" t="s">
        <v>638</v>
      </c>
      <c r="E261" s="68">
        <v>355104210.91000003</v>
      </c>
      <c r="F261" s="68">
        <v>22666084.09</v>
      </c>
      <c r="G261" s="68">
        <v>10653126.327400001</v>
      </c>
      <c r="H261" s="68">
        <v>0</v>
      </c>
      <c r="I261" s="68">
        <f t="shared" ref="I261:I276" si="63">G261-H261</f>
        <v>10653126.327400001</v>
      </c>
      <c r="J261" s="84">
        <v>339650202.17000002</v>
      </c>
      <c r="K261" s="74">
        <f t="shared" si="47"/>
        <v>728073623.49740005</v>
      </c>
      <c r="L261" s="72"/>
      <c r="M261" s="177"/>
      <c r="N261" s="75">
        <v>7</v>
      </c>
      <c r="O261" s="177"/>
      <c r="P261" s="68" t="s">
        <v>639</v>
      </c>
      <c r="Q261" s="85">
        <v>365847673.44</v>
      </c>
      <c r="R261" s="68">
        <v>24364017.66</v>
      </c>
      <c r="S261" s="68">
        <v>10975430.2031</v>
      </c>
      <c r="T261" s="68">
        <v>0</v>
      </c>
      <c r="U261" s="68">
        <f t="shared" si="54"/>
        <v>10975430.2031</v>
      </c>
      <c r="V261" s="68">
        <v>401987307.35000002</v>
      </c>
      <c r="W261" s="74">
        <f t="shared" si="48"/>
        <v>803174428.65310001</v>
      </c>
    </row>
    <row r="262" spans="1:23" ht="24.95" customHeight="1">
      <c r="A262" s="175"/>
      <c r="B262" s="177"/>
      <c r="C262" s="64">
        <v>2</v>
      </c>
      <c r="D262" s="68" t="s">
        <v>640</v>
      </c>
      <c r="E262" s="68">
        <v>270210308.86000001</v>
      </c>
      <c r="F262" s="68">
        <v>16905168.109999999</v>
      </c>
      <c r="G262" s="68">
        <v>8106309.2659</v>
      </c>
      <c r="H262" s="68">
        <v>0</v>
      </c>
      <c r="I262" s="68">
        <f t="shared" si="63"/>
        <v>8106309.2659</v>
      </c>
      <c r="J262" s="84">
        <v>258983402.81999999</v>
      </c>
      <c r="K262" s="74">
        <f t="shared" si="47"/>
        <v>554205189.0559001</v>
      </c>
      <c r="L262" s="72"/>
      <c r="M262" s="177"/>
      <c r="N262" s="75">
        <v>8</v>
      </c>
      <c r="O262" s="177"/>
      <c r="P262" s="68" t="s">
        <v>641</v>
      </c>
      <c r="Q262" s="85">
        <v>269250461.50999999</v>
      </c>
      <c r="R262" s="68">
        <v>17987717.719999999</v>
      </c>
      <c r="S262" s="68">
        <v>8077513.8452000003</v>
      </c>
      <c r="T262" s="68">
        <v>0</v>
      </c>
      <c r="U262" s="68">
        <f t="shared" si="54"/>
        <v>8077513.8452000003</v>
      </c>
      <c r="V262" s="68">
        <v>312703639.75</v>
      </c>
      <c r="W262" s="74">
        <f t="shared" si="48"/>
        <v>608019332.82520008</v>
      </c>
    </row>
    <row r="263" spans="1:23" ht="24.95" customHeight="1">
      <c r="A263" s="175"/>
      <c r="B263" s="177"/>
      <c r="C263" s="64">
        <v>3</v>
      </c>
      <c r="D263" s="68" t="s">
        <v>642</v>
      </c>
      <c r="E263" s="68">
        <v>257641730.19</v>
      </c>
      <c r="F263" s="68">
        <v>14705629.210000001</v>
      </c>
      <c r="G263" s="68">
        <v>7729251.9056000002</v>
      </c>
      <c r="H263" s="68">
        <v>0</v>
      </c>
      <c r="I263" s="68">
        <f t="shared" si="63"/>
        <v>7729251.9056000002</v>
      </c>
      <c r="J263" s="84">
        <v>228184522.37</v>
      </c>
      <c r="K263" s="74">
        <f t="shared" si="47"/>
        <v>508261133.67559999</v>
      </c>
      <c r="L263" s="72"/>
      <c r="M263" s="177"/>
      <c r="N263" s="75">
        <v>9</v>
      </c>
      <c r="O263" s="177"/>
      <c r="P263" s="68" t="s">
        <v>643</v>
      </c>
      <c r="Q263" s="85">
        <v>319543475.06</v>
      </c>
      <c r="R263" s="68">
        <v>22053122.890000001</v>
      </c>
      <c r="S263" s="68">
        <v>9586304.2519000005</v>
      </c>
      <c r="T263" s="68">
        <v>0</v>
      </c>
      <c r="U263" s="68">
        <f t="shared" si="54"/>
        <v>9586304.2519000005</v>
      </c>
      <c r="V263" s="68">
        <v>369629174.5</v>
      </c>
      <c r="W263" s="74">
        <f t="shared" si="48"/>
        <v>720812076.70190001</v>
      </c>
    </row>
    <row r="264" spans="1:23" ht="24.95" customHeight="1">
      <c r="A264" s="175"/>
      <c r="B264" s="177"/>
      <c r="C264" s="64">
        <v>4</v>
      </c>
      <c r="D264" s="68" t="s">
        <v>644</v>
      </c>
      <c r="E264" s="68">
        <v>266029073.44999999</v>
      </c>
      <c r="F264" s="68">
        <v>16537524.939999999</v>
      </c>
      <c r="G264" s="68">
        <v>7980872.2034</v>
      </c>
      <c r="H264" s="68">
        <v>0</v>
      </c>
      <c r="I264" s="68">
        <f t="shared" si="63"/>
        <v>7980872.2034</v>
      </c>
      <c r="J264" s="84">
        <v>253835506.62</v>
      </c>
      <c r="K264" s="74">
        <f t="shared" ref="K264:K327" si="64">E264+F264+I264+J264</f>
        <v>544382977.21340001</v>
      </c>
      <c r="L264" s="72"/>
      <c r="M264" s="177"/>
      <c r="N264" s="75">
        <v>10</v>
      </c>
      <c r="O264" s="177"/>
      <c r="P264" s="68" t="s">
        <v>645</v>
      </c>
      <c r="Q264" s="85">
        <v>334547334.69</v>
      </c>
      <c r="R264" s="68">
        <v>22647032.870000001</v>
      </c>
      <c r="S264" s="68">
        <v>10036420.0406</v>
      </c>
      <c r="T264" s="68">
        <v>0</v>
      </c>
      <c r="U264" s="68">
        <f t="shared" si="54"/>
        <v>10036420.0406</v>
      </c>
      <c r="V264" s="68">
        <v>377945354.93000001</v>
      </c>
      <c r="W264" s="74">
        <f t="shared" ref="W264:W327" si="65">Q264+R264+U264+V264</f>
        <v>745176142.53060007</v>
      </c>
    </row>
    <row r="265" spans="1:23" ht="24.95" customHeight="1">
      <c r="A265" s="175"/>
      <c r="B265" s="177"/>
      <c r="C265" s="64">
        <v>5</v>
      </c>
      <c r="D265" s="68" t="s">
        <v>646</v>
      </c>
      <c r="E265" s="68">
        <v>281776630.11000001</v>
      </c>
      <c r="F265" s="68">
        <v>17518648.850000001</v>
      </c>
      <c r="G265" s="68">
        <v>8453298.9033000004</v>
      </c>
      <c r="H265" s="68">
        <v>0</v>
      </c>
      <c r="I265" s="68">
        <f t="shared" si="63"/>
        <v>8453298.9033000004</v>
      </c>
      <c r="J265" s="84">
        <v>267573621.49000001</v>
      </c>
      <c r="K265" s="74">
        <f t="shared" si="64"/>
        <v>575322199.35330009</v>
      </c>
      <c r="L265" s="72"/>
      <c r="M265" s="177"/>
      <c r="N265" s="75">
        <v>11</v>
      </c>
      <c r="O265" s="177"/>
      <c r="P265" s="68" t="s">
        <v>647</v>
      </c>
      <c r="Q265" s="85">
        <v>241956605.22</v>
      </c>
      <c r="R265" s="68">
        <v>16197441.289999999</v>
      </c>
      <c r="S265" s="68">
        <v>7258698.1567000002</v>
      </c>
      <c r="T265" s="68">
        <v>0</v>
      </c>
      <c r="U265" s="68">
        <f t="shared" si="54"/>
        <v>7258698.1567000002</v>
      </c>
      <c r="V265" s="68">
        <v>287635426.72000003</v>
      </c>
      <c r="W265" s="74">
        <f t="shared" si="65"/>
        <v>553048171.38670003</v>
      </c>
    </row>
    <row r="266" spans="1:23" ht="24.95" customHeight="1">
      <c r="A266" s="175"/>
      <c r="B266" s="177"/>
      <c r="C266" s="64">
        <v>6</v>
      </c>
      <c r="D266" s="68" t="s">
        <v>648</v>
      </c>
      <c r="E266" s="68">
        <v>287245425.48000002</v>
      </c>
      <c r="F266" s="68">
        <v>18043468.629999999</v>
      </c>
      <c r="G266" s="68">
        <v>8617362.7642999999</v>
      </c>
      <c r="H266" s="68">
        <v>0</v>
      </c>
      <c r="I266" s="68">
        <f t="shared" si="63"/>
        <v>8617362.7642999999</v>
      </c>
      <c r="J266" s="84">
        <v>274922371.52999997</v>
      </c>
      <c r="K266" s="74">
        <f t="shared" si="64"/>
        <v>588828628.40429997</v>
      </c>
      <c r="L266" s="72"/>
      <c r="M266" s="177"/>
      <c r="N266" s="75">
        <v>12</v>
      </c>
      <c r="O266" s="177"/>
      <c r="P266" s="68" t="s">
        <v>649</v>
      </c>
      <c r="Q266" s="85">
        <v>250530682.11000001</v>
      </c>
      <c r="R266" s="68">
        <v>16129679.75</v>
      </c>
      <c r="S266" s="68">
        <v>7569953.9922000002</v>
      </c>
      <c r="T266" s="68">
        <v>0</v>
      </c>
      <c r="U266" s="68">
        <f t="shared" si="54"/>
        <v>7569953.9922000002</v>
      </c>
      <c r="V266" s="68">
        <v>286686600.75999999</v>
      </c>
      <c r="W266" s="74">
        <f t="shared" si="65"/>
        <v>560916916.61220002</v>
      </c>
    </row>
    <row r="267" spans="1:23" ht="24.95" customHeight="1">
      <c r="A267" s="175"/>
      <c r="B267" s="177"/>
      <c r="C267" s="64">
        <v>7</v>
      </c>
      <c r="D267" s="68" t="s">
        <v>650</v>
      </c>
      <c r="E267" s="68">
        <v>236692014.25999999</v>
      </c>
      <c r="F267" s="68">
        <v>14954950.029999999</v>
      </c>
      <c r="G267" s="68">
        <v>7100760.4276999999</v>
      </c>
      <c r="H267" s="68">
        <v>0</v>
      </c>
      <c r="I267" s="68">
        <f t="shared" si="63"/>
        <v>7100760.4276999999</v>
      </c>
      <c r="J267" s="84">
        <v>231675618.61000001</v>
      </c>
      <c r="K267" s="74">
        <f t="shared" si="64"/>
        <v>490423343.32770002</v>
      </c>
      <c r="L267" s="72"/>
      <c r="M267" s="177"/>
      <c r="N267" s="75">
        <v>13</v>
      </c>
      <c r="O267" s="177"/>
      <c r="P267" s="68" t="s">
        <v>651</v>
      </c>
      <c r="Q267" s="85">
        <v>252331799.74000001</v>
      </c>
      <c r="R267" s="68">
        <v>16207567.82</v>
      </c>
      <c r="S267" s="68">
        <v>7420850.0003000004</v>
      </c>
      <c r="T267" s="68">
        <v>0</v>
      </c>
      <c r="U267" s="68">
        <f t="shared" si="54"/>
        <v>7420850.0003000004</v>
      </c>
      <c r="V267" s="68">
        <v>287777222.64999998</v>
      </c>
      <c r="W267" s="74">
        <f t="shared" si="65"/>
        <v>563737440.21029997</v>
      </c>
    </row>
    <row r="268" spans="1:23" ht="24.95" customHeight="1">
      <c r="A268" s="175"/>
      <c r="B268" s="177"/>
      <c r="C268" s="64">
        <v>8</v>
      </c>
      <c r="D268" s="68" t="s">
        <v>652</v>
      </c>
      <c r="E268" s="68">
        <v>291585627.10000002</v>
      </c>
      <c r="F268" s="68">
        <v>17297337.579999998</v>
      </c>
      <c r="G268" s="68">
        <v>8747568.8128999993</v>
      </c>
      <c r="H268" s="68">
        <v>0</v>
      </c>
      <c r="I268" s="68">
        <f t="shared" si="63"/>
        <v>8747568.8128999993</v>
      </c>
      <c r="J268" s="84">
        <v>264474726.75</v>
      </c>
      <c r="K268" s="74">
        <f t="shared" si="64"/>
        <v>582105260.24290001</v>
      </c>
      <c r="L268" s="72"/>
      <c r="M268" s="177"/>
      <c r="N268" s="75">
        <v>14</v>
      </c>
      <c r="O268" s="177"/>
      <c r="P268" s="68" t="s">
        <v>653</v>
      </c>
      <c r="Q268" s="85">
        <v>247361666.68000001</v>
      </c>
      <c r="R268" s="68">
        <v>22482458.859999999</v>
      </c>
      <c r="S268" s="68">
        <v>11021921.058900001</v>
      </c>
      <c r="T268" s="68">
        <v>0</v>
      </c>
      <c r="U268" s="68">
        <f t="shared" si="54"/>
        <v>11021921.058900001</v>
      </c>
      <c r="V268" s="68">
        <v>307291258.94999999</v>
      </c>
      <c r="W268" s="74">
        <f t="shared" si="65"/>
        <v>588157305.54890001</v>
      </c>
    </row>
    <row r="269" spans="1:23" ht="24.95" customHeight="1">
      <c r="A269" s="175"/>
      <c r="B269" s="177"/>
      <c r="C269" s="64">
        <v>9</v>
      </c>
      <c r="D269" s="68" t="s">
        <v>654</v>
      </c>
      <c r="E269" s="68">
        <v>311985031.04000002</v>
      </c>
      <c r="F269" s="68">
        <v>19534186.620000001</v>
      </c>
      <c r="G269" s="68">
        <v>9359550.9312999994</v>
      </c>
      <c r="H269" s="68">
        <v>0</v>
      </c>
      <c r="I269" s="68">
        <f t="shared" si="63"/>
        <v>9359550.9312999994</v>
      </c>
      <c r="J269" s="84">
        <v>295796039.73000002</v>
      </c>
      <c r="K269" s="74">
        <f t="shared" si="64"/>
        <v>636674808.32130003</v>
      </c>
      <c r="L269" s="72"/>
      <c r="M269" s="177"/>
      <c r="N269" s="75">
        <v>15</v>
      </c>
      <c r="O269" s="177"/>
      <c r="P269" s="68" t="s">
        <v>655</v>
      </c>
      <c r="Q269" s="85">
        <v>295549123.39999998</v>
      </c>
      <c r="R269" s="68">
        <v>16744955.98</v>
      </c>
      <c r="S269" s="68">
        <v>7515920.4633999998</v>
      </c>
      <c r="T269" s="68">
        <v>0</v>
      </c>
      <c r="U269" s="68">
        <f t="shared" si="54"/>
        <v>7515920.4633999998</v>
      </c>
      <c r="V269" s="68">
        <v>295301960.55000001</v>
      </c>
      <c r="W269" s="74">
        <f t="shared" si="65"/>
        <v>615111960.39339995</v>
      </c>
    </row>
    <row r="270" spans="1:23" ht="24.95" customHeight="1">
      <c r="A270" s="175"/>
      <c r="B270" s="177"/>
      <c r="C270" s="64">
        <v>10</v>
      </c>
      <c r="D270" s="68" t="s">
        <v>656</v>
      </c>
      <c r="E270" s="68">
        <v>272431444.48000002</v>
      </c>
      <c r="F270" s="68">
        <v>16875075.809999999</v>
      </c>
      <c r="G270" s="68">
        <v>8172943.3343000002</v>
      </c>
      <c r="H270" s="68">
        <v>0</v>
      </c>
      <c r="I270" s="68">
        <f t="shared" si="63"/>
        <v>8172943.3343000002</v>
      </c>
      <c r="J270" s="84">
        <v>258562037.61000001</v>
      </c>
      <c r="K270" s="74">
        <f t="shared" si="64"/>
        <v>556041501.23430002</v>
      </c>
      <c r="L270" s="72"/>
      <c r="M270" s="177"/>
      <c r="N270" s="75">
        <v>16</v>
      </c>
      <c r="O270" s="177"/>
      <c r="P270" s="68" t="s">
        <v>657</v>
      </c>
      <c r="Q270" s="85">
        <v>262896390.09999999</v>
      </c>
      <c r="R270" s="68">
        <v>16900337.109999999</v>
      </c>
      <c r="S270" s="68">
        <v>7886891.7029999997</v>
      </c>
      <c r="T270" s="68">
        <v>0</v>
      </c>
      <c r="U270" s="68">
        <f t="shared" si="54"/>
        <v>7886891.7029999997</v>
      </c>
      <c r="V270" s="68">
        <v>297477673.26999998</v>
      </c>
      <c r="W270" s="74">
        <f t="shared" si="65"/>
        <v>585161292.18299997</v>
      </c>
    </row>
    <row r="271" spans="1:23" ht="24.95" customHeight="1">
      <c r="A271" s="175"/>
      <c r="B271" s="177"/>
      <c r="C271" s="64">
        <v>11</v>
      </c>
      <c r="D271" s="68" t="s">
        <v>658</v>
      </c>
      <c r="E271" s="68">
        <v>291955211.87</v>
      </c>
      <c r="F271" s="68">
        <v>17632087.489999998</v>
      </c>
      <c r="G271" s="68">
        <v>8758656.3562000003</v>
      </c>
      <c r="H271" s="68">
        <v>0</v>
      </c>
      <c r="I271" s="68">
        <f t="shared" si="63"/>
        <v>8758656.3562000003</v>
      </c>
      <c r="J271" s="84">
        <v>269162037.58999997</v>
      </c>
      <c r="K271" s="74">
        <f t="shared" si="64"/>
        <v>587507993.30620003</v>
      </c>
      <c r="L271" s="72"/>
      <c r="M271" s="177"/>
      <c r="N271" s="75">
        <v>17</v>
      </c>
      <c r="O271" s="177"/>
      <c r="P271" s="68" t="s">
        <v>659</v>
      </c>
      <c r="Q271" s="85">
        <v>343478567.70999998</v>
      </c>
      <c r="R271" s="68">
        <v>21725626.73</v>
      </c>
      <c r="S271" s="68">
        <v>10304357.031400001</v>
      </c>
      <c r="T271" s="68">
        <v>0</v>
      </c>
      <c r="U271" s="68">
        <f t="shared" si="54"/>
        <v>10304357.031400001</v>
      </c>
      <c r="V271" s="68">
        <v>365043433.79000002</v>
      </c>
      <c r="W271" s="74">
        <f t="shared" si="65"/>
        <v>740551985.26139998</v>
      </c>
    </row>
    <row r="272" spans="1:23" ht="24.95" customHeight="1">
      <c r="A272" s="175"/>
      <c r="B272" s="177"/>
      <c r="C272" s="64">
        <v>12</v>
      </c>
      <c r="D272" s="68" t="s">
        <v>660</v>
      </c>
      <c r="E272" s="68">
        <v>204882573.19</v>
      </c>
      <c r="F272" s="68">
        <v>13146754.68</v>
      </c>
      <c r="G272" s="68">
        <v>6146477.1956000002</v>
      </c>
      <c r="H272" s="68">
        <v>0</v>
      </c>
      <c r="I272" s="68">
        <f t="shared" si="63"/>
        <v>6146477.1956000002</v>
      </c>
      <c r="J272" s="84">
        <v>206356497.16999999</v>
      </c>
      <c r="K272" s="74">
        <f t="shared" si="64"/>
        <v>430532302.23559999</v>
      </c>
      <c r="L272" s="72"/>
      <c r="M272" s="177"/>
      <c r="N272" s="75">
        <v>18</v>
      </c>
      <c r="O272" s="177"/>
      <c r="P272" s="68" t="s">
        <v>661</v>
      </c>
      <c r="Q272" s="85">
        <v>296997394.31999999</v>
      </c>
      <c r="R272" s="68">
        <v>17119350.16</v>
      </c>
      <c r="S272" s="68">
        <v>8909921.8295000009</v>
      </c>
      <c r="T272" s="68">
        <v>0</v>
      </c>
      <c r="U272" s="68">
        <f t="shared" ref="U272:U335" si="66">S272-T272</f>
        <v>8909921.8295000009</v>
      </c>
      <c r="V272" s="68">
        <v>300544387.37</v>
      </c>
      <c r="W272" s="74">
        <f t="shared" si="65"/>
        <v>623571053.6795001</v>
      </c>
    </row>
    <row r="273" spans="1:23" ht="24.95" customHeight="1">
      <c r="A273" s="175"/>
      <c r="B273" s="177"/>
      <c r="C273" s="64">
        <v>13</v>
      </c>
      <c r="D273" s="68" t="s">
        <v>662</v>
      </c>
      <c r="E273" s="68">
        <v>259674836.16</v>
      </c>
      <c r="F273" s="68">
        <v>16221304.42</v>
      </c>
      <c r="G273" s="68">
        <v>7790245.0846999995</v>
      </c>
      <c r="H273" s="68">
        <v>0</v>
      </c>
      <c r="I273" s="68">
        <f t="shared" si="63"/>
        <v>7790245.0846999995</v>
      </c>
      <c r="J273" s="84">
        <v>249407652.16</v>
      </c>
      <c r="K273" s="74">
        <f t="shared" si="64"/>
        <v>533094037.8247</v>
      </c>
      <c r="L273" s="72"/>
      <c r="M273" s="177"/>
      <c r="N273" s="75">
        <v>19</v>
      </c>
      <c r="O273" s="177"/>
      <c r="P273" s="68" t="s">
        <v>663</v>
      </c>
      <c r="Q273" s="85">
        <v>272647950.38999999</v>
      </c>
      <c r="R273" s="68">
        <v>16197477.199999999</v>
      </c>
      <c r="S273" s="68">
        <v>8179438.5115999999</v>
      </c>
      <c r="T273" s="68">
        <v>0</v>
      </c>
      <c r="U273" s="68">
        <f t="shared" si="66"/>
        <v>8179438.5115999999</v>
      </c>
      <c r="V273" s="68">
        <v>287635929.54000002</v>
      </c>
      <c r="W273" s="74">
        <f t="shared" si="65"/>
        <v>584660795.64160001</v>
      </c>
    </row>
    <row r="274" spans="1:23" ht="24.95" customHeight="1">
      <c r="A274" s="175"/>
      <c r="B274" s="177"/>
      <c r="C274" s="64">
        <v>14</v>
      </c>
      <c r="D274" s="68" t="s">
        <v>664</v>
      </c>
      <c r="E274" s="68">
        <v>253400349.43000001</v>
      </c>
      <c r="F274" s="68">
        <v>15668475.1</v>
      </c>
      <c r="G274" s="68">
        <v>7602010.4828000003</v>
      </c>
      <c r="H274" s="68">
        <v>0</v>
      </c>
      <c r="I274" s="68">
        <f t="shared" si="63"/>
        <v>7602010.4828000003</v>
      </c>
      <c r="J274" s="84">
        <v>241666700.61000001</v>
      </c>
      <c r="K274" s="74">
        <f t="shared" si="64"/>
        <v>518337535.62280005</v>
      </c>
      <c r="L274" s="72"/>
      <c r="M274" s="177"/>
      <c r="N274" s="75">
        <v>20</v>
      </c>
      <c r="O274" s="177"/>
      <c r="P274" s="68" t="s">
        <v>665</v>
      </c>
      <c r="Q274" s="85">
        <v>246185552.59999999</v>
      </c>
      <c r="R274" s="68">
        <v>15435438.17</v>
      </c>
      <c r="S274" s="68">
        <v>7385566.5779999997</v>
      </c>
      <c r="T274" s="68">
        <v>0</v>
      </c>
      <c r="U274" s="68">
        <f t="shared" si="66"/>
        <v>7385566.5779999997</v>
      </c>
      <c r="V274" s="68">
        <v>336921077.20999998</v>
      </c>
      <c r="W274" s="74">
        <f t="shared" si="65"/>
        <v>605927634.55799997</v>
      </c>
    </row>
    <row r="275" spans="1:23" ht="24.95" customHeight="1">
      <c r="A275" s="175"/>
      <c r="B275" s="177"/>
      <c r="C275" s="64">
        <v>15</v>
      </c>
      <c r="D275" s="68" t="s">
        <v>666</v>
      </c>
      <c r="E275" s="68">
        <v>271775292.87</v>
      </c>
      <c r="F275" s="68">
        <v>16844229.399999999</v>
      </c>
      <c r="G275" s="68">
        <v>8153258.7862</v>
      </c>
      <c r="H275" s="68">
        <v>0</v>
      </c>
      <c r="I275" s="68">
        <f t="shared" si="63"/>
        <v>8153258.7862</v>
      </c>
      <c r="J275" s="84">
        <v>258130113.13</v>
      </c>
      <c r="K275" s="74">
        <f t="shared" si="64"/>
        <v>554902894.1861999</v>
      </c>
      <c r="L275" s="72"/>
      <c r="M275" s="177"/>
      <c r="N275" s="75">
        <v>21</v>
      </c>
      <c r="O275" s="177"/>
      <c r="P275" s="68" t="s">
        <v>667</v>
      </c>
      <c r="Q275" s="85">
        <v>304037707.54000002</v>
      </c>
      <c r="R275" s="68">
        <v>19717234.989999998</v>
      </c>
      <c r="S275" s="68">
        <v>9121131.2262999993</v>
      </c>
      <c r="T275" s="68">
        <v>0</v>
      </c>
      <c r="U275" s="68">
        <f t="shared" si="66"/>
        <v>9121131.2262999993</v>
      </c>
      <c r="V275" s="68">
        <v>310251374.69</v>
      </c>
      <c r="W275" s="74">
        <f t="shared" si="65"/>
        <v>643127448.44630003</v>
      </c>
    </row>
    <row r="276" spans="1:23" ht="24.95" customHeight="1">
      <c r="A276" s="175"/>
      <c r="B276" s="178"/>
      <c r="C276" s="64">
        <v>16</v>
      </c>
      <c r="D276" s="68" t="s">
        <v>668</v>
      </c>
      <c r="E276" s="68">
        <v>264186782.22999999</v>
      </c>
      <c r="F276" s="68">
        <v>16403043.24</v>
      </c>
      <c r="G276" s="68">
        <v>7925603.4670000002</v>
      </c>
      <c r="H276" s="68">
        <v>0</v>
      </c>
      <c r="I276" s="68">
        <f t="shared" si="63"/>
        <v>7925603.4670000002</v>
      </c>
      <c r="J276" s="84">
        <v>251952436.56</v>
      </c>
      <c r="K276" s="74">
        <f t="shared" si="64"/>
        <v>540467865.49699998</v>
      </c>
      <c r="L276" s="72"/>
      <c r="M276" s="177"/>
      <c r="N276" s="75">
        <v>22</v>
      </c>
      <c r="O276" s="177"/>
      <c r="P276" s="68" t="s">
        <v>669</v>
      </c>
      <c r="Q276" s="85">
        <v>281619374.29000002</v>
      </c>
      <c r="R276" s="68">
        <v>17812586.280000001</v>
      </c>
      <c r="S276" s="68">
        <v>8448581.2288000006</v>
      </c>
      <c r="T276" s="68">
        <v>0</v>
      </c>
      <c r="U276" s="68">
        <f t="shared" si="66"/>
        <v>8448581.2288000006</v>
      </c>
      <c r="V276" s="68">
        <v>335776150.50999999</v>
      </c>
      <c r="W276" s="74">
        <f t="shared" si="65"/>
        <v>643656692.30879998</v>
      </c>
    </row>
    <row r="277" spans="1:23" ht="24.95" customHeight="1">
      <c r="A277" s="64"/>
      <c r="B277" s="170" t="s">
        <v>670</v>
      </c>
      <c r="C277" s="171"/>
      <c r="D277" s="69"/>
      <c r="E277" s="69">
        <f t="shared" ref="E277:K277" si="67">SUM(E261:E276)</f>
        <v>4376576541.6299992</v>
      </c>
      <c r="F277" s="69">
        <f t="shared" si="67"/>
        <v>270953968.19999999</v>
      </c>
      <c r="G277" s="69">
        <f t="shared" si="67"/>
        <v>131297296.24860001</v>
      </c>
      <c r="H277" s="69">
        <f t="shared" si="67"/>
        <v>0</v>
      </c>
      <c r="I277" s="69">
        <f t="shared" si="67"/>
        <v>131297296.24860001</v>
      </c>
      <c r="J277" s="69">
        <f t="shared" si="67"/>
        <v>4150333486.9200006</v>
      </c>
      <c r="K277" s="69">
        <f t="shared" si="67"/>
        <v>8929161292.9986019</v>
      </c>
      <c r="L277" s="72"/>
      <c r="M277" s="177"/>
      <c r="N277" s="75">
        <v>23</v>
      </c>
      <c r="O277" s="177"/>
      <c r="P277" s="68" t="s">
        <v>671</v>
      </c>
      <c r="Q277" s="85">
        <v>291546798.89999998</v>
      </c>
      <c r="R277" s="68">
        <v>19635468.68</v>
      </c>
      <c r="S277" s="68">
        <v>8746403.9669000003</v>
      </c>
      <c r="T277" s="68">
        <v>0</v>
      </c>
      <c r="U277" s="68">
        <f t="shared" si="66"/>
        <v>8746403.9669000003</v>
      </c>
      <c r="V277" s="68">
        <v>286547318.94</v>
      </c>
      <c r="W277" s="74">
        <f t="shared" si="65"/>
        <v>606475990.48689997</v>
      </c>
    </row>
    <row r="278" spans="1:23" ht="24.95" customHeight="1">
      <c r="A278" s="175">
        <v>14</v>
      </c>
      <c r="B278" s="176" t="s">
        <v>98</v>
      </c>
      <c r="C278" s="64">
        <v>1</v>
      </c>
      <c r="D278" s="68" t="s">
        <v>672</v>
      </c>
      <c r="E278" s="68">
        <v>330939439.76999998</v>
      </c>
      <c r="F278" s="68">
        <v>20197987.859999999</v>
      </c>
      <c r="G278" s="68">
        <v>9928183.193</v>
      </c>
      <c r="H278" s="68">
        <v>0</v>
      </c>
      <c r="I278" s="68">
        <f t="shared" ref="I278:I294" si="68">G278-H278</f>
        <v>9928183.193</v>
      </c>
      <c r="J278" s="84">
        <v>263798739.03999999</v>
      </c>
      <c r="K278" s="74">
        <f t="shared" si="64"/>
        <v>624864349.86300004</v>
      </c>
      <c r="L278" s="72"/>
      <c r="M278" s="177"/>
      <c r="N278" s="75">
        <v>24</v>
      </c>
      <c r="O278" s="177"/>
      <c r="P278" s="68" t="s">
        <v>673</v>
      </c>
      <c r="Q278" s="85">
        <v>249585321.75</v>
      </c>
      <c r="R278" s="68">
        <v>16119732.77</v>
      </c>
      <c r="S278" s="68">
        <v>7487559.6524</v>
      </c>
      <c r="T278" s="68">
        <v>0</v>
      </c>
      <c r="U278" s="68">
        <f t="shared" si="66"/>
        <v>7487559.6524</v>
      </c>
      <c r="V278" s="68">
        <v>268631252.37</v>
      </c>
      <c r="W278" s="74">
        <f t="shared" si="65"/>
        <v>541823866.5424</v>
      </c>
    </row>
    <row r="279" spans="1:23" ht="24.95" customHeight="1">
      <c r="A279" s="175"/>
      <c r="B279" s="177"/>
      <c r="C279" s="64">
        <v>2</v>
      </c>
      <c r="D279" s="68" t="s">
        <v>674</v>
      </c>
      <c r="E279" s="68">
        <v>278840261.66000003</v>
      </c>
      <c r="F279" s="68">
        <v>17885010.329999998</v>
      </c>
      <c r="G279" s="68">
        <v>8365207.8498999998</v>
      </c>
      <c r="H279" s="68">
        <v>0</v>
      </c>
      <c r="I279" s="68">
        <f t="shared" si="68"/>
        <v>8365207.8498999998</v>
      </c>
      <c r="J279" s="84">
        <v>231411442.47999999</v>
      </c>
      <c r="K279" s="74">
        <f t="shared" si="64"/>
        <v>536501922.31990004</v>
      </c>
      <c r="L279" s="72"/>
      <c r="M279" s="177"/>
      <c r="N279" s="75">
        <v>25</v>
      </c>
      <c r="O279" s="177"/>
      <c r="P279" s="68" t="s">
        <v>675</v>
      </c>
      <c r="Q279" s="85">
        <v>228395150.41999999</v>
      </c>
      <c r="R279" s="68">
        <v>14840235.439999999</v>
      </c>
      <c r="S279" s="68">
        <v>6851854.5126</v>
      </c>
      <c r="T279" s="68">
        <v>0</v>
      </c>
      <c r="U279" s="68">
        <f t="shared" si="66"/>
        <v>6851854.5126</v>
      </c>
      <c r="V279" s="68">
        <v>276965534.41000003</v>
      </c>
      <c r="W279" s="74">
        <f t="shared" si="65"/>
        <v>527052774.78260005</v>
      </c>
    </row>
    <row r="280" spans="1:23" ht="24.95" customHeight="1">
      <c r="A280" s="175"/>
      <c r="B280" s="177"/>
      <c r="C280" s="64">
        <v>3</v>
      </c>
      <c r="D280" s="68" t="s">
        <v>676</v>
      </c>
      <c r="E280" s="68">
        <v>377439848.22000003</v>
      </c>
      <c r="F280" s="68">
        <v>23105054.920000002</v>
      </c>
      <c r="G280" s="68">
        <v>11323195.446599999</v>
      </c>
      <c r="H280" s="68">
        <v>0</v>
      </c>
      <c r="I280" s="68">
        <f t="shared" si="68"/>
        <v>11323195.446599999</v>
      </c>
      <c r="J280" s="84">
        <v>304504730.13999999</v>
      </c>
      <c r="K280" s="74">
        <f t="shared" si="64"/>
        <v>716372828.72660005</v>
      </c>
      <c r="L280" s="72"/>
      <c r="M280" s="177"/>
      <c r="N280" s="75">
        <v>26</v>
      </c>
      <c r="O280" s="177"/>
      <c r="P280" s="68" t="s">
        <v>677</v>
      </c>
      <c r="Q280" s="85">
        <v>302750780.79000002</v>
      </c>
      <c r="R280" s="68">
        <v>19779286.890000001</v>
      </c>
      <c r="S280" s="68">
        <v>9082523.4238000009</v>
      </c>
      <c r="T280" s="68">
        <v>0</v>
      </c>
      <c r="U280" s="68">
        <f t="shared" si="66"/>
        <v>9082523.4238000009</v>
      </c>
      <c r="V280" s="68">
        <v>337789954.39999998</v>
      </c>
      <c r="W280" s="74">
        <f t="shared" si="65"/>
        <v>669402545.50379992</v>
      </c>
    </row>
    <row r="281" spans="1:23" ht="24.95" customHeight="1">
      <c r="A281" s="175"/>
      <c r="B281" s="177"/>
      <c r="C281" s="64">
        <v>4</v>
      </c>
      <c r="D281" s="68" t="s">
        <v>678</v>
      </c>
      <c r="E281" s="68">
        <v>354807322.27999997</v>
      </c>
      <c r="F281" s="68">
        <v>21875615.66</v>
      </c>
      <c r="G281" s="68">
        <v>10644219.668400001</v>
      </c>
      <c r="H281" s="68">
        <v>0</v>
      </c>
      <c r="I281" s="68">
        <f t="shared" si="68"/>
        <v>10644219.668400001</v>
      </c>
      <c r="J281" s="84">
        <v>287289598.06999999</v>
      </c>
      <c r="K281" s="74">
        <f t="shared" si="64"/>
        <v>674616755.67840004</v>
      </c>
      <c r="L281" s="72"/>
      <c r="M281" s="177"/>
      <c r="N281" s="75">
        <v>27</v>
      </c>
      <c r="O281" s="177"/>
      <c r="P281" s="68" t="s">
        <v>679</v>
      </c>
      <c r="Q281" s="85">
        <v>329855437.48000002</v>
      </c>
      <c r="R281" s="68">
        <v>22017680.050000001</v>
      </c>
      <c r="S281" s="68">
        <v>9895663.1243999992</v>
      </c>
      <c r="T281" s="68">
        <v>0</v>
      </c>
      <c r="U281" s="68">
        <f t="shared" si="66"/>
        <v>9895663.1243999992</v>
      </c>
      <c r="V281" s="68">
        <v>369132888.74000001</v>
      </c>
      <c r="W281" s="74">
        <f t="shared" si="65"/>
        <v>730901669.39440012</v>
      </c>
    </row>
    <row r="282" spans="1:23" ht="24.95" customHeight="1">
      <c r="A282" s="175"/>
      <c r="B282" s="177"/>
      <c r="C282" s="64">
        <v>5</v>
      </c>
      <c r="D282" s="68" t="s">
        <v>680</v>
      </c>
      <c r="E282" s="68">
        <v>343057820.07999998</v>
      </c>
      <c r="F282" s="68">
        <v>20219138.649999999</v>
      </c>
      <c r="G282" s="68">
        <v>10291734.602299999</v>
      </c>
      <c r="H282" s="68">
        <v>0</v>
      </c>
      <c r="I282" s="68">
        <f t="shared" si="68"/>
        <v>10291734.602299999</v>
      </c>
      <c r="J282" s="84">
        <v>264094901.46000001</v>
      </c>
      <c r="K282" s="74">
        <f t="shared" si="64"/>
        <v>637663594.79229999</v>
      </c>
      <c r="L282" s="72"/>
      <c r="M282" s="177"/>
      <c r="N282" s="75">
        <v>28</v>
      </c>
      <c r="O282" s="177"/>
      <c r="P282" s="68" t="s">
        <v>681</v>
      </c>
      <c r="Q282" s="85">
        <v>252637905.21000001</v>
      </c>
      <c r="R282" s="68">
        <v>16249941.220000001</v>
      </c>
      <c r="S282" s="68">
        <v>7579137.1563999997</v>
      </c>
      <c r="T282" s="68">
        <v>0</v>
      </c>
      <c r="U282" s="68">
        <f t="shared" si="66"/>
        <v>7579137.1563999997</v>
      </c>
      <c r="V282" s="68">
        <v>288370553.13</v>
      </c>
      <c r="W282" s="74">
        <f t="shared" si="65"/>
        <v>564837536.71640003</v>
      </c>
    </row>
    <row r="283" spans="1:23" ht="24.95" customHeight="1">
      <c r="A283" s="175"/>
      <c r="B283" s="177"/>
      <c r="C283" s="64">
        <v>6</v>
      </c>
      <c r="D283" s="68" t="s">
        <v>682</v>
      </c>
      <c r="E283" s="68">
        <v>329839212.36000001</v>
      </c>
      <c r="F283" s="68">
        <v>19177578.77</v>
      </c>
      <c r="G283" s="68">
        <v>9895176.3708999995</v>
      </c>
      <c r="H283" s="68">
        <v>0</v>
      </c>
      <c r="I283" s="68">
        <f t="shared" si="68"/>
        <v>9895176.3708999995</v>
      </c>
      <c r="J283" s="84">
        <v>249510536.41999999</v>
      </c>
      <c r="K283" s="74">
        <f t="shared" si="64"/>
        <v>608422503.92089999</v>
      </c>
      <c r="L283" s="72"/>
      <c r="M283" s="177"/>
      <c r="N283" s="75">
        <v>29</v>
      </c>
      <c r="O283" s="177"/>
      <c r="P283" s="68" t="s">
        <v>683</v>
      </c>
      <c r="Q283" s="85">
        <v>303826359.37</v>
      </c>
      <c r="R283" s="68">
        <v>17908500.989999998</v>
      </c>
      <c r="S283" s="68">
        <v>9114790.7811999992</v>
      </c>
      <c r="T283" s="68">
        <v>0</v>
      </c>
      <c r="U283" s="68">
        <f t="shared" si="66"/>
        <v>9114790.7811999992</v>
      </c>
      <c r="V283" s="68">
        <v>311594413.44</v>
      </c>
      <c r="W283" s="74">
        <f t="shared" si="65"/>
        <v>642444064.5812</v>
      </c>
    </row>
    <row r="284" spans="1:23" ht="24.95" customHeight="1">
      <c r="A284" s="175"/>
      <c r="B284" s="177"/>
      <c r="C284" s="64">
        <v>7</v>
      </c>
      <c r="D284" s="68" t="s">
        <v>684</v>
      </c>
      <c r="E284" s="68">
        <v>333034007.04000002</v>
      </c>
      <c r="F284" s="68">
        <v>20597087.890000001</v>
      </c>
      <c r="G284" s="68">
        <v>9991020.2111000009</v>
      </c>
      <c r="H284" s="68">
        <v>0</v>
      </c>
      <c r="I284" s="68">
        <f t="shared" si="68"/>
        <v>9991020.2111000009</v>
      </c>
      <c r="J284" s="84">
        <v>269387107.69999999</v>
      </c>
      <c r="K284" s="74">
        <f t="shared" si="64"/>
        <v>633009222.84109998</v>
      </c>
      <c r="L284" s="72"/>
      <c r="M284" s="177"/>
      <c r="N284" s="75">
        <v>30</v>
      </c>
      <c r="O284" s="177"/>
      <c r="P284" s="68" t="s">
        <v>685</v>
      </c>
      <c r="Q284" s="85">
        <v>256530823.19999999</v>
      </c>
      <c r="R284" s="68">
        <v>16946768.300000001</v>
      </c>
      <c r="S284" s="68">
        <v>7695924.6961000003</v>
      </c>
      <c r="T284" s="68">
        <v>0</v>
      </c>
      <c r="U284" s="68">
        <f t="shared" si="66"/>
        <v>7695924.6961000003</v>
      </c>
      <c r="V284" s="68">
        <v>298127822.69</v>
      </c>
      <c r="W284" s="74">
        <f t="shared" si="65"/>
        <v>579301338.88610005</v>
      </c>
    </row>
    <row r="285" spans="1:23" ht="24.95" customHeight="1">
      <c r="A285" s="175"/>
      <c r="B285" s="177"/>
      <c r="C285" s="64">
        <v>8</v>
      </c>
      <c r="D285" s="68" t="s">
        <v>686</v>
      </c>
      <c r="E285" s="68">
        <v>360448459.93000001</v>
      </c>
      <c r="F285" s="68">
        <v>22399142.690000001</v>
      </c>
      <c r="G285" s="68">
        <v>10813453.798</v>
      </c>
      <c r="H285" s="68">
        <v>0</v>
      </c>
      <c r="I285" s="68">
        <f t="shared" si="68"/>
        <v>10813453.798</v>
      </c>
      <c r="J285" s="84">
        <v>294620246.5</v>
      </c>
      <c r="K285" s="74">
        <f t="shared" si="64"/>
        <v>688281302.91799998</v>
      </c>
      <c r="L285" s="72"/>
      <c r="M285" s="177"/>
      <c r="N285" s="75">
        <v>31</v>
      </c>
      <c r="O285" s="177"/>
      <c r="P285" s="68" t="s">
        <v>687</v>
      </c>
      <c r="Q285" s="85">
        <v>257650694.86000001</v>
      </c>
      <c r="R285" s="68">
        <v>17391689.07</v>
      </c>
      <c r="S285" s="68">
        <v>7729520.8458000002</v>
      </c>
      <c r="T285" s="68">
        <v>0</v>
      </c>
      <c r="U285" s="68">
        <f t="shared" si="66"/>
        <v>7729520.8458000002</v>
      </c>
      <c r="V285" s="68">
        <v>304357792.80000001</v>
      </c>
      <c r="W285" s="74">
        <f t="shared" si="65"/>
        <v>587129697.57579994</v>
      </c>
    </row>
    <row r="286" spans="1:23" ht="24.95" customHeight="1">
      <c r="A286" s="175"/>
      <c r="B286" s="177"/>
      <c r="C286" s="64">
        <v>9</v>
      </c>
      <c r="D286" s="68" t="s">
        <v>688</v>
      </c>
      <c r="E286" s="68">
        <v>327981549.88999999</v>
      </c>
      <c r="F286" s="68">
        <v>18373561.34</v>
      </c>
      <c r="G286" s="68">
        <v>9839446.4968999997</v>
      </c>
      <c r="H286" s="68">
        <v>0</v>
      </c>
      <c r="I286" s="68">
        <f t="shared" si="68"/>
        <v>9839446.4968999997</v>
      </c>
      <c r="J286" s="84">
        <v>238252341.86000001</v>
      </c>
      <c r="K286" s="74">
        <f t="shared" si="64"/>
        <v>594446899.5869</v>
      </c>
      <c r="L286" s="72"/>
      <c r="M286" s="177"/>
      <c r="N286" s="75">
        <v>32</v>
      </c>
      <c r="O286" s="177"/>
      <c r="P286" s="68" t="s">
        <v>689</v>
      </c>
      <c r="Q286" s="85">
        <v>256399560.47999999</v>
      </c>
      <c r="R286" s="68">
        <v>16457570.92</v>
      </c>
      <c r="S286" s="68">
        <v>7691986.8142999997</v>
      </c>
      <c r="T286" s="68">
        <v>0</v>
      </c>
      <c r="U286" s="68">
        <f t="shared" si="66"/>
        <v>7691986.8142999997</v>
      </c>
      <c r="V286" s="68">
        <v>291277872.50999999</v>
      </c>
      <c r="W286" s="74">
        <f t="shared" si="65"/>
        <v>571826990.72429991</v>
      </c>
    </row>
    <row r="287" spans="1:23" ht="24.95" customHeight="1">
      <c r="A287" s="175"/>
      <c r="B287" s="177"/>
      <c r="C287" s="64">
        <v>10</v>
      </c>
      <c r="D287" s="68" t="s">
        <v>690</v>
      </c>
      <c r="E287" s="68">
        <v>306717689.06</v>
      </c>
      <c r="F287" s="68">
        <v>18412595.149999999</v>
      </c>
      <c r="G287" s="68">
        <v>9201530.6718000006</v>
      </c>
      <c r="H287" s="68">
        <v>0</v>
      </c>
      <c r="I287" s="68">
        <f t="shared" si="68"/>
        <v>9201530.6718000006</v>
      </c>
      <c r="J287" s="84">
        <v>238798909.84999999</v>
      </c>
      <c r="K287" s="74">
        <f t="shared" si="64"/>
        <v>573130724.73179996</v>
      </c>
      <c r="L287" s="72"/>
      <c r="M287" s="178"/>
      <c r="N287" s="75">
        <v>33</v>
      </c>
      <c r="O287" s="178"/>
      <c r="P287" s="68" t="s">
        <v>691</v>
      </c>
      <c r="Q287" s="85">
        <v>367397368.63</v>
      </c>
      <c r="R287" s="68">
        <v>17601186.07</v>
      </c>
      <c r="S287" s="68">
        <v>8866473.7019999996</v>
      </c>
      <c r="T287" s="68">
        <v>0</v>
      </c>
      <c r="U287" s="68">
        <f t="shared" si="66"/>
        <v>8866473.7019999996</v>
      </c>
      <c r="V287" s="68">
        <v>375640919.66000003</v>
      </c>
      <c r="W287" s="74">
        <f t="shared" si="65"/>
        <v>769505948.06200004</v>
      </c>
    </row>
    <row r="288" spans="1:23" ht="24.95" customHeight="1">
      <c r="A288" s="175"/>
      <c r="B288" s="177"/>
      <c r="C288" s="64">
        <v>11</v>
      </c>
      <c r="D288" s="68" t="s">
        <v>692</v>
      </c>
      <c r="E288" s="68">
        <v>321112802.94999999</v>
      </c>
      <c r="F288" s="68">
        <v>18425486.719999999</v>
      </c>
      <c r="G288" s="68">
        <v>9633384.0886000004</v>
      </c>
      <c r="H288" s="68">
        <v>0</v>
      </c>
      <c r="I288" s="68">
        <f t="shared" si="68"/>
        <v>9633384.0886000004</v>
      </c>
      <c r="J288" s="84">
        <v>238979423.11000001</v>
      </c>
      <c r="K288" s="74">
        <f t="shared" si="64"/>
        <v>588151096.86859989</v>
      </c>
      <c r="L288" s="72"/>
      <c r="M288" s="64"/>
      <c r="N288" s="171" t="s">
        <v>693</v>
      </c>
      <c r="O288" s="172"/>
      <c r="P288" s="69"/>
      <c r="Q288" s="69">
        <f>SUM(Q255:Q287)</f>
        <v>9537114353.2600002</v>
      </c>
      <c r="R288" s="69">
        <f t="shared" ref="R288:T288" si="69">SUM(R255:R287)</f>
        <v>613275587.92000008</v>
      </c>
      <c r="S288" s="69">
        <f t="shared" si="69"/>
        <v>286113430.59799999</v>
      </c>
      <c r="T288" s="69">
        <f t="shared" si="69"/>
        <v>0</v>
      </c>
      <c r="U288" s="69">
        <f t="shared" si="66"/>
        <v>286113430.59799999</v>
      </c>
      <c r="V288" s="69">
        <f>SUM(V255:V287)</f>
        <v>10594800501.329998</v>
      </c>
      <c r="W288" s="69">
        <f>SUM(W255:W287)</f>
        <v>21031303873.108002</v>
      </c>
    </row>
    <row r="289" spans="1:23" ht="24.95" customHeight="1">
      <c r="A289" s="175"/>
      <c r="B289" s="177"/>
      <c r="C289" s="64">
        <v>12</v>
      </c>
      <c r="D289" s="68" t="s">
        <v>694</v>
      </c>
      <c r="E289" s="68">
        <v>311778020.63999999</v>
      </c>
      <c r="F289" s="68">
        <v>18350830.52</v>
      </c>
      <c r="G289" s="68">
        <v>9353340.6192000005</v>
      </c>
      <c r="H289" s="68">
        <v>0</v>
      </c>
      <c r="I289" s="68">
        <f t="shared" si="68"/>
        <v>9353340.6192000005</v>
      </c>
      <c r="J289" s="84">
        <v>237934055.25</v>
      </c>
      <c r="K289" s="74">
        <f t="shared" si="64"/>
        <v>577416247.02919996</v>
      </c>
      <c r="L289" s="72"/>
      <c r="M289" s="176">
        <v>31</v>
      </c>
      <c r="N289" s="75">
        <v>1</v>
      </c>
      <c r="O289" s="176" t="s">
        <v>115</v>
      </c>
      <c r="P289" s="68" t="s">
        <v>695</v>
      </c>
      <c r="Q289" s="86">
        <v>348625826.32999998</v>
      </c>
      <c r="R289" s="68">
        <v>18378780.629999999</v>
      </c>
      <c r="S289" s="68">
        <v>10458774.789899999</v>
      </c>
      <c r="T289" s="68">
        <f t="shared" ref="T289:T305" si="70">S289/2</f>
        <v>5229387.3949499996</v>
      </c>
      <c r="U289" s="68">
        <f t="shared" si="66"/>
        <v>5229387.3949499996</v>
      </c>
      <c r="V289" s="68">
        <v>257645504.09999999</v>
      </c>
      <c r="W289" s="74">
        <f t="shared" si="65"/>
        <v>629879498.45494998</v>
      </c>
    </row>
    <row r="290" spans="1:23" ht="24.95" customHeight="1">
      <c r="A290" s="175"/>
      <c r="B290" s="177"/>
      <c r="C290" s="64">
        <v>13</v>
      </c>
      <c r="D290" s="68" t="s">
        <v>696</v>
      </c>
      <c r="E290" s="68">
        <v>403793322.85000002</v>
      </c>
      <c r="F290" s="68">
        <v>24201879.77</v>
      </c>
      <c r="G290" s="68">
        <v>12113799.6854</v>
      </c>
      <c r="H290" s="68">
        <v>0</v>
      </c>
      <c r="I290" s="68">
        <f t="shared" si="68"/>
        <v>12113799.6854</v>
      </c>
      <c r="J290" s="84">
        <v>319862938.93000001</v>
      </c>
      <c r="K290" s="74">
        <f t="shared" si="64"/>
        <v>759971941.23539996</v>
      </c>
      <c r="L290" s="72"/>
      <c r="M290" s="177"/>
      <c r="N290" s="75">
        <v>2</v>
      </c>
      <c r="O290" s="177"/>
      <c r="P290" s="68" t="s">
        <v>290</v>
      </c>
      <c r="Q290" s="86">
        <v>351677623.72000003</v>
      </c>
      <c r="R290" s="68">
        <v>18795045.48</v>
      </c>
      <c r="S290" s="68">
        <v>10550328.7115</v>
      </c>
      <c r="T290" s="68">
        <f t="shared" si="70"/>
        <v>5275164.3557500001</v>
      </c>
      <c r="U290" s="68">
        <f t="shared" si="66"/>
        <v>5275164.3557500001</v>
      </c>
      <c r="V290" s="68">
        <v>263474221.88999999</v>
      </c>
      <c r="W290" s="74">
        <f t="shared" si="65"/>
        <v>639222055.44575</v>
      </c>
    </row>
    <row r="291" spans="1:23" ht="24.95" customHeight="1">
      <c r="A291" s="175"/>
      <c r="B291" s="177"/>
      <c r="C291" s="64">
        <v>14</v>
      </c>
      <c r="D291" s="68" t="s">
        <v>697</v>
      </c>
      <c r="E291" s="68">
        <v>277059017.02999997</v>
      </c>
      <c r="F291" s="68">
        <v>17628758.940000001</v>
      </c>
      <c r="G291" s="68">
        <v>8311770.5108000003</v>
      </c>
      <c r="H291" s="68">
        <v>0</v>
      </c>
      <c r="I291" s="68">
        <f t="shared" si="68"/>
        <v>8311770.5108000003</v>
      </c>
      <c r="J291" s="84">
        <v>227823301.50999999</v>
      </c>
      <c r="K291" s="74">
        <f t="shared" si="64"/>
        <v>530822847.99079996</v>
      </c>
      <c r="L291" s="72"/>
      <c r="M291" s="177"/>
      <c r="N291" s="75">
        <v>3</v>
      </c>
      <c r="O291" s="177"/>
      <c r="P291" s="68" t="s">
        <v>698</v>
      </c>
      <c r="Q291" s="86">
        <v>350145150.31</v>
      </c>
      <c r="R291" s="68">
        <v>18493224.73</v>
      </c>
      <c r="S291" s="68">
        <v>10504354.509400001</v>
      </c>
      <c r="T291" s="68">
        <f t="shared" si="70"/>
        <v>5252177.2547000004</v>
      </c>
      <c r="U291" s="68">
        <f t="shared" si="66"/>
        <v>5252177.2547000004</v>
      </c>
      <c r="V291" s="68">
        <v>259247999.22999999</v>
      </c>
      <c r="W291" s="74">
        <f t="shared" si="65"/>
        <v>633138551.52470005</v>
      </c>
    </row>
    <row r="292" spans="1:23" ht="24.95" customHeight="1">
      <c r="A292" s="175"/>
      <c r="B292" s="177"/>
      <c r="C292" s="64">
        <v>15</v>
      </c>
      <c r="D292" s="68" t="s">
        <v>699</v>
      </c>
      <c r="E292" s="68">
        <v>306659526.38999999</v>
      </c>
      <c r="F292" s="68">
        <v>19491716.539999999</v>
      </c>
      <c r="G292" s="68">
        <v>9199785.7916000001</v>
      </c>
      <c r="H292" s="68">
        <v>0</v>
      </c>
      <c r="I292" s="68">
        <f t="shared" si="68"/>
        <v>9199785.7916000001</v>
      </c>
      <c r="J292" s="84">
        <v>253909227.16999999</v>
      </c>
      <c r="K292" s="74">
        <f t="shared" si="64"/>
        <v>589260255.89160001</v>
      </c>
      <c r="L292" s="72"/>
      <c r="M292" s="177"/>
      <c r="N292" s="75">
        <v>4</v>
      </c>
      <c r="O292" s="177"/>
      <c r="P292" s="68" t="s">
        <v>700</v>
      </c>
      <c r="Q292" s="86">
        <v>265827577.88999999</v>
      </c>
      <c r="R292" s="68">
        <v>15158940.369999999</v>
      </c>
      <c r="S292" s="68">
        <v>7974827.3366</v>
      </c>
      <c r="T292" s="68">
        <f t="shared" si="70"/>
        <v>3987413.6683</v>
      </c>
      <c r="U292" s="68">
        <f t="shared" si="66"/>
        <v>3987413.6683</v>
      </c>
      <c r="V292" s="68">
        <v>212559929.49000001</v>
      </c>
      <c r="W292" s="74">
        <f t="shared" si="65"/>
        <v>497533861.41829997</v>
      </c>
    </row>
    <row r="293" spans="1:23" ht="24.95" customHeight="1">
      <c r="A293" s="175"/>
      <c r="B293" s="177"/>
      <c r="C293" s="64">
        <v>16</v>
      </c>
      <c r="D293" s="68" t="s">
        <v>701</v>
      </c>
      <c r="E293" s="68">
        <v>348207803.31</v>
      </c>
      <c r="F293" s="68">
        <v>21485995.780000001</v>
      </c>
      <c r="G293" s="68">
        <v>10446234.099400001</v>
      </c>
      <c r="H293" s="68">
        <v>0</v>
      </c>
      <c r="I293" s="68">
        <f t="shared" si="68"/>
        <v>10446234.099400001</v>
      </c>
      <c r="J293" s="84">
        <v>281833974.52999997</v>
      </c>
      <c r="K293" s="74">
        <f t="shared" si="64"/>
        <v>661974007.71939993</v>
      </c>
      <c r="L293" s="72"/>
      <c r="M293" s="177"/>
      <c r="N293" s="75">
        <v>5</v>
      </c>
      <c r="O293" s="177"/>
      <c r="P293" s="68" t="s">
        <v>702</v>
      </c>
      <c r="Q293" s="86">
        <v>462503706.18000001</v>
      </c>
      <c r="R293" s="68">
        <v>27501020.949999999</v>
      </c>
      <c r="S293" s="68">
        <v>13875111.1854</v>
      </c>
      <c r="T293" s="68">
        <f t="shared" si="70"/>
        <v>6937555.5926999999</v>
      </c>
      <c r="U293" s="68">
        <f t="shared" si="66"/>
        <v>6937555.5926999999</v>
      </c>
      <c r="V293" s="68">
        <v>385378998.49000001</v>
      </c>
      <c r="W293" s="74">
        <f t="shared" si="65"/>
        <v>882321281.21270001</v>
      </c>
    </row>
    <row r="294" spans="1:23" ht="24.95" customHeight="1">
      <c r="A294" s="175"/>
      <c r="B294" s="178"/>
      <c r="C294" s="64">
        <v>17</v>
      </c>
      <c r="D294" s="68" t="s">
        <v>703</v>
      </c>
      <c r="E294" s="68">
        <v>288364185.69999999</v>
      </c>
      <c r="F294" s="68">
        <v>17553097.280000001</v>
      </c>
      <c r="G294" s="68">
        <v>8650925.5710000005</v>
      </c>
      <c r="H294" s="68">
        <v>0</v>
      </c>
      <c r="I294" s="68">
        <f t="shared" si="68"/>
        <v>8650925.5710000005</v>
      </c>
      <c r="J294" s="84">
        <v>226763854.61000001</v>
      </c>
      <c r="K294" s="74">
        <f t="shared" si="64"/>
        <v>541332063.16100001</v>
      </c>
      <c r="L294" s="72"/>
      <c r="M294" s="177"/>
      <c r="N294" s="75">
        <v>6</v>
      </c>
      <c r="O294" s="177"/>
      <c r="P294" s="68" t="s">
        <v>704</v>
      </c>
      <c r="Q294" s="86">
        <v>399948033.55000001</v>
      </c>
      <c r="R294" s="68">
        <v>23099070.390000001</v>
      </c>
      <c r="S294" s="68">
        <v>11998441.0065</v>
      </c>
      <c r="T294" s="68">
        <f t="shared" si="70"/>
        <v>5999220.5032500001</v>
      </c>
      <c r="U294" s="68">
        <f t="shared" si="66"/>
        <v>5999220.5032500001</v>
      </c>
      <c r="V294" s="68">
        <v>323741011.77999997</v>
      </c>
      <c r="W294" s="74">
        <f t="shared" si="65"/>
        <v>752787336.22324991</v>
      </c>
    </row>
    <row r="295" spans="1:23" ht="24.95" customHeight="1">
      <c r="A295" s="64"/>
      <c r="B295" s="170" t="s">
        <v>705</v>
      </c>
      <c r="C295" s="171"/>
      <c r="D295" s="69"/>
      <c r="E295" s="69">
        <f t="shared" ref="E295:K295" si="71">SUM(E278:E294)</f>
        <v>5600080289.1599998</v>
      </c>
      <c r="F295" s="69">
        <f t="shared" si="71"/>
        <v>339380538.81000006</v>
      </c>
      <c r="G295" s="69">
        <f t="shared" si="71"/>
        <v>168002408.67490003</v>
      </c>
      <c r="H295" s="69">
        <f t="shared" si="71"/>
        <v>0</v>
      </c>
      <c r="I295" s="69">
        <f t="shared" si="71"/>
        <v>168002408.67490003</v>
      </c>
      <c r="J295" s="69">
        <f t="shared" si="71"/>
        <v>4428775328.6300001</v>
      </c>
      <c r="K295" s="69">
        <f t="shared" si="71"/>
        <v>10536238565.2749</v>
      </c>
      <c r="L295" s="72"/>
      <c r="M295" s="177"/>
      <c r="N295" s="75">
        <v>7</v>
      </c>
      <c r="O295" s="177"/>
      <c r="P295" s="68" t="s">
        <v>706</v>
      </c>
      <c r="Q295" s="86">
        <v>351091781.64999998</v>
      </c>
      <c r="R295" s="68">
        <v>18042342.960000001</v>
      </c>
      <c r="S295" s="68">
        <v>10532753.4496</v>
      </c>
      <c r="T295" s="68">
        <f t="shared" si="70"/>
        <v>5266376.7248</v>
      </c>
      <c r="U295" s="68">
        <f t="shared" si="66"/>
        <v>5266376.7248</v>
      </c>
      <c r="V295" s="68">
        <v>252934560.59999999</v>
      </c>
      <c r="W295" s="74">
        <f t="shared" si="65"/>
        <v>627335061.93479991</v>
      </c>
    </row>
    <row r="296" spans="1:23" ht="24.95" customHeight="1">
      <c r="A296" s="175">
        <v>15</v>
      </c>
      <c r="B296" s="176" t="s">
        <v>707</v>
      </c>
      <c r="C296" s="64">
        <v>1</v>
      </c>
      <c r="D296" s="68" t="s">
        <v>708</v>
      </c>
      <c r="E296" s="68">
        <v>460090136.38999999</v>
      </c>
      <c r="F296" s="68">
        <v>23606254.780000001</v>
      </c>
      <c r="G296" s="68">
        <v>13802704.091800001</v>
      </c>
      <c r="H296" s="68">
        <f>G296/2</f>
        <v>6901352.0459000003</v>
      </c>
      <c r="I296" s="68">
        <f t="shared" ref="I296:I306" si="72">G296-H296</f>
        <v>6901352.0459000003</v>
      </c>
      <c r="J296" s="84">
        <v>340468950.38</v>
      </c>
      <c r="K296" s="74">
        <f t="shared" si="64"/>
        <v>831066693.59589994</v>
      </c>
      <c r="L296" s="72"/>
      <c r="M296" s="177"/>
      <c r="N296" s="75">
        <v>8</v>
      </c>
      <c r="O296" s="177"/>
      <c r="P296" s="68" t="s">
        <v>709</v>
      </c>
      <c r="Q296" s="86">
        <v>310070678.82999998</v>
      </c>
      <c r="R296" s="68">
        <v>16445296.449999999</v>
      </c>
      <c r="S296" s="68">
        <v>9302120.3650000002</v>
      </c>
      <c r="T296" s="68">
        <f t="shared" si="70"/>
        <v>4651060.1825000001</v>
      </c>
      <c r="U296" s="68">
        <f t="shared" si="66"/>
        <v>4651060.1825000001</v>
      </c>
      <c r="V296" s="68">
        <v>230572035.13999999</v>
      </c>
      <c r="W296" s="74">
        <f t="shared" si="65"/>
        <v>561739070.60249996</v>
      </c>
    </row>
    <row r="297" spans="1:23" ht="24.95" customHeight="1">
      <c r="A297" s="175"/>
      <c r="B297" s="177"/>
      <c r="C297" s="64">
        <v>2</v>
      </c>
      <c r="D297" s="68" t="s">
        <v>710</v>
      </c>
      <c r="E297" s="68">
        <v>334132407.51999998</v>
      </c>
      <c r="F297" s="68">
        <v>19106629.920000002</v>
      </c>
      <c r="G297" s="68">
        <v>10023972.225500001</v>
      </c>
      <c r="H297" s="68">
        <f t="shared" ref="H297:H306" si="73">G297/2</f>
        <v>5011986.1127500003</v>
      </c>
      <c r="I297" s="68">
        <f t="shared" si="72"/>
        <v>5011986.1127500003</v>
      </c>
      <c r="J297" s="84">
        <v>277463286.63</v>
      </c>
      <c r="K297" s="74">
        <f t="shared" si="64"/>
        <v>635714310.18274999</v>
      </c>
      <c r="L297" s="72"/>
      <c r="M297" s="177"/>
      <c r="N297" s="75">
        <v>9</v>
      </c>
      <c r="O297" s="177"/>
      <c r="P297" s="68" t="s">
        <v>711</v>
      </c>
      <c r="Q297" s="86">
        <v>318031967.81</v>
      </c>
      <c r="R297" s="68">
        <v>17135444.329999998</v>
      </c>
      <c r="S297" s="68">
        <v>9540959.0341999996</v>
      </c>
      <c r="T297" s="68">
        <f t="shared" si="70"/>
        <v>4770479.5170999998</v>
      </c>
      <c r="U297" s="68">
        <f t="shared" si="66"/>
        <v>4770479.5170999998</v>
      </c>
      <c r="V297" s="68">
        <v>240235779.72999999</v>
      </c>
      <c r="W297" s="74">
        <f t="shared" si="65"/>
        <v>580173671.38709998</v>
      </c>
    </row>
    <row r="298" spans="1:23" ht="24.95" customHeight="1">
      <c r="A298" s="175"/>
      <c r="B298" s="177"/>
      <c r="C298" s="64">
        <v>3</v>
      </c>
      <c r="D298" s="68" t="s">
        <v>712</v>
      </c>
      <c r="E298" s="68">
        <v>336296927.00999999</v>
      </c>
      <c r="F298" s="68">
        <v>18732989.84</v>
      </c>
      <c r="G298" s="68">
        <v>10088907.8102</v>
      </c>
      <c r="H298" s="68">
        <f t="shared" si="73"/>
        <v>5044453.9051000001</v>
      </c>
      <c r="I298" s="68">
        <f t="shared" si="72"/>
        <v>5044453.9051000001</v>
      </c>
      <c r="J298" s="84">
        <v>272231419.07999998</v>
      </c>
      <c r="K298" s="74">
        <f t="shared" si="64"/>
        <v>632305789.83509994</v>
      </c>
      <c r="L298" s="72"/>
      <c r="M298" s="177"/>
      <c r="N298" s="75">
        <v>10</v>
      </c>
      <c r="O298" s="177"/>
      <c r="P298" s="68" t="s">
        <v>713</v>
      </c>
      <c r="Q298" s="86">
        <v>301699411.63</v>
      </c>
      <c r="R298" s="68">
        <v>15902378.199999999</v>
      </c>
      <c r="S298" s="68">
        <v>9050982.3489999995</v>
      </c>
      <c r="T298" s="68">
        <f t="shared" si="70"/>
        <v>4525491.1744999997</v>
      </c>
      <c r="U298" s="68">
        <f t="shared" si="66"/>
        <v>4525491.1744999997</v>
      </c>
      <c r="V298" s="68">
        <v>222969862.58000001</v>
      </c>
      <c r="W298" s="74">
        <f t="shared" si="65"/>
        <v>545097143.58449996</v>
      </c>
    </row>
    <row r="299" spans="1:23" ht="24.95" customHeight="1">
      <c r="A299" s="175"/>
      <c r="B299" s="177"/>
      <c r="C299" s="64">
        <v>4</v>
      </c>
      <c r="D299" s="68" t="s">
        <v>714</v>
      </c>
      <c r="E299" s="68">
        <v>366440881.35000002</v>
      </c>
      <c r="F299" s="68">
        <v>18914190.02</v>
      </c>
      <c r="G299" s="68">
        <v>10993226.4405</v>
      </c>
      <c r="H299" s="68">
        <f t="shared" si="73"/>
        <v>5496613.2202500002</v>
      </c>
      <c r="I299" s="68">
        <f t="shared" si="72"/>
        <v>5496613.2202500002</v>
      </c>
      <c r="J299" s="84">
        <v>274768661.13999999</v>
      </c>
      <c r="K299" s="74">
        <f t="shared" si="64"/>
        <v>665620345.73025</v>
      </c>
      <c r="L299" s="72"/>
      <c r="M299" s="177"/>
      <c r="N299" s="75">
        <v>11</v>
      </c>
      <c r="O299" s="177"/>
      <c r="P299" s="68" t="s">
        <v>715</v>
      </c>
      <c r="Q299" s="86">
        <v>416836865.27999997</v>
      </c>
      <c r="R299" s="68">
        <v>22675874.969999999</v>
      </c>
      <c r="S299" s="68">
        <v>12505105.9584</v>
      </c>
      <c r="T299" s="68">
        <f t="shared" si="70"/>
        <v>6252552.9791999999</v>
      </c>
      <c r="U299" s="68">
        <f t="shared" si="66"/>
        <v>6252552.9791999999</v>
      </c>
      <c r="V299" s="68">
        <v>317815249.25999999</v>
      </c>
      <c r="W299" s="74">
        <f t="shared" si="65"/>
        <v>763580542.4892</v>
      </c>
    </row>
    <row r="300" spans="1:23" ht="24.95" customHeight="1">
      <c r="A300" s="175"/>
      <c r="B300" s="177"/>
      <c r="C300" s="64">
        <v>5</v>
      </c>
      <c r="D300" s="68" t="s">
        <v>716</v>
      </c>
      <c r="E300" s="68">
        <v>356413907.44</v>
      </c>
      <c r="F300" s="68">
        <v>19951871.649999999</v>
      </c>
      <c r="G300" s="68">
        <v>10692417.223300001</v>
      </c>
      <c r="H300" s="68">
        <f t="shared" si="73"/>
        <v>5346208.6116500003</v>
      </c>
      <c r="I300" s="68">
        <f t="shared" si="72"/>
        <v>5346208.6116500003</v>
      </c>
      <c r="J300" s="84">
        <v>289298721.36000001</v>
      </c>
      <c r="K300" s="74">
        <f t="shared" si="64"/>
        <v>671010709.06165004</v>
      </c>
      <c r="L300" s="72"/>
      <c r="M300" s="177"/>
      <c r="N300" s="75">
        <v>12</v>
      </c>
      <c r="O300" s="177"/>
      <c r="P300" s="68" t="s">
        <v>717</v>
      </c>
      <c r="Q300" s="86">
        <v>280636393.01999998</v>
      </c>
      <c r="R300" s="68">
        <v>15582997.630000001</v>
      </c>
      <c r="S300" s="68">
        <v>8419091.7905000001</v>
      </c>
      <c r="T300" s="68">
        <f t="shared" si="70"/>
        <v>4209545.8952500001</v>
      </c>
      <c r="U300" s="68">
        <f t="shared" si="66"/>
        <v>4209545.8952500001</v>
      </c>
      <c r="V300" s="68">
        <v>218497759.75</v>
      </c>
      <c r="W300" s="74">
        <f t="shared" si="65"/>
        <v>518926696.29525</v>
      </c>
    </row>
    <row r="301" spans="1:23" ht="24.95" customHeight="1">
      <c r="A301" s="175"/>
      <c r="B301" s="177"/>
      <c r="C301" s="64">
        <v>6</v>
      </c>
      <c r="D301" s="68" t="s">
        <v>99</v>
      </c>
      <c r="E301" s="68">
        <v>388089470.29000002</v>
      </c>
      <c r="F301" s="68">
        <v>21097856.84</v>
      </c>
      <c r="G301" s="68">
        <v>11642684.1088</v>
      </c>
      <c r="H301" s="68">
        <f t="shared" si="73"/>
        <v>5821342.0543999998</v>
      </c>
      <c r="I301" s="68">
        <f t="shared" si="72"/>
        <v>5821342.0543999998</v>
      </c>
      <c r="J301" s="84">
        <v>305345294.06999999</v>
      </c>
      <c r="K301" s="74">
        <f t="shared" si="64"/>
        <v>720353963.25440001</v>
      </c>
      <c r="L301" s="72"/>
      <c r="M301" s="177"/>
      <c r="N301" s="75">
        <v>13</v>
      </c>
      <c r="O301" s="177"/>
      <c r="P301" s="68" t="s">
        <v>718</v>
      </c>
      <c r="Q301" s="86">
        <v>374655015.11000001</v>
      </c>
      <c r="R301" s="68">
        <v>18968345.530000001</v>
      </c>
      <c r="S301" s="68">
        <v>11239650.453199999</v>
      </c>
      <c r="T301" s="68">
        <f t="shared" si="70"/>
        <v>5619825.2265999997</v>
      </c>
      <c r="U301" s="68">
        <f t="shared" si="66"/>
        <v>5619825.2265999997</v>
      </c>
      <c r="V301" s="68">
        <v>265900843.00999999</v>
      </c>
      <c r="W301" s="74">
        <f t="shared" si="65"/>
        <v>665144028.87660003</v>
      </c>
    </row>
    <row r="302" spans="1:23" ht="24.95" customHeight="1">
      <c r="A302" s="175"/>
      <c r="B302" s="177"/>
      <c r="C302" s="64">
        <v>7</v>
      </c>
      <c r="D302" s="68" t="s">
        <v>719</v>
      </c>
      <c r="E302" s="68">
        <v>304298006.99000001</v>
      </c>
      <c r="F302" s="68">
        <v>16853513.800000001</v>
      </c>
      <c r="G302" s="68">
        <v>9128940.2095999997</v>
      </c>
      <c r="H302" s="68">
        <f t="shared" si="73"/>
        <v>4564470.1047999999</v>
      </c>
      <c r="I302" s="68">
        <f t="shared" si="72"/>
        <v>4564470.1047999999</v>
      </c>
      <c r="J302" s="84">
        <v>245914195.08000001</v>
      </c>
      <c r="K302" s="74">
        <f t="shared" si="64"/>
        <v>571630185.97479999</v>
      </c>
      <c r="L302" s="72"/>
      <c r="M302" s="177"/>
      <c r="N302" s="75">
        <v>14</v>
      </c>
      <c r="O302" s="177"/>
      <c r="P302" s="68" t="s">
        <v>720</v>
      </c>
      <c r="Q302" s="86">
        <v>374113140.06</v>
      </c>
      <c r="R302" s="68">
        <v>19156655.82</v>
      </c>
      <c r="S302" s="68">
        <v>11223394.2018</v>
      </c>
      <c r="T302" s="68">
        <f t="shared" si="70"/>
        <v>5611697.1009</v>
      </c>
      <c r="U302" s="68">
        <f t="shared" si="66"/>
        <v>5611697.1009</v>
      </c>
      <c r="V302" s="68">
        <v>268537643.92000002</v>
      </c>
      <c r="W302" s="74">
        <f t="shared" si="65"/>
        <v>667419136.90090001</v>
      </c>
    </row>
    <row r="303" spans="1:23" ht="24.95" customHeight="1">
      <c r="A303" s="175"/>
      <c r="B303" s="177"/>
      <c r="C303" s="64">
        <v>8</v>
      </c>
      <c r="D303" s="68" t="s">
        <v>721</v>
      </c>
      <c r="E303" s="68">
        <v>326415664.63</v>
      </c>
      <c r="F303" s="68">
        <v>18487152.27</v>
      </c>
      <c r="G303" s="68">
        <v>9792469.9389999993</v>
      </c>
      <c r="H303" s="68">
        <f t="shared" si="73"/>
        <v>4896234.9694999997</v>
      </c>
      <c r="I303" s="68">
        <f t="shared" si="72"/>
        <v>4896234.9694999997</v>
      </c>
      <c r="J303" s="84">
        <v>268789096.61000001</v>
      </c>
      <c r="K303" s="74">
        <f t="shared" si="64"/>
        <v>618588148.47950006</v>
      </c>
      <c r="L303" s="72"/>
      <c r="M303" s="177"/>
      <c r="N303" s="75">
        <v>15</v>
      </c>
      <c r="O303" s="177"/>
      <c r="P303" s="68" t="s">
        <v>722</v>
      </c>
      <c r="Q303" s="86">
        <v>295652736.51999998</v>
      </c>
      <c r="R303" s="68">
        <v>16809169.100000001</v>
      </c>
      <c r="S303" s="68">
        <v>8869582.0956999995</v>
      </c>
      <c r="T303" s="68">
        <f t="shared" si="70"/>
        <v>4434791.0478499997</v>
      </c>
      <c r="U303" s="68">
        <f t="shared" si="66"/>
        <v>4434791.0478499997</v>
      </c>
      <c r="V303" s="68">
        <v>235667134.99000001</v>
      </c>
      <c r="W303" s="74">
        <f t="shared" si="65"/>
        <v>552563831.65785003</v>
      </c>
    </row>
    <row r="304" spans="1:23" ht="24.95" customHeight="1">
      <c r="A304" s="175"/>
      <c r="B304" s="177"/>
      <c r="C304" s="64">
        <v>9</v>
      </c>
      <c r="D304" s="68" t="s">
        <v>723</v>
      </c>
      <c r="E304" s="68">
        <v>297587458.70999998</v>
      </c>
      <c r="F304" s="68">
        <v>16436243.48</v>
      </c>
      <c r="G304" s="68">
        <v>8927623.7611999996</v>
      </c>
      <c r="H304" s="68">
        <f t="shared" si="73"/>
        <v>4463811.8805999998</v>
      </c>
      <c r="I304" s="68">
        <f t="shared" si="72"/>
        <v>4463811.8805999998</v>
      </c>
      <c r="J304" s="84">
        <v>240071398.25999999</v>
      </c>
      <c r="K304" s="74">
        <f t="shared" si="64"/>
        <v>558558912.33060002</v>
      </c>
      <c r="L304" s="72"/>
      <c r="M304" s="177"/>
      <c r="N304" s="75">
        <v>16</v>
      </c>
      <c r="O304" s="177"/>
      <c r="P304" s="68" t="s">
        <v>724</v>
      </c>
      <c r="Q304" s="86">
        <v>376715285</v>
      </c>
      <c r="R304" s="68">
        <v>19554822.210000001</v>
      </c>
      <c r="S304" s="68">
        <v>11301458.550100001</v>
      </c>
      <c r="T304" s="68">
        <f t="shared" si="70"/>
        <v>5650729.2750500003</v>
      </c>
      <c r="U304" s="68">
        <f t="shared" si="66"/>
        <v>5650729.2750500003</v>
      </c>
      <c r="V304" s="68">
        <v>274112939.19999999</v>
      </c>
      <c r="W304" s="74">
        <f t="shared" si="65"/>
        <v>676033775.68505001</v>
      </c>
    </row>
    <row r="305" spans="1:23" ht="24.95" customHeight="1">
      <c r="A305" s="175"/>
      <c r="B305" s="177"/>
      <c r="C305" s="64">
        <v>10</v>
      </c>
      <c r="D305" s="68" t="s">
        <v>725</v>
      </c>
      <c r="E305" s="68">
        <v>282224031.88</v>
      </c>
      <c r="F305" s="68">
        <v>16915098.879999999</v>
      </c>
      <c r="G305" s="68">
        <v>8466720.9563999996</v>
      </c>
      <c r="H305" s="68">
        <f t="shared" si="73"/>
        <v>4233360.4781999998</v>
      </c>
      <c r="I305" s="68">
        <f t="shared" si="72"/>
        <v>4233360.4781999998</v>
      </c>
      <c r="J305" s="84">
        <v>246776535.58000001</v>
      </c>
      <c r="K305" s="74">
        <f t="shared" si="64"/>
        <v>550149026.81819999</v>
      </c>
      <c r="L305" s="72"/>
      <c r="M305" s="178"/>
      <c r="N305" s="75">
        <v>17</v>
      </c>
      <c r="O305" s="178"/>
      <c r="P305" s="68" t="s">
        <v>726</v>
      </c>
      <c r="Q305" s="86">
        <v>400261667.29000002</v>
      </c>
      <c r="R305" s="68">
        <v>17892096.91</v>
      </c>
      <c r="S305" s="68">
        <v>12007850.0187</v>
      </c>
      <c r="T305" s="68">
        <f t="shared" si="70"/>
        <v>6003925.0093499999</v>
      </c>
      <c r="U305" s="68">
        <f t="shared" si="66"/>
        <v>6003925.0093499999</v>
      </c>
      <c r="V305" s="68">
        <v>250830751.49000001</v>
      </c>
      <c r="W305" s="74">
        <f t="shared" si="65"/>
        <v>674988440.69935012</v>
      </c>
    </row>
    <row r="306" spans="1:23" ht="24.95" customHeight="1">
      <c r="A306" s="175"/>
      <c r="B306" s="178"/>
      <c r="C306" s="64">
        <v>11</v>
      </c>
      <c r="D306" s="68" t="s">
        <v>727</v>
      </c>
      <c r="E306" s="68">
        <v>385190033.16000003</v>
      </c>
      <c r="F306" s="68">
        <v>20639936.780000001</v>
      </c>
      <c r="G306" s="68">
        <v>11555700.994899999</v>
      </c>
      <c r="H306" s="68">
        <f t="shared" si="73"/>
        <v>5777850.4974499997</v>
      </c>
      <c r="I306" s="68">
        <f t="shared" si="72"/>
        <v>5777850.4974499997</v>
      </c>
      <c r="J306" s="84">
        <v>298933302.24000001</v>
      </c>
      <c r="K306" s="74">
        <f t="shared" si="64"/>
        <v>710541122.67745006</v>
      </c>
      <c r="L306" s="72"/>
      <c r="M306" s="64"/>
      <c r="N306" s="171" t="s">
        <v>728</v>
      </c>
      <c r="O306" s="172"/>
      <c r="P306" s="69"/>
      <c r="Q306" s="69">
        <f t="shared" ref="Q306:T306" si="74">SUM(Q289:Q305)</f>
        <v>5978492860.1800013</v>
      </c>
      <c r="R306" s="69">
        <f t="shared" si="74"/>
        <v>319591506.66000003</v>
      </c>
      <c r="S306" s="69">
        <f t="shared" si="74"/>
        <v>179354785.8055</v>
      </c>
      <c r="T306" s="69">
        <f t="shared" si="74"/>
        <v>89677392.90275</v>
      </c>
      <c r="U306" s="69">
        <f t="shared" si="66"/>
        <v>89677392.90275</v>
      </c>
      <c r="V306" s="69">
        <f>SUM(V289:V305)</f>
        <v>4480122224.6499996</v>
      </c>
      <c r="W306" s="69">
        <f>SUM(W289:W305)</f>
        <v>10867883984.392752</v>
      </c>
    </row>
    <row r="307" spans="1:23" ht="24.95" customHeight="1">
      <c r="A307" s="64"/>
      <c r="B307" s="170" t="s">
        <v>729</v>
      </c>
      <c r="C307" s="171"/>
      <c r="D307" s="69"/>
      <c r="E307" s="69">
        <f t="shared" ref="E307:K307" si="75">SUM(E296:E306)</f>
        <v>3837178925.3699999</v>
      </c>
      <c r="F307" s="69">
        <f t="shared" si="75"/>
        <v>210741738.26000002</v>
      </c>
      <c r="G307" s="69">
        <f t="shared" si="75"/>
        <v>115115367.7612</v>
      </c>
      <c r="H307" s="69">
        <f t="shared" si="75"/>
        <v>57557683.880599998</v>
      </c>
      <c r="I307" s="69">
        <f t="shared" si="75"/>
        <v>57557683.880599998</v>
      </c>
      <c r="J307" s="69">
        <f t="shared" si="75"/>
        <v>3060060860.4299994</v>
      </c>
      <c r="K307" s="69">
        <f t="shared" si="75"/>
        <v>7165539207.9406004</v>
      </c>
      <c r="L307" s="72"/>
      <c r="M307" s="176">
        <v>32</v>
      </c>
      <c r="N307" s="75">
        <v>1</v>
      </c>
      <c r="O307" s="176" t="s">
        <v>116</v>
      </c>
      <c r="P307" s="68" t="s">
        <v>730</v>
      </c>
      <c r="Q307" s="68">
        <v>266316731.25</v>
      </c>
      <c r="R307" s="68">
        <v>19797177.190000001</v>
      </c>
      <c r="S307" s="68">
        <v>7989501.9375999998</v>
      </c>
      <c r="T307" s="68">
        <f t="shared" ref="T307:T329" si="76">S307</f>
        <v>7989501.9375999998</v>
      </c>
      <c r="U307" s="68">
        <f t="shared" si="66"/>
        <v>0</v>
      </c>
      <c r="V307" s="68">
        <v>396958390.56</v>
      </c>
      <c r="W307" s="74">
        <f t="shared" si="65"/>
        <v>683072299</v>
      </c>
    </row>
    <row r="308" spans="1:23" ht="24.95" customHeight="1">
      <c r="A308" s="175">
        <v>16</v>
      </c>
      <c r="B308" s="176" t="s">
        <v>731</v>
      </c>
      <c r="C308" s="64">
        <v>1</v>
      </c>
      <c r="D308" s="68" t="s">
        <v>732</v>
      </c>
      <c r="E308" s="68">
        <v>301101575.63</v>
      </c>
      <c r="F308" s="68">
        <v>19029196.390000001</v>
      </c>
      <c r="G308" s="68">
        <v>9033047.2689999994</v>
      </c>
      <c r="H308" s="68">
        <f t="shared" ref="H308:H334" si="77">G308</f>
        <v>9033047.2689999994</v>
      </c>
      <c r="I308" s="68">
        <f t="shared" ref="I308:I334" si="78">G308-H308</f>
        <v>0</v>
      </c>
      <c r="J308" s="84">
        <v>253985589.38999999</v>
      </c>
      <c r="K308" s="74">
        <f t="shared" si="64"/>
        <v>574116361.40999997</v>
      </c>
      <c r="L308" s="72"/>
      <c r="M308" s="177"/>
      <c r="N308" s="75">
        <v>2</v>
      </c>
      <c r="O308" s="177"/>
      <c r="P308" s="68" t="s">
        <v>733</v>
      </c>
      <c r="Q308" s="68">
        <v>332742072.87</v>
      </c>
      <c r="R308" s="68">
        <v>22766116.600000001</v>
      </c>
      <c r="S308" s="68">
        <v>9982262.1861000005</v>
      </c>
      <c r="T308" s="68">
        <f t="shared" si="76"/>
        <v>9982262.1861000005</v>
      </c>
      <c r="U308" s="68">
        <f t="shared" si="66"/>
        <v>0</v>
      </c>
      <c r="V308" s="68">
        <v>438530744.74000001</v>
      </c>
      <c r="W308" s="74">
        <f t="shared" si="65"/>
        <v>794038934.21000004</v>
      </c>
    </row>
    <row r="309" spans="1:23" ht="24.95" customHeight="1">
      <c r="A309" s="175"/>
      <c r="B309" s="177"/>
      <c r="C309" s="64">
        <v>2</v>
      </c>
      <c r="D309" s="68" t="s">
        <v>734</v>
      </c>
      <c r="E309" s="68">
        <v>283351760.11000001</v>
      </c>
      <c r="F309" s="68">
        <v>18140432.149999999</v>
      </c>
      <c r="G309" s="68">
        <v>8500552.8034000006</v>
      </c>
      <c r="H309" s="68">
        <f t="shared" si="77"/>
        <v>8500552.8034000006</v>
      </c>
      <c r="I309" s="68">
        <f t="shared" si="78"/>
        <v>0</v>
      </c>
      <c r="J309" s="84">
        <v>241540733.84999999</v>
      </c>
      <c r="K309" s="74">
        <f t="shared" si="64"/>
        <v>543032926.11000001</v>
      </c>
      <c r="L309" s="72"/>
      <c r="M309" s="177"/>
      <c r="N309" s="75">
        <v>3</v>
      </c>
      <c r="O309" s="177"/>
      <c r="P309" s="68" t="s">
        <v>735</v>
      </c>
      <c r="Q309" s="68">
        <v>306525244.29000002</v>
      </c>
      <c r="R309" s="68">
        <v>19411471.460000001</v>
      </c>
      <c r="S309" s="68">
        <v>9195757.3286000006</v>
      </c>
      <c r="T309" s="68">
        <f t="shared" si="76"/>
        <v>9195757.3286000006</v>
      </c>
      <c r="U309" s="68">
        <f t="shared" si="66"/>
        <v>0</v>
      </c>
      <c r="V309" s="68">
        <v>391557574.67000002</v>
      </c>
      <c r="W309" s="74">
        <f t="shared" si="65"/>
        <v>717494290.42000008</v>
      </c>
    </row>
    <row r="310" spans="1:23" ht="24.95" customHeight="1">
      <c r="A310" s="175"/>
      <c r="B310" s="177"/>
      <c r="C310" s="64">
        <v>3</v>
      </c>
      <c r="D310" s="68" t="s">
        <v>736</v>
      </c>
      <c r="E310" s="68">
        <v>260312308.86000001</v>
      </c>
      <c r="F310" s="68">
        <v>16705086.859999999</v>
      </c>
      <c r="G310" s="68">
        <v>7809369.2659</v>
      </c>
      <c r="H310" s="68">
        <f t="shared" si="77"/>
        <v>7809369.2659</v>
      </c>
      <c r="I310" s="68">
        <f t="shared" si="78"/>
        <v>0</v>
      </c>
      <c r="J310" s="84">
        <v>221442417.87</v>
      </c>
      <c r="K310" s="74">
        <f t="shared" si="64"/>
        <v>498459813.59000003</v>
      </c>
      <c r="L310" s="72"/>
      <c r="M310" s="177"/>
      <c r="N310" s="75">
        <v>4</v>
      </c>
      <c r="O310" s="177"/>
      <c r="P310" s="68" t="s">
        <v>737</v>
      </c>
      <c r="Q310" s="68">
        <v>327209556.69999999</v>
      </c>
      <c r="R310" s="68">
        <v>21386610.850000001</v>
      </c>
      <c r="S310" s="68">
        <v>9816286.7008999996</v>
      </c>
      <c r="T310" s="68">
        <f t="shared" si="76"/>
        <v>9816286.7008999996</v>
      </c>
      <c r="U310" s="68">
        <f t="shared" si="66"/>
        <v>0</v>
      </c>
      <c r="V310" s="68">
        <v>419214317.66000003</v>
      </c>
      <c r="W310" s="74">
        <f t="shared" si="65"/>
        <v>767810485.21000004</v>
      </c>
    </row>
    <row r="311" spans="1:23" ht="24.95" customHeight="1">
      <c r="A311" s="175"/>
      <c r="B311" s="177"/>
      <c r="C311" s="64">
        <v>4</v>
      </c>
      <c r="D311" s="68" t="s">
        <v>738</v>
      </c>
      <c r="E311" s="68">
        <v>276862221.31</v>
      </c>
      <c r="F311" s="68">
        <v>17949787.73</v>
      </c>
      <c r="G311" s="68">
        <v>8305866.6392999999</v>
      </c>
      <c r="H311" s="68">
        <f t="shared" si="77"/>
        <v>8305866.6392999999</v>
      </c>
      <c r="I311" s="68">
        <f t="shared" si="78"/>
        <v>0</v>
      </c>
      <c r="J311" s="84">
        <v>238871249.49000001</v>
      </c>
      <c r="K311" s="74">
        <f t="shared" si="64"/>
        <v>533683258.53000003</v>
      </c>
      <c r="L311" s="72"/>
      <c r="M311" s="177"/>
      <c r="N311" s="75">
        <v>5</v>
      </c>
      <c r="O311" s="177"/>
      <c r="P311" s="68" t="s">
        <v>739</v>
      </c>
      <c r="Q311" s="68">
        <v>303732330.44999999</v>
      </c>
      <c r="R311" s="68">
        <v>21713065.629999999</v>
      </c>
      <c r="S311" s="68">
        <v>9111969.9135999996</v>
      </c>
      <c r="T311" s="68">
        <f t="shared" si="76"/>
        <v>9111969.9135999996</v>
      </c>
      <c r="U311" s="68">
        <f t="shared" si="66"/>
        <v>0</v>
      </c>
      <c r="V311" s="68">
        <v>423785476.51999998</v>
      </c>
      <c r="W311" s="74">
        <f t="shared" si="65"/>
        <v>749230872.5999999</v>
      </c>
    </row>
    <row r="312" spans="1:23" ht="24.95" customHeight="1">
      <c r="A312" s="175"/>
      <c r="B312" s="177"/>
      <c r="C312" s="64">
        <v>5</v>
      </c>
      <c r="D312" s="68" t="s">
        <v>740</v>
      </c>
      <c r="E312" s="68">
        <v>296881106.70999998</v>
      </c>
      <c r="F312" s="68">
        <v>17691704.949999999</v>
      </c>
      <c r="G312" s="68">
        <v>8906433.2011999991</v>
      </c>
      <c r="H312" s="68">
        <f t="shared" si="77"/>
        <v>8906433.2011999991</v>
      </c>
      <c r="I312" s="68">
        <f t="shared" si="78"/>
        <v>0</v>
      </c>
      <c r="J312" s="84">
        <v>235257464.56999999</v>
      </c>
      <c r="K312" s="74">
        <f t="shared" si="64"/>
        <v>549830276.23000002</v>
      </c>
      <c r="L312" s="72"/>
      <c r="M312" s="177"/>
      <c r="N312" s="75">
        <v>6</v>
      </c>
      <c r="O312" s="177"/>
      <c r="P312" s="68" t="s">
        <v>741</v>
      </c>
      <c r="Q312" s="68">
        <v>303681577.29000002</v>
      </c>
      <c r="R312" s="68">
        <v>21542781.989999998</v>
      </c>
      <c r="S312" s="68">
        <v>9110447.3187000006</v>
      </c>
      <c r="T312" s="68">
        <f t="shared" si="76"/>
        <v>9110447.3187000006</v>
      </c>
      <c r="U312" s="68">
        <f t="shared" si="66"/>
        <v>0</v>
      </c>
      <c r="V312" s="68">
        <v>421401092.48000002</v>
      </c>
      <c r="W312" s="74">
        <f t="shared" si="65"/>
        <v>746625451.75999999</v>
      </c>
    </row>
    <row r="313" spans="1:23" ht="24.95" customHeight="1">
      <c r="A313" s="175"/>
      <c r="B313" s="177"/>
      <c r="C313" s="64">
        <v>6</v>
      </c>
      <c r="D313" s="68" t="s">
        <v>742</v>
      </c>
      <c r="E313" s="68">
        <v>297875205.14999998</v>
      </c>
      <c r="F313" s="68">
        <v>17744599.890000001</v>
      </c>
      <c r="G313" s="68">
        <v>8936256.1544000003</v>
      </c>
      <c r="H313" s="68">
        <f t="shared" si="77"/>
        <v>8936256.1544000003</v>
      </c>
      <c r="I313" s="68">
        <f t="shared" si="78"/>
        <v>0</v>
      </c>
      <c r="J313" s="84">
        <v>235998122.03</v>
      </c>
      <c r="K313" s="74">
        <f t="shared" si="64"/>
        <v>551617927.06999993</v>
      </c>
      <c r="L313" s="72"/>
      <c r="M313" s="177"/>
      <c r="N313" s="75">
        <v>7</v>
      </c>
      <c r="O313" s="177"/>
      <c r="P313" s="68" t="s">
        <v>743</v>
      </c>
      <c r="Q313" s="68">
        <v>329121341.11000001</v>
      </c>
      <c r="R313" s="68">
        <v>22778613.170000002</v>
      </c>
      <c r="S313" s="68">
        <v>9873640.2332000006</v>
      </c>
      <c r="T313" s="68">
        <f t="shared" si="76"/>
        <v>9873640.2332000006</v>
      </c>
      <c r="U313" s="68">
        <f t="shared" si="66"/>
        <v>0</v>
      </c>
      <c r="V313" s="68">
        <v>438705726.94999999</v>
      </c>
      <c r="W313" s="74">
        <f t="shared" si="65"/>
        <v>790605681.23000002</v>
      </c>
    </row>
    <row r="314" spans="1:23" ht="24.95" customHeight="1">
      <c r="A314" s="175"/>
      <c r="B314" s="177"/>
      <c r="C314" s="64">
        <v>7</v>
      </c>
      <c r="D314" s="68" t="s">
        <v>744</v>
      </c>
      <c r="E314" s="68">
        <v>266614019.16999999</v>
      </c>
      <c r="F314" s="68">
        <v>16339275.09</v>
      </c>
      <c r="G314" s="68">
        <v>7998420.5751</v>
      </c>
      <c r="H314" s="68">
        <f t="shared" si="77"/>
        <v>7998420.5751</v>
      </c>
      <c r="I314" s="68">
        <f t="shared" si="78"/>
        <v>0</v>
      </c>
      <c r="J314" s="84">
        <v>216320165.62</v>
      </c>
      <c r="K314" s="74">
        <f t="shared" si="64"/>
        <v>499273459.88</v>
      </c>
      <c r="L314" s="72"/>
      <c r="M314" s="177"/>
      <c r="N314" s="75">
        <v>8</v>
      </c>
      <c r="O314" s="177"/>
      <c r="P314" s="68" t="s">
        <v>745</v>
      </c>
      <c r="Q314" s="68">
        <v>318856322.5</v>
      </c>
      <c r="R314" s="68">
        <v>20663928.809999999</v>
      </c>
      <c r="S314" s="68">
        <v>9565689.6749000009</v>
      </c>
      <c r="T314" s="68">
        <f t="shared" si="76"/>
        <v>9565689.6749000009</v>
      </c>
      <c r="U314" s="68">
        <f t="shared" si="66"/>
        <v>0</v>
      </c>
      <c r="V314" s="68">
        <v>409095015.94</v>
      </c>
      <c r="W314" s="74">
        <f t="shared" si="65"/>
        <v>748615267.25</v>
      </c>
    </row>
    <row r="315" spans="1:23" ht="24.95" customHeight="1">
      <c r="A315" s="175"/>
      <c r="B315" s="177"/>
      <c r="C315" s="64">
        <v>8</v>
      </c>
      <c r="D315" s="68" t="s">
        <v>746</v>
      </c>
      <c r="E315" s="68">
        <v>282399464.60000002</v>
      </c>
      <c r="F315" s="68">
        <v>17365286.079999998</v>
      </c>
      <c r="G315" s="68">
        <v>8471983.9381000008</v>
      </c>
      <c r="H315" s="68">
        <f t="shared" si="77"/>
        <v>8471983.9381000008</v>
      </c>
      <c r="I315" s="68">
        <f t="shared" si="78"/>
        <v>0</v>
      </c>
      <c r="J315" s="84">
        <v>230686808.53999999</v>
      </c>
      <c r="K315" s="74">
        <f t="shared" si="64"/>
        <v>530451559.22000003</v>
      </c>
      <c r="L315" s="72"/>
      <c r="M315" s="177"/>
      <c r="N315" s="75">
        <v>9</v>
      </c>
      <c r="O315" s="177"/>
      <c r="P315" s="68" t="s">
        <v>747</v>
      </c>
      <c r="Q315" s="68">
        <v>304133680.35000002</v>
      </c>
      <c r="R315" s="68">
        <v>21059545.609999999</v>
      </c>
      <c r="S315" s="68">
        <v>9124010.4105999991</v>
      </c>
      <c r="T315" s="68">
        <f t="shared" si="76"/>
        <v>9124010.4105999991</v>
      </c>
      <c r="U315" s="68">
        <f t="shared" si="66"/>
        <v>0</v>
      </c>
      <c r="V315" s="68">
        <v>414634610.81999999</v>
      </c>
      <c r="W315" s="74">
        <f t="shared" si="65"/>
        <v>739827836.77999997</v>
      </c>
    </row>
    <row r="316" spans="1:23" ht="24.95" customHeight="1">
      <c r="A316" s="175"/>
      <c r="B316" s="177"/>
      <c r="C316" s="64">
        <v>9</v>
      </c>
      <c r="D316" s="68" t="s">
        <v>748</v>
      </c>
      <c r="E316" s="68">
        <v>317722237.38</v>
      </c>
      <c r="F316" s="68">
        <v>19139941.809999999</v>
      </c>
      <c r="G316" s="68">
        <v>9531667.1215000004</v>
      </c>
      <c r="H316" s="68">
        <f t="shared" si="77"/>
        <v>9531667.1215000004</v>
      </c>
      <c r="I316" s="68">
        <f t="shared" si="78"/>
        <v>0</v>
      </c>
      <c r="J316" s="84">
        <v>255536293.81</v>
      </c>
      <c r="K316" s="74">
        <f t="shared" si="64"/>
        <v>592398473</v>
      </c>
      <c r="L316" s="72"/>
      <c r="M316" s="177"/>
      <c r="N316" s="75">
        <v>10</v>
      </c>
      <c r="O316" s="177"/>
      <c r="P316" s="68" t="s">
        <v>749</v>
      </c>
      <c r="Q316" s="68">
        <v>356645689.57999998</v>
      </c>
      <c r="R316" s="68">
        <v>22767157.98</v>
      </c>
      <c r="S316" s="68">
        <v>10699370.6873</v>
      </c>
      <c r="T316" s="68">
        <f t="shared" si="76"/>
        <v>10699370.6873</v>
      </c>
      <c r="U316" s="68">
        <f t="shared" si="66"/>
        <v>0</v>
      </c>
      <c r="V316" s="68">
        <v>438545326.58999997</v>
      </c>
      <c r="W316" s="74">
        <f t="shared" si="65"/>
        <v>817958174.14999998</v>
      </c>
    </row>
    <row r="317" spans="1:23" ht="24.95" customHeight="1">
      <c r="A317" s="175"/>
      <c r="B317" s="177"/>
      <c r="C317" s="64">
        <v>10</v>
      </c>
      <c r="D317" s="68" t="s">
        <v>750</v>
      </c>
      <c r="E317" s="68">
        <v>280821990.69</v>
      </c>
      <c r="F317" s="68">
        <v>17909389.350000001</v>
      </c>
      <c r="G317" s="68">
        <v>8424659.7207999993</v>
      </c>
      <c r="H317" s="68">
        <f t="shared" si="77"/>
        <v>8424659.7207999993</v>
      </c>
      <c r="I317" s="68">
        <f t="shared" si="78"/>
        <v>0</v>
      </c>
      <c r="J317" s="84">
        <v>238305574.24000001</v>
      </c>
      <c r="K317" s="74">
        <f t="shared" si="64"/>
        <v>537036954.27999997</v>
      </c>
      <c r="L317" s="72"/>
      <c r="M317" s="177"/>
      <c r="N317" s="75">
        <v>11</v>
      </c>
      <c r="O317" s="177"/>
      <c r="P317" s="68" t="s">
        <v>751</v>
      </c>
      <c r="Q317" s="68">
        <v>317628755.02999997</v>
      </c>
      <c r="R317" s="68">
        <v>22026485.199999999</v>
      </c>
      <c r="S317" s="68">
        <v>9528862.6508000009</v>
      </c>
      <c r="T317" s="68">
        <f t="shared" si="76"/>
        <v>9528862.6508000009</v>
      </c>
      <c r="U317" s="68">
        <f t="shared" si="66"/>
        <v>0</v>
      </c>
      <c r="V317" s="68">
        <v>428174110.81999999</v>
      </c>
      <c r="W317" s="74">
        <f t="shared" si="65"/>
        <v>767829351.04999995</v>
      </c>
    </row>
    <row r="318" spans="1:23" ht="24.95" customHeight="1">
      <c r="A318" s="175"/>
      <c r="B318" s="177"/>
      <c r="C318" s="64">
        <v>11</v>
      </c>
      <c r="D318" s="68" t="s">
        <v>752</v>
      </c>
      <c r="E318" s="68">
        <v>346382139.56</v>
      </c>
      <c r="F318" s="68">
        <v>20533919.149999999</v>
      </c>
      <c r="G318" s="68">
        <v>10391464.186799999</v>
      </c>
      <c r="H318" s="68">
        <f t="shared" si="77"/>
        <v>10391464.186799999</v>
      </c>
      <c r="I318" s="68">
        <f t="shared" si="78"/>
        <v>0</v>
      </c>
      <c r="J318" s="84">
        <v>275055358.33999997</v>
      </c>
      <c r="K318" s="74">
        <f t="shared" si="64"/>
        <v>641971417.04999995</v>
      </c>
      <c r="L318" s="72"/>
      <c r="M318" s="177"/>
      <c r="N318" s="75">
        <v>12</v>
      </c>
      <c r="O318" s="177"/>
      <c r="P318" s="68" t="s">
        <v>753</v>
      </c>
      <c r="Q318" s="68">
        <v>303997966.23000002</v>
      </c>
      <c r="R318" s="68">
        <v>20622345.420000002</v>
      </c>
      <c r="S318" s="68">
        <v>9119938.9869999997</v>
      </c>
      <c r="T318" s="68">
        <f t="shared" si="76"/>
        <v>9119938.9869999997</v>
      </c>
      <c r="U318" s="68">
        <f t="shared" si="66"/>
        <v>0</v>
      </c>
      <c r="V318" s="68">
        <v>408512747.55000001</v>
      </c>
      <c r="W318" s="74">
        <f t="shared" si="65"/>
        <v>733133059.20000005</v>
      </c>
    </row>
    <row r="319" spans="1:23" ht="24.95" customHeight="1">
      <c r="A319" s="175"/>
      <c r="B319" s="177"/>
      <c r="C319" s="64">
        <v>12</v>
      </c>
      <c r="D319" s="68" t="s">
        <v>754</v>
      </c>
      <c r="E319" s="68">
        <v>294180751.85000002</v>
      </c>
      <c r="F319" s="68">
        <v>17746503.100000001</v>
      </c>
      <c r="G319" s="68">
        <v>8825422.5555000007</v>
      </c>
      <c r="H319" s="68">
        <f t="shared" si="77"/>
        <v>8825422.5555000007</v>
      </c>
      <c r="I319" s="68">
        <f t="shared" si="78"/>
        <v>0</v>
      </c>
      <c r="J319" s="84">
        <v>236024771.62</v>
      </c>
      <c r="K319" s="74">
        <f t="shared" si="64"/>
        <v>547952026.57000005</v>
      </c>
      <c r="L319" s="72"/>
      <c r="M319" s="177"/>
      <c r="N319" s="75">
        <v>13</v>
      </c>
      <c r="O319" s="177"/>
      <c r="P319" s="68" t="s">
        <v>755</v>
      </c>
      <c r="Q319" s="68">
        <v>360898424.95999998</v>
      </c>
      <c r="R319" s="68">
        <v>24374582.390000001</v>
      </c>
      <c r="S319" s="68">
        <v>10826952.7488</v>
      </c>
      <c r="T319" s="68">
        <f t="shared" si="76"/>
        <v>10826952.7488</v>
      </c>
      <c r="U319" s="68">
        <f t="shared" si="66"/>
        <v>0</v>
      </c>
      <c r="V319" s="68">
        <v>461053167.74000001</v>
      </c>
      <c r="W319" s="74">
        <f t="shared" si="65"/>
        <v>846326175.08999991</v>
      </c>
    </row>
    <row r="320" spans="1:23" ht="24.95" customHeight="1">
      <c r="A320" s="175"/>
      <c r="B320" s="177"/>
      <c r="C320" s="64">
        <v>13</v>
      </c>
      <c r="D320" s="68" t="s">
        <v>756</v>
      </c>
      <c r="E320" s="68">
        <v>265755274.46000001</v>
      </c>
      <c r="F320" s="68">
        <v>17214250.030000001</v>
      </c>
      <c r="G320" s="68">
        <v>7972658.2336999997</v>
      </c>
      <c r="H320" s="68">
        <f t="shared" si="77"/>
        <v>7972658.2336999997</v>
      </c>
      <c r="I320" s="68">
        <f t="shared" si="78"/>
        <v>0</v>
      </c>
      <c r="J320" s="84">
        <v>228571937.33000001</v>
      </c>
      <c r="K320" s="74">
        <f t="shared" si="64"/>
        <v>511541461.82000005</v>
      </c>
      <c r="L320" s="72"/>
      <c r="M320" s="177"/>
      <c r="N320" s="75">
        <v>14</v>
      </c>
      <c r="O320" s="177"/>
      <c r="P320" s="68" t="s">
        <v>757</v>
      </c>
      <c r="Q320" s="68">
        <v>441959263.63</v>
      </c>
      <c r="R320" s="68">
        <v>30499766.030000001</v>
      </c>
      <c r="S320" s="68">
        <v>13258777.9088</v>
      </c>
      <c r="T320" s="68">
        <f t="shared" si="76"/>
        <v>13258777.9088</v>
      </c>
      <c r="U320" s="68">
        <f t="shared" si="66"/>
        <v>0</v>
      </c>
      <c r="V320" s="68">
        <v>546820597.97000003</v>
      </c>
      <c r="W320" s="74">
        <f t="shared" si="65"/>
        <v>1019279627.63</v>
      </c>
    </row>
    <row r="321" spans="1:23" ht="24.95" customHeight="1">
      <c r="A321" s="175"/>
      <c r="B321" s="177"/>
      <c r="C321" s="64">
        <v>14</v>
      </c>
      <c r="D321" s="68" t="s">
        <v>758</v>
      </c>
      <c r="E321" s="68">
        <v>258623168.88999999</v>
      </c>
      <c r="F321" s="68">
        <v>16616784.99</v>
      </c>
      <c r="G321" s="68">
        <v>7758695.0667000003</v>
      </c>
      <c r="H321" s="68">
        <f t="shared" si="77"/>
        <v>7758695.0667000003</v>
      </c>
      <c r="I321" s="68">
        <f t="shared" si="78"/>
        <v>0</v>
      </c>
      <c r="J321" s="84">
        <v>220205977.47999999</v>
      </c>
      <c r="K321" s="74">
        <f t="shared" si="64"/>
        <v>495445931.36000001</v>
      </c>
      <c r="L321" s="72"/>
      <c r="M321" s="177"/>
      <c r="N321" s="75">
        <v>15</v>
      </c>
      <c r="O321" s="177"/>
      <c r="P321" s="68" t="s">
        <v>759</v>
      </c>
      <c r="Q321" s="68">
        <v>356812843.36000001</v>
      </c>
      <c r="R321" s="68">
        <v>23971352.739999998</v>
      </c>
      <c r="S321" s="68">
        <v>10704385.300899999</v>
      </c>
      <c r="T321" s="68">
        <f t="shared" si="76"/>
        <v>10704385.300899999</v>
      </c>
      <c r="U321" s="68">
        <f t="shared" si="66"/>
        <v>0</v>
      </c>
      <c r="V321" s="68">
        <v>455406974.49000001</v>
      </c>
      <c r="W321" s="74">
        <f t="shared" si="65"/>
        <v>836191170.59000003</v>
      </c>
    </row>
    <row r="322" spans="1:23" ht="24.95" customHeight="1">
      <c r="A322" s="175"/>
      <c r="B322" s="177"/>
      <c r="C322" s="64">
        <v>15</v>
      </c>
      <c r="D322" s="68" t="s">
        <v>760</v>
      </c>
      <c r="E322" s="68">
        <v>230392247.56999999</v>
      </c>
      <c r="F322" s="68">
        <v>14881629.91</v>
      </c>
      <c r="G322" s="68">
        <v>6911767.4271</v>
      </c>
      <c r="H322" s="68">
        <f t="shared" si="77"/>
        <v>6911767.4271</v>
      </c>
      <c r="I322" s="68">
        <f t="shared" si="78"/>
        <v>0</v>
      </c>
      <c r="J322" s="84">
        <v>195909596.88999999</v>
      </c>
      <c r="K322" s="74">
        <f t="shared" si="64"/>
        <v>441183474.37</v>
      </c>
      <c r="L322" s="72"/>
      <c r="M322" s="177"/>
      <c r="N322" s="75">
        <v>16</v>
      </c>
      <c r="O322" s="177"/>
      <c r="P322" s="68" t="s">
        <v>761</v>
      </c>
      <c r="Q322" s="68">
        <v>360055444.48000002</v>
      </c>
      <c r="R322" s="68">
        <v>24008052.420000002</v>
      </c>
      <c r="S322" s="68">
        <v>10801663.3344</v>
      </c>
      <c r="T322" s="68">
        <f t="shared" si="76"/>
        <v>10801663.3344</v>
      </c>
      <c r="U322" s="68">
        <f t="shared" si="66"/>
        <v>0</v>
      </c>
      <c r="V322" s="68">
        <v>455920859.02999997</v>
      </c>
      <c r="W322" s="74">
        <f t="shared" si="65"/>
        <v>839984355.93000007</v>
      </c>
    </row>
    <row r="323" spans="1:23" ht="24.95" customHeight="1">
      <c r="A323" s="175"/>
      <c r="B323" s="177"/>
      <c r="C323" s="64">
        <v>16</v>
      </c>
      <c r="D323" s="68" t="s">
        <v>762</v>
      </c>
      <c r="E323" s="68">
        <v>249742187.34</v>
      </c>
      <c r="F323" s="68">
        <v>16244832.67</v>
      </c>
      <c r="G323" s="68">
        <v>7492265.6200999999</v>
      </c>
      <c r="H323" s="68">
        <f t="shared" si="77"/>
        <v>7492265.6200999999</v>
      </c>
      <c r="I323" s="68">
        <f t="shared" si="78"/>
        <v>0</v>
      </c>
      <c r="J323" s="84">
        <v>214997742.58000001</v>
      </c>
      <c r="K323" s="74">
        <f t="shared" si="64"/>
        <v>480984762.59000003</v>
      </c>
      <c r="L323" s="72"/>
      <c r="M323" s="177"/>
      <c r="N323" s="75">
        <v>17</v>
      </c>
      <c r="O323" s="177"/>
      <c r="P323" s="68" t="s">
        <v>763</v>
      </c>
      <c r="Q323" s="68">
        <v>247374173.22</v>
      </c>
      <c r="R323" s="68">
        <v>16491189.65</v>
      </c>
      <c r="S323" s="68">
        <v>7421225.1964999996</v>
      </c>
      <c r="T323" s="68">
        <f t="shared" si="76"/>
        <v>7421225.1964999996</v>
      </c>
      <c r="U323" s="68">
        <f t="shared" si="66"/>
        <v>0</v>
      </c>
      <c r="V323" s="68">
        <v>350666544.91000003</v>
      </c>
      <c r="W323" s="74">
        <f t="shared" si="65"/>
        <v>614531907.77999997</v>
      </c>
    </row>
    <row r="324" spans="1:23" ht="24.95" customHeight="1">
      <c r="A324" s="175"/>
      <c r="B324" s="177"/>
      <c r="C324" s="64">
        <v>17</v>
      </c>
      <c r="D324" s="68" t="s">
        <v>764</v>
      </c>
      <c r="E324" s="68">
        <v>293188369.61000001</v>
      </c>
      <c r="F324" s="68">
        <v>17138767.91</v>
      </c>
      <c r="G324" s="68">
        <v>8795651.0883000009</v>
      </c>
      <c r="H324" s="68">
        <f t="shared" si="77"/>
        <v>8795651.0883000009</v>
      </c>
      <c r="I324" s="68">
        <f t="shared" si="78"/>
        <v>0</v>
      </c>
      <c r="J324" s="84">
        <v>227515004.55000001</v>
      </c>
      <c r="K324" s="74">
        <f t="shared" si="64"/>
        <v>537842142.07000005</v>
      </c>
      <c r="L324" s="72"/>
      <c r="M324" s="177"/>
      <c r="N324" s="75">
        <v>18</v>
      </c>
      <c r="O324" s="177"/>
      <c r="P324" s="68" t="s">
        <v>765</v>
      </c>
      <c r="Q324" s="68">
        <v>304394976.79000002</v>
      </c>
      <c r="R324" s="68">
        <v>21782227.649999999</v>
      </c>
      <c r="S324" s="68">
        <v>9131849.3037999999</v>
      </c>
      <c r="T324" s="68">
        <f t="shared" si="76"/>
        <v>9131849.3037999999</v>
      </c>
      <c r="U324" s="68">
        <f t="shared" si="66"/>
        <v>0</v>
      </c>
      <c r="V324" s="68">
        <v>424753912.55000001</v>
      </c>
      <c r="W324" s="74">
        <f t="shared" si="65"/>
        <v>750931116.99000001</v>
      </c>
    </row>
    <row r="325" spans="1:23" ht="24.95" customHeight="1">
      <c r="A325" s="175"/>
      <c r="B325" s="177"/>
      <c r="C325" s="64">
        <v>18</v>
      </c>
      <c r="D325" s="68" t="s">
        <v>766</v>
      </c>
      <c r="E325" s="68">
        <v>317341910.44</v>
      </c>
      <c r="F325" s="68">
        <v>18558277.030000001</v>
      </c>
      <c r="G325" s="68">
        <v>9520257.3131000008</v>
      </c>
      <c r="H325" s="68">
        <f t="shared" si="77"/>
        <v>9520257.3131000008</v>
      </c>
      <c r="I325" s="68">
        <f t="shared" si="78"/>
        <v>0</v>
      </c>
      <c r="J325" s="84">
        <v>247391575.84</v>
      </c>
      <c r="K325" s="74">
        <f t="shared" si="64"/>
        <v>583291763.31000006</v>
      </c>
      <c r="L325" s="72"/>
      <c r="M325" s="177"/>
      <c r="N325" s="75">
        <v>19</v>
      </c>
      <c r="O325" s="177"/>
      <c r="P325" s="68" t="s">
        <v>767</v>
      </c>
      <c r="Q325" s="68">
        <v>241263031.75</v>
      </c>
      <c r="R325" s="68">
        <v>17413457.609999999</v>
      </c>
      <c r="S325" s="68">
        <v>7237890.9526000004</v>
      </c>
      <c r="T325" s="68">
        <f t="shared" si="76"/>
        <v>7237890.9526000004</v>
      </c>
      <c r="U325" s="68">
        <f t="shared" si="66"/>
        <v>0</v>
      </c>
      <c r="V325" s="68">
        <v>363580533.77999997</v>
      </c>
      <c r="W325" s="74">
        <f t="shared" si="65"/>
        <v>622257023.13999999</v>
      </c>
    </row>
    <row r="326" spans="1:23" ht="24.95" customHeight="1">
      <c r="A326" s="175"/>
      <c r="B326" s="177"/>
      <c r="C326" s="64">
        <v>19</v>
      </c>
      <c r="D326" s="68" t="s">
        <v>768</v>
      </c>
      <c r="E326" s="68">
        <v>278037949.43000001</v>
      </c>
      <c r="F326" s="68">
        <v>16751984.890000001</v>
      </c>
      <c r="G326" s="68">
        <v>8341138.483</v>
      </c>
      <c r="H326" s="68">
        <f t="shared" si="77"/>
        <v>8341138.483</v>
      </c>
      <c r="I326" s="68">
        <f t="shared" si="78"/>
        <v>0</v>
      </c>
      <c r="J326" s="84">
        <v>222099103.99000001</v>
      </c>
      <c r="K326" s="74">
        <f t="shared" si="64"/>
        <v>516889038.31</v>
      </c>
      <c r="L326" s="72"/>
      <c r="M326" s="177"/>
      <c r="N326" s="75">
        <v>20</v>
      </c>
      <c r="O326" s="177"/>
      <c r="P326" s="68" t="s">
        <v>769</v>
      </c>
      <c r="Q326" s="68">
        <v>260966838.52000001</v>
      </c>
      <c r="R326" s="68">
        <v>19250057.510000002</v>
      </c>
      <c r="S326" s="68">
        <v>7829005.1556000002</v>
      </c>
      <c r="T326" s="68">
        <f t="shared" si="76"/>
        <v>7829005.1556000002</v>
      </c>
      <c r="U326" s="68">
        <f t="shared" si="66"/>
        <v>0</v>
      </c>
      <c r="V326" s="68">
        <v>389297387.77999997</v>
      </c>
      <c r="W326" s="74">
        <f t="shared" si="65"/>
        <v>669514283.80999994</v>
      </c>
    </row>
    <row r="327" spans="1:23" ht="24.95" customHeight="1">
      <c r="A327" s="175"/>
      <c r="B327" s="177"/>
      <c r="C327" s="64">
        <v>20</v>
      </c>
      <c r="D327" s="68" t="s">
        <v>770</v>
      </c>
      <c r="E327" s="68">
        <v>247007595.13</v>
      </c>
      <c r="F327" s="68">
        <v>15567324.99</v>
      </c>
      <c r="G327" s="68">
        <v>7410227.8537999997</v>
      </c>
      <c r="H327" s="68">
        <f t="shared" si="77"/>
        <v>7410227.8537999997</v>
      </c>
      <c r="I327" s="68">
        <f t="shared" si="78"/>
        <v>0</v>
      </c>
      <c r="J327" s="84">
        <v>205510991.5</v>
      </c>
      <c r="K327" s="74">
        <f t="shared" si="64"/>
        <v>468085911.62</v>
      </c>
      <c r="L327" s="72"/>
      <c r="M327" s="177"/>
      <c r="N327" s="75">
        <v>21</v>
      </c>
      <c r="O327" s="177"/>
      <c r="P327" s="68" t="s">
        <v>771</v>
      </c>
      <c r="Q327" s="68">
        <v>269531245.11000001</v>
      </c>
      <c r="R327" s="68">
        <v>18214997.280000001</v>
      </c>
      <c r="S327" s="68">
        <v>8085937.3534000004</v>
      </c>
      <c r="T327" s="68">
        <f t="shared" si="76"/>
        <v>8085937.3534000004</v>
      </c>
      <c r="U327" s="68">
        <f t="shared" si="66"/>
        <v>0</v>
      </c>
      <c r="V327" s="68">
        <v>374804033.60000002</v>
      </c>
      <c r="W327" s="74">
        <f t="shared" si="65"/>
        <v>662550275.99000001</v>
      </c>
    </row>
    <row r="328" spans="1:23" ht="24.95" customHeight="1">
      <c r="A328" s="175"/>
      <c r="B328" s="177"/>
      <c r="C328" s="64">
        <v>21</v>
      </c>
      <c r="D328" s="68" t="s">
        <v>772</v>
      </c>
      <c r="E328" s="68">
        <v>271674412.86000001</v>
      </c>
      <c r="F328" s="68">
        <v>17128318.190000001</v>
      </c>
      <c r="G328" s="68">
        <v>8150232.3857000005</v>
      </c>
      <c r="H328" s="68">
        <f t="shared" si="77"/>
        <v>8150232.3857000005</v>
      </c>
      <c r="I328" s="68">
        <f t="shared" si="78"/>
        <v>0</v>
      </c>
      <c r="J328" s="84">
        <v>227368683.22</v>
      </c>
      <c r="K328" s="74">
        <f t="shared" ref="K328:K391" si="79">E328+F328+I328+J328</f>
        <v>516171414.26999998</v>
      </c>
      <c r="L328" s="72"/>
      <c r="M328" s="177"/>
      <c r="N328" s="75">
        <v>22</v>
      </c>
      <c r="O328" s="177"/>
      <c r="P328" s="68" t="s">
        <v>773</v>
      </c>
      <c r="Q328" s="68">
        <v>500554518.41000003</v>
      </c>
      <c r="R328" s="68">
        <v>33240607.239999998</v>
      </c>
      <c r="S328" s="68">
        <v>15016635.552200001</v>
      </c>
      <c r="T328" s="68">
        <f t="shared" si="76"/>
        <v>15016635.552200001</v>
      </c>
      <c r="U328" s="68">
        <f t="shared" si="66"/>
        <v>0</v>
      </c>
      <c r="V328" s="68">
        <v>585199023.98000002</v>
      </c>
      <c r="W328" s="74">
        <f t="shared" ref="W328:W391" si="80">Q328+R328+U328+V328</f>
        <v>1118994149.6300001</v>
      </c>
    </row>
    <row r="329" spans="1:23" ht="24.95" customHeight="1">
      <c r="A329" s="175"/>
      <c r="B329" s="177"/>
      <c r="C329" s="64">
        <v>22</v>
      </c>
      <c r="D329" s="68" t="s">
        <v>774</v>
      </c>
      <c r="E329" s="68">
        <v>264280280.72999999</v>
      </c>
      <c r="F329" s="68">
        <v>16312666.029999999</v>
      </c>
      <c r="G329" s="68">
        <v>7928408.4220000003</v>
      </c>
      <c r="H329" s="68">
        <f t="shared" si="77"/>
        <v>7928408.4220000003</v>
      </c>
      <c r="I329" s="68">
        <f t="shared" si="78"/>
        <v>0</v>
      </c>
      <c r="J329" s="84">
        <v>215947574.18000001</v>
      </c>
      <c r="K329" s="74">
        <f t="shared" si="79"/>
        <v>496540520.94</v>
      </c>
      <c r="L329" s="72"/>
      <c r="M329" s="178"/>
      <c r="N329" s="75">
        <v>23</v>
      </c>
      <c r="O329" s="178"/>
      <c r="P329" s="68" t="s">
        <v>775</v>
      </c>
      <c r="Q329" s="68">
        <v>296271301.42000002</v>
      </c>
      <c r="R329" s="68">
        <v>18039399.010000002</v>
      </c>
      <c r="S329" s="68">
        <v>8888139.0427000001</v>
      </c>
      <c r="T329" s="68">
        <f t="shared" si="76"/>
        <v>8888139.0427000001</v>
      </c>
      <c r="U329" s="68">
        <f t="shared" si="66"/>
        <v>0</v>
      </c>
      <c r="V329" s="68">
        <v>372345231.83999997</v>
      </c>
      <c r="W329" s="74">
        <f t="shared" si="80"/>
        <v>686655932.26999998</v>
      </c>
    </row>
    <row r="330" spans="1:23" ht="24.95" customHeight="1">
      <c r="A330" s="175"/>
      <c r="B330" s="177"/>
      <c r="C330" s="64">
        <v>23</v>
      </c>
      <c r="D330" s="68" t="s">
        <v>776</v>
      </c>
      <c r="E330" s="68">
        <v>255627230.88</v>
      </c>
      <c r="F330" s="68">
        <v>16018889.050000001</v>
      </c>
      <c r="G330" s="68">
        <v>7668816.9265000001</v>
      </c>
      <c r="H330" s="68">
        <f t="shared" si="77"/>
        <v>7668816.9265000001</v>
      </c>
      <c r="I330" s="68">
        <f t="shared" si="78"/>
        <v>0</v>
      </c>
      <c r="J330" s="84">
        <v>211833983.75</v>
      </c>
      <c r="K330" s="74">
        <f t="shared" si="79"/>
        <v>483480103.68000001</v>
      </c>
      <c r="L330" s="72"/>
      <c r="M330" s="64"/>
      <c r="N330" s="171" t="s">
        <v>777</v>
      </c>
      <c r="O330" s="172"/>
      <c r="P330" s="69"/>
      <c r="Q330" s="69">
        <f t="shared" ref="Q330:T330" si="81">SUM(Q307:Q329)</f>
        <v>7410673329.3000002</v>
      </c>
      <c r="R330" s="69">
        <f t="shared" si="81"/>
        <v>503820989.43999994</v>
      </c>
      <c r="S330" s="69">
        <f t="shared" si="81"/>
        <v>222320199.87899998</v>
      </c>
      <c r="T330" s="69">
        <f t="shared" si="81"/>
        <v>222320199.87899998</v>
      </c>
      <c r="U330" s="69">
        <f t="shared" si="66"/>
        <v>0</v>
      </c>
      <c r="V330" s="69">
        <f>SUM(V307:V329)</f>
        <v>9808963402.9699993</v>
      </c>
      <c r="W330" s="69">
        <f>SUM(W307:W329)</f>
        <v>17723457721.709999</v>
      </c>
    </row>
    <row r="331" spans="1:23" ht="24.95" customHeight="1">
      <c r="A331" s="175"/>
      <c r="B331" s="177"/>
      <c r="C331" s="64">
        <v>24</v>
      </c>
      <c r="D331" s="68" t="s">
        <v>778</v>
      </c>
      <c r="E331" s="68">
        <v>264443004.65000001</v>
      </c>
      <c r="F331" s="68">
        <v>16222496.85</v>
      </c>
      <c r="G331" s="68">
        <v>7933290.1396000003</v>
      </c>
      <c r="H331" s="68">
        <f t="shared" si="77"/>
        <v>7933290.1396000003</v>
      </c>
      <c r="I331" s="68">
        <f t="shared" si="78"/>
        <v>0</v>
      </c>
      <c r="J331" s="84">
        <v>214684987.02000001</v>
      </c>
      <c r="K331" s="74">
        <f t="shared" si="79"/>
        <v>495350488.51999998</v>
      </c>
      <c r="L331" s="72"/>
      <c r="M331" s="176">
        <v>33</v>
      </c>
      <c r="N331" s="75">
        <v>1</v>
      </c>
      <c r="O331" s="176" t="s">
        <v>117</v>
      </c>
      <c r="P331" s="68" t="s">
        <v>779</v>
      </c>
      <c r="Q331" s="68">
        <v>277580444.36000001</v>
      </c>
      <c r="R331" s="68">
        <v>15135450.07</v>
      </c>
      <c r="S331" s="68">
        <v>8327413.3307999996</v>
      </c>
      <c r="T331" s="68">
        <v>0</v>
      </c>
      <c r="U331" s="68">
        <f t="shared" si="66"/>
        <v>8327413.3307999996</v>
      </c>
      <c r="V331" s="68">
        <v>220890989.62</v>
      </c>
      <c r="W331" s="74">
        <f t="shared" si="80"/>
        <v>521934297.38080001</v>
      </c>
    </row>
    <row r="332" spans="1:23" ht="24.95" customHeight="1">
      <c r="A332" s="175"/>
      <c r="B332" s="177"/>
      <c r="C332" s="64">
        <v>25</v>
      </c>
      <c r="D332" s="68" t="s">
        <v>780</v>
      </c>
      <c r="E332" s="68">
        <v>266864741.22999999</v>
      </c>
      <c r="F332" s="68">
        <v>16571574.720000001</v>
      </c>
      <c r="G332" s="68">
        <v>8005942.2368999999</v>
      </c>
      <c r="H332" s="68">
        <f t="shared" si="77"/>
        <v>8005942.2368999999</v>
      </c>
      <c r="I332" s="68">
        <f t="shared" si="78"/>
        <v>0</v>
      </c>
      <c r="J332" s="84">
        <v>219572924.02000001</v>
      </c>
      <c r="K332" s="74">
        <f t="shared" si="79"/>
        <v>503009239.97000003</v>
      </c>
      <c r="L332" s="72"/>
      <c r="M332" s="177"/>
      <c r="N332" s="75">
        <v>2</v>
      </c>
      <c r="O332" s="177"/>
      <c r="P332" s="68" t="s">
        <v>781</v>
      </c>
      <c r="Q332" s="68">
        <v>315979556.47000003</v>
      </c>
      <c r="R332" s="68">
        <v>17662736.489999998</v>
      </c>
      <c r="S332" s="68">
        <v>9479386.6941999998</v>
      </c>
      <c r="T332" s="68">
        <v>0</v>
      </c>
      <c r="U332" s="68">
        <f t="shared" si="66"/>
        <v>9479386.6941999998</v>
      </c>
      <c r="V332" s="68">
        <v>256279130.53</v>
      </c>
      <c r="W332" s="74">
        <f t="shared" si="80"/>
        <v>599400810.18420005</v>
      </c>
    </row>
    <row r="333" spans="1:23" ht="24.95" customHeight="1">
      <c r="A333" s="175"/>
      <c r="B333" s="177"/>
      <c r="C333" s="64">
        <v>26</v>
      </c>
      <c r="D333" s="68" t="s">
        <v>782</v>
      </c>
      <c r="E333" s="68">
        <v>283898722.07999998</v>
      </c>
      <c r="F333" s="68">
        <v>18301774.280000001</v>
      </c>
      <c r="G333" s="68">
        <v>8516961.6623999998</v>
      </c>
      <c r="H333" s="68">
        <f t="shared" si="77"/>
        <v>8516961.6623999998</v>
      </c>
      <c r="I333" s="68">
        <f t="shared" si="78"/>
        <v>0</v>
      </c>
      <c r="J333" s="84">
        <v>243799915.09999999</v>
      </c>
      <c r="K333" s="74">
        <f t="shared" si="79"/>
        <v>546000411.46000004</v>
      </c>
      <c r="L333" s="72"/>
      <c r="M333" s="177"/>
      <c r="N333" s="75">
        <v>3</v>
      </c>
      <c r="O333" s="177"/>
      <c r="P333" s="68" t="s">
        <v>783</v>
      </c>
      <c r="Q333" s="68">
        <v>340520497.23000002</v>
      </c>
      <c r="R333" s="68">
        <v>18350047.510000002</v>
      </c>
      <c r="S333" s="68">
        <v>10215614.9169</v>
      </c>
      <c r="T333" s="68">
        <v>0</v>
      </c>
      <c r="U333" s="68">
        <f t="shared" si="66"/>
        <v>10215614.9169</v>
      </c>
      <c r="V333" s="68">
        <v>265903152.15000001</v>
      </c>
      <c r="W333" s="74">
        <f t="shared" si="80"/>
        <v>634989311.80690002</v>
      </c>
    </row>
    <row r="334" spans="1:23" ht="24.95" customHeight="1">
      <c r="A334" s="175"/>
      <c r="B334" s="178"/>
      <c r="C334" s="64">
        <v>27</v>
      </c>
      <c r="D334" s="68" t="s">
        <v>784</v>
      </c>
      <c r="E334" s="68">
        <v>253971438.59</v>
      </c>
      <c r="F334" s="68">
        <v>15567971.359999999</v>
      </c>
      <c r="G334" s="68">
        <v>7619143.1578000002</v>
      </c>
      <c r="H334" s="68">
        <f t="shared" si="77"/>
        <v>7619143.1578000002</v>
      </c>
      <c r="I334" s="68">
        <f t="shared" si="78"/>
        <v>0</v>
      </c>
      <c r="J334" s="84">
        <v>205520042.30000001</v>
      </c>
      <c r="K334" s="74">
        <f t="shared" si="79"/>
        <v>475059452.25</v>
      </c>
      <c r="L334" s="72"/>
      <c r="M334" s="177"/>
      <c r="N334" s="75">
        <v>4</v>
      </c>
      <c r="O334" s="177"/>
      <c r="P334" s="68" t="s">
        <v>785</v>
      </c>
      <c r="Q334" s="68">
        <v>369724323.26999998</v>
      </c>
      <c r="R334" s="68">
        <v>20279150.710000001</v>
      </c>
      <c r="S334" s="68">
        <v>11091729.698000001</v>
      </c>
      <c r="T334" s="68">
        <v>0</v>
      </c>
      <c r="U334" s="68">
        <f t="shared" si="66"/>
        <v>11091729.698000001</v>
      </c>
      <c r="V334" s="68">
        <v>292915276.75999999</v>
      </c>
      <c r="W334" s="74">
        <f t="shared" si="80"/>
        <v>694010480.43799996</v>
      </c>
    </row>
    <row r="335" spans="1:23" ht="24.95" customHeight="1">
      <c r="A335" s="64"/>
      <c r="B335" s="170" t="s">
        <v>786</v>
      </c>
      <c r="C335" s="171"/>
      <c r="D335" s="69"/>
      <c r="E335" s="69">
        <f t="shared" ref="E335:L335" si="82">SUM(E308:E334)</f>
        <v>7505353314.9099979</v>
      </c>
      <c r="F335" s="69">
        <f t="shared" si="82"/>
        <v>465392665.45000005</v>
      </c>
      <c r="G335" s="69">
        <f t="shared" si="82"/>
        <v>225160599.44769999</v>
      </c>
      <c r="H335" s="69">
        <f t="shared" si="82"/>
        <v>225160599.44769999</v>
      </c>
      <c r="I335" s="69">
        <f t="shared" si="82"/>
        <v>0</v>
      </c>
      <c r="J335" s="69">
        <f t="shared" si="82"/>
        <v>6179954589.1200018</v>
      </c>
      <c r="K335" s="69">
        <f t="shared" si="82"/>
        <v>14150700569.48</v>
      </c>
      <c r="L335" s="69">
        <f t="shared" si="82"/>
        <v>0</v>
      </c>
      <c r="M335" s="177"/>
      <c r="N335" s="75">
        <v>5</v>
      </c>
      <c r="O335" s="177"/>
      <c r="P335" s="68" t="s">
        <v>787</v>
      </c>
      <c r="Q335" s="68">
        <v>347801488.19</v>
      </c>
      <c r="R335" s="68">
        <v>17910154.09</v>
      </c>
      <c r="S335" s="68">
        <v>10434044.6457</v>
      </c>
      <c r="T335" s="68">
        <v>0</v>
      </c>
      <c r="U335" s="68">
        <f t="shared" si="66"/>
        <v>10434044.6457</v>
      </c>
      <c r="V335" s="68">
        <v>259743577.19</v>
      </c>
      <c r="W335" s="74">
        <f t="shared" si="80"/>
        <v>635889264.11570001</v>
      </c>
    </row>
    <row r="336" spans="1:23" ht="24.95" customHeight="1">
      <c r="A336" s="175">
        <v>17</v>
      </c>
      <c r="B336" s="176" t="s">
        <v>788</v>
      </c>
      <c r="C336" s="64">
        <v>1</v>
      </c>
      <c r="D336" s="68" t="s">
        <v>789</v>
      </c>
      <c r="E336" s="68">
        <v>265216830.86000001</v>
      </c>
      <c r="F336" s="68">
        <v>15792024.25</v>
      </c>
      <c r="G336" s="68">
        <v>7956504.9259000001</v>
      </c>
      <c r="H336" s="68">
        <v>0</v>
      </c>
      <c r="I336" s="68">
        <f t="shared" ref="I336:I362" si="83">G336-H336</f>
        <v>7956504.9259000001</v>
      </c>
      <c r="J336" s="84">
        <v>228013274.41999999</v>
      </c>
      <c r="K336" s="74">
        <f t="shared" si="79"/>
        <v>516978634.45589995</v>
      </c>
      <c r="L336" s="72"/>
      <c r="M336" s="177"/>
      <c r="N336" s="75">
        <v>6</v>
      </c>
      <c r="O336" s="177"/>
      <c r="P336" s="68" t="s">
        <v>790</v>
      </c>
      <c r="Q336" s="68">
        <v>315147516.23000002</v>
      </c>
      <c r="R336" s="68">
        <v>14794918.699999999</v>
      </c>
      <c r="S336" s="68">
        <v>9454425.4868000001</v>
      </c>
      <c r="T336" s="68">
        <v>0</v>
      </c>
      <c r="U336" s="68">
        <f t="shared" ref="U336:U399" si="84">S336-T336</f>
        <v>9454425.4868000001</v>
      </c>
      <c r="V336" s="68">
        <v>216122724.36000001</v>
      </c>
      <c r="W336" s="74">
        <f t="shared" si="80"/>
        <v>555519584.77680004</v>
      </c>
    </row>
    <row r="337" spans="1:23" ht="24.95" customHeight="1">
      <c r="A337" s="175"/>
      <c r="B337" s="177"/>
      <c r="C337" s="64">
        <v>2</v>
      </c>
      <c r="D337" s="68" t="s">
        <v>791</v>
      </c>
      <c r="E337" s="68">
        <v>313674925.30000001</v>
      </c>
      <c r="F337" s="68">
        <v>18524749.870000001</v>
      </c>
      <c r="G337" s="68">
        <v>9410247.7588999998</v>
      </c>
      <c r="H337" s="68">
        <v>0</v>
      </c>
      <c r="I337" s="68">
        <f t="shared" si="83"/>
        <v>9410247.7588999998</v>
      </c>
      <c r="J337" s="84">
        <v>266278062.55000001</v>
      </c>
      <c r="K337" s="74">
        <f t="shared" si="79"/>
        <v>607887985.47889996</v>
      </c>
      <c r="L337" s="72"/>
      <c r="M337" s="177"/>
      <c r="N337" s="75">
        <v>7</v>
      </c>
      <c r="O337" s="177"/>
      <c r="P337" s="68" t="s">
        <v>792</v>
      </c>
      <c r="Q337" s="68">
        <v>359943433.00999999</v>
      </c>
      <c r="R337" s="68">
        <v>19671954.149999999</v>
      </c>
      <c r="S337" s="68">
        <v>10798302.9902</v>
      </c>
      <c r="T337" s="68">
        <v>0</v>
      </c>
      <c r="U337" s="68">
        <f t="shared" si="84"/>
        <v>10798302.9902</v>
      </c>
      <c r="V337" s="68">
        <v>284413052.02999997</v>
      </c>
      <c r="W337" s="74">
        <f t="shared" si="80"/>
        <v>674826742.18019986</v>
      </c>
    </row>
    <row r="338" spans="1:23" ht="24.95" customHeight="1">
      <c r="A338" s="175"/>
      <c r="B338" s="177"/>
      <c r="C338" s="64">
        <v>3</v>
      </c>
      <c r="D338" s="68" t="s">
        <v>793</v>
      </c>
      <c r="E338" s="68">
        <v>389279136.86000001</v>
      </c>
      <c r="F338" s="68">
        <v>22305032.289999999</v>
      </c>
      <c r="G338" s="68">
        <v>11678374.105699999</v>
      </c>
      <c r="H338" s="68">
        <v>0</v>
      </c>
      <c r="I338" s="68">
        <f t="shared" si="83"/>
        <v>11678374.105699999</v>
      </c>
      <c r="J338" s="84">
        <v>319211187.06999999</v>
      </c>
      <c r="K338" s="74">
        <f t="shared" si="79"/>
        <v>742473730.32570004</v>
      </c>
      <c r="L338" s="72"/>
      <c r="M338" s="177"/>
      <c r="N338" s="75">
        <v>8</v>
      </c>
      <c r="O338" s="177"/>
      <c r="P338" s="68" t="s">
        <v>794</v>
      </c>
      <c r="Q338" s="68">
        <v>307143590.44</v>
      </c>
      <c r="R338" s="68">
        <v>16767975.33</v>
      </c>
      <c r="S338" s="68">
        <v>9214307.7130999994</v>
      </c>
      <c r="T338" s="68">
        <v>0</v>
      </c>
      <c r="U338" s="68">
        <f t="shared" si="84"/>
        <v>9214307.7130999994</v>
      </c>
      <c r="V338" s="68">
        <v>243750303.65000001</v>
      </c>
      <c r="W338" s="74">
        <f t="shared" si="80"/>
        <v>576876177.13310003</v>
      </c>
    </row>
    <row r="339" spans="1:23" ht="24.95" customHeight="1">
      <c r="A339" s="175"/>
      <c r="B339" s="177"/>
      <c r="C339" s="64">
        <v>4</v>
      </c>
      <c r="D339" s="68" t="s">
        <v>795</v>
      </c>
      <c r="E339" s="68">
        <v>294444160.94999999</v>
      </c>
      <c r="F339" s="68">
        <v>16162899.279999999</v>
      </c>
      <c r="G339" s="68">
        <v>8833324.8285000008</v>
      </c>
      <c r="H339" s="68">
        <v>0</v>
      </c>
      <c r="I339" s="68">
        <f t="shared" si="83"/>
        <v>8833324.8285000008</v>
      </c>
      <c r="J339" s="84">
        <v>233206424.63999999</v>
      </c>
      <c r="K339" s="74">
        <f t="shared" si="79"/>
        <v>552646809.69849992</v>
      </c>
      <c r="L339" s="72"/>
      <c r="M339" s="177"/>
      <c r="N339" s="75">
        <v>9</v>
      </c>
      <c r="O339" s="177"/>
      <c r="P339" s="68" t="s">
        <v>796</v>
      </c>
      <c r="Q339" s="68">
        <v>347663666.73000002</v>
      </c>
      <c r="R339" s="68">
        <v>16610475.529999999</v>
      </c>
      <c r="S339" s="68">
        <v>10429910.0019</v>
      </c>
      <c r="T339" s="68">
        <v>0</v>
      </c>
      <c r="U339" s="68">
        <f t="shared" si="84"/>
        <v>10429910.0019</v>
      </c>
      <c r="V339" s="68">
        <v>241544924.40000001</v>
      </c>
      <c r="W339" s="74">
        <f t="shared" si="80"/>
        <v>616248976.66190004</v>
      </c>
    </row>
    <row r="340" spans="1:23" ht="24.95" customHeight="1">
      <c r="A340" s="175"/>
      <c r="B340" s="177"/>
      <c r="C340" s="64">
        <v>5</v>
      </c>
      <c r="D340" s="68" t="s">
        <v>797</v>
      </c>
      <c r="E340" s="68">
        <v>247851549.30000001</v>
      </c>
      <c r="F340" s="68">
        <v>13938834.08</v>
      </c>
      <c r="G340" s="68">
        <v>7579763.2663000003</v>
      </c>
      <c r="H340" s="68">
        <v>0</v>
      </c>
      <c r="I340" s="68">
        <f t="shared" si="83"/>
        <v>7579763.2663000003</v>
      </c>
      <c r="J340" s="84">
        <v>210600533.11000001</v>
      </c>
      <c r="K340" s="74">
        <f t="shared" si="79"/>
        <v>479970679.75630003</v>
      </c>
      <c r="L340" s="72"/>
      <c r="M340" s="177"/>
      <c r="N340" s="75">
        <v>10</v>
      </c>
      <c r="O340" s="177"/>
      <c r="P340" s="68" t="s">
        <v>798</v>
      </c>
      <c r="Q340" s="68">
        <v>313891888.88</v>
      </c>
      <c r="R340" s="68">
        <v>15840392.73</v>
      </c>
      <c r="S340" s="68">
        <v>9416756.6665000003</v>
      </c>
      <c r="T340" s="68">
        <v>0</v>
      </c>
      <c r="U340" s="68">
        <f t="shared" si="84"/>
        <v>9416756.6665000003</v>
      </c>
      <c r="V340" s="68">
        <v>230761897.05000001</v>
      </c>
      <c r="W340" s="74">
        <f t="shared" si="80"/>
        <v>569910935.32649994</v>
      </c>
    </row>
    <row r="341" spans="1:23" ht="24.95" customHeight="1">
      <c r="A341" s="175"/>
      <c r="B341" s="177"/>
      <c r="C341" s="64">
        <v>6</v>
      </c>
      <c r="D341" s="68" t="s">
        <v>799</v>
      </c>
      <c r="E341" s="68">
        <v>347915530.57999998</v>
      </c>
      <c r="F341" s="68">
        <v>14548472.49</v>
      </c>
      <c r="G341" s="68">
        <v>7435546.4789000005</v>
      </c>
      <c r="H341" s="68">
        <v>0</v>
      </c>
      <c r="I341" s="68">
        <f t="shared" si="83"/>
        <v>7435546.4789000005</v>
      </c>
      <c r="J341" s="84">
        <v>285406434.02999997</v>
      </c>
      <c r="K341" s="74">
        <f t="shared" si="79"/>
        <v>655305983.57889998</v>
      </c>
      <c r="L341" s="72"/>
      <c r="M341" s="177"/>
      <c r="N341" s="75">
        <v>11</v>
      </c>
      <c r="O341" s="177"/>
      <c r="P341" s="68" t="s">
        <v>800</v>
      </c>
      <c r="Q341" s="68">
        <v>291074182.81999999</v>
      </c>
      <c r="R341" s="68">
        <v>16172233.960000001</v>
      </c>
      <c r="S341" s="68">
        <v>8732225.4846999999</v>
      </c>
      <c r="T341" s="68">
        <v>0</v>
      </c>
      <c r="U341" s="68">
        <f t="shared" si="84"/>
        <v>8732225.4846999999</v>
      </c>
      <c r="V341" s="68">
        <v>235408479.27000001</v>
      </c>
      <c r="W341" s="74">
        <f t="shared" si="80"/>
        <v>551387121.53470004</v>
      </c>
    </row>
    <row r="342" spans="1:23" ht="24.95" customHeight="1">
      <c r="A342" s="175"/>
      <c r="B342" s="177"/>
      <c r="C342" s="64">
        <v>7</v>
      </c>
      <c r="D342" s="68" t="s">
        <v>801</v>
      </c>
      <c r="E342" s="68">
        <v>252658775.53999999</v>
      </c>
      <c r="F342" s="68">
        <v>19890825.41</v>
      </c>
      <c r="G342" s="68">
        <v>10437465.9175</v>
      </c>
      <c r="H342" s="68">
        <v>0</v>
      </c>
      <c r="I342" s="68">
        <f t="shared" si="83"/>
        <v>10437465.9175</v>
      </c>
      <c r="J342" s="84">
        <v>202064116.44999999</v>
      </c>
      <c r="K342" s="74">
        <f t="shared" si="79"/>
        <v>485051183.3175</v>
      </c>
      <c r="L342" s="72"/>
      <c r="M342" s="177"/>
      <c r="N342" s="75">
        <v>12</v>
      </c>
      <c r="O342" s="177"/>
      <c r="P342" s="68" t="s">
        <v>802</v>
      </c>
      <c r="Q342" s="68">
        <v>346559229.42000002</v>
      </c>
      <c r="R342" s="68">
        <v>16720430.93</v>
      </c>
      <c r="S342" s="68">
        <v>10396776.8827</v>
      </c>
      <c r="T342" s="68">
        <v>0</v>
      </c>
      <c r="U342" s="68">
        <f t="shared" si="84"/>
        <v>10396776.8827</v>
      </c>
      <c r="V342" s="68">
        <v>243084566.72999999</v>
      </c>
      <c r="W342" s="74">
        <f t="shared" si="80"/>
        <v>616761003.96270001</v>
      </c>
    </row>
    <row r="343" spans="1:23" ht="24.95" customHeight="1">
      <c r="A343" s="175"/>
      <c r="B343" s="177"/>
      <c r="C343" s="64">
        <v>8</v>
      </c>
      <c r="D343" s="68" t="s">
        <v>803</v>
      </c>
      <c r="E343" s="68">
        <v>291994720.68000001</v>
      </c>
      <c r="F343" s="68">
        <v>16518548.619999999</v>
      </c>
      <c r="G343" s="68">
        <v>8759841.6206</v>
      </c>
      <c r="H343" s="68">
        <v>0</v>
      </c>
      <c r="I343" s="68">
        <f t="shared" si="83"/>
        <v>8759841.6206</v>
      </c>
      <c r="J343" s="84">
        <v>238186378.13999999</v>
      </c>
      <c r="K343" s="74">
        <f t="shared" si="79"/>
        <v>555459489.06060004</v>
      </c>
      <c r="L343" s="72"/>
      <c r="M343" s="177"/>
      <c r="N343" s="75">
        <v>13</v>
      </c>
      <c r="O343" s="177"/>
      <c r="P343" s="68" t="s">
        <v>804</v>
      </c>
      <c r="Q343" s="68">
        <v>363610565.07999998</v>
      </c>
      <c r="R343" s="68">
        <v>18818776.390000001</v>
      </c>
      <c r="S343" s="68">
        <v>10908316.952400001</v>
      </c>
      <c r="T343" s="68">
        <v>0</v>
      </c>
      <c r="U343" s="68">
        <f t="shared" si="84"/>
        <v>10908316.952400001</v>
      </c>
      <c r="V343" s="68">
        <v>272466493.52999997</v>
      </c>
      <c r="W343" s="74">
        <f t="shared" si="80"/>
        <v>665804151.95239997</v>
      </c>
    </row>
    <row r="344" spans="1:23" ht="24.95" customHeight="1">
      <c r="A344" s="175"/>
      <c r="B344" s="177"/>
      <c r="C344" s="64">
        <v>9</v>
      </c>
      <c r="D344" s="68" t="s">
        <v>805</v>
      </c>
      <c r="E344" s="68">
        <v>255767997.27000001</v>
      </c>
      <c r="F344" s="68">
        <v>14900028.130000001</v>
      </c>
      <c r="G344" s="68">
        <v>7673039.9181000004</v>
      </c>
      <c r="H344" s="68">
        <v>0</v>
      </c>
      <c r="I344" s="68">
        <f t="shared" si="83"/>
        <v>7673039.9181000004</v>
      </c>
      <c r="J344" s="84">
        <v>215523164.86000001</v>
      </c>
      <c r="K344" s="74">
        <f t="shared" si="79"/>
        <v>493864230.17810005</v>
      </c>
      <c r="L344" s="72"/>
      <c r="M344" s="177"/>
      <c r="N344" s="75">
        <v>14</v>
      </c>
      <c r="O344" s="177"/>
      <c r="P344" s="68" t="s">
        <v>806</v>
      </c>
      <c r="Q344" s="68">
        <v>327632382.00999999</v>
      </c>
      <c r="R344" s="68">
        <v>16980704.190000001</v>
      </c>
      <c r="S344" s="68">
        <v>9828971.4603000004</v>
      </c>
      <c r="T344" s="68">
        <v>0</v>
      </c>
      <c r="U344" s="68">
        <f t="shared" si="84"/>
        <v>9828971.4603000004</v>
      </c>
      <c r="V344" s="68">
        <v>246729023.81999999</v>
      </c>
      <c r="W344" s="74">
        <f t="shared" si="80"/>
        <v>601171081.48029995</v>
      </c>
    </row>
    <row r="345" spans="1:23" ht="24.95" customHeight="1">
      <c r="A345" s="175"/>
      <c r="B345" s="177"/>
      <c r="C345" s="64">
        <v>10</v>
      </c>
      <c r="D345" s="68" t="s">
        <v>807</v>
      </c>
      <c r="E345" s="68">
        <v>270204967.13</v>
      </c>
      <c r="F345" s="68">
        <v>15182170.380000001</v>
      </c>
      <c r="G345" s="68">
        <v>8106149.0138999997</v>
      </c>
      <c r="H345" s="68">
        <v>0</v>
      </c>
      <c r="I345" s="68">
        <f t="shared" si="83"/>
        <v>8106149.0138999997</v>
      </c>
      <c r="J345" s="84">
        <v>219473840.81999999</v>
      </c>
      <c r="K345" s="74">
        <f t="shared" si="79"/>
        <v>512967127.34389997</v>
      </c>
      <c r="L345" s="72"/>
      <c r="M345" s="177"/>
      <c r="N345" s="75">
        <v>15</v>
      </c>
      <c r="O345" s="177"/>
      <c r="P345" s="68" t="s">
        <v>808</v>
      </c>
      <c r="Q345" s="68">
        <v>293374727.52999997</v>
      </c>
      <c r="R345" s="68">
        <v>15112144.689999999</v>
      </c>
      <c r="S345" s="68">
        <v>8801241.8257999998</v>
      </c>
      <c r="T345" s="68">
        <v>0</v>
      </c>
      <c r="U345" s="68">
        <f t="shared" si="84"/>
        <v>8801241.8257999998</v>
      </c>
      <c r="V345" s="68">
        <v>220564657.84999999</v>
      </c>
      <c r="W345" s="74">
        <f t="shared" si="80"/>
        <v>537852771.89579999</v>
      </c>
    </row>
    <row r="346" spans="1:23" ht="24.95" customHeight="1">
      <c r="A346" s="175"/>
      <c r="B346" s="177"/>
      <c r="C346" s="64">
        <v>11</v>
      </c>
      <c r="D346" s="68" t="s">
        <v>809</v>
      </c>
      <c r="E346" s="68">
        <v>375870787.20999998</v>
      </c>
      <c r="F346" s="68">
        <v>20840241.079999998</v>
      </c>
      <c r="G346" s="68">
        <v>11276123.6164</v>
      </c>
      <c r="H346" s="68">
        <v>0</v>
      </c>
      <c r="I346" s="68">
        <f t="shared" si="83"/>
        <v>11276123.6164</v>
      </c>
      <c r="J346" s="84">
        <v>298700556.68000001</v>
      </c>
      <c r="K346" s="74">
        <f t="shared" si="79"/>
        <v>706687708.58640003</v>
      </c>
      <c r="L346" s="72"/>
      <c r="M346" s="177"/>
      <c r="N346" s="75">
        <v>16</v>
      </c>
      <c r="O346" s="177"/>
      <c r="P346" s="68" t="s">
        <v>810</v>
      </c>
      <c r="Q346" s="68">
        <v>326009114.11000001</v>
      </c>
      <c r="R346" s="68">
        <v>19725387.739999998</v>
      </c>
      <c r="S346" s="68">
        <v>9780273.4232000001</v>
      </c>
      <c r="T346" s="68">
        <v>0</v>
      </c>
      <c r="U346" s="68">
        <f t="shared" si="84"/>
        <v>9780273.4232000001</v>
      </c>
      <c r="V346" s="68">
        <v>285161251.81999999</v>
      </c>
      <c r="W346" s="74">
        <f t="shared" si="80"/>
        <v>640676027.09319997</v>
      </c>
    </row>
    <row r="347" spans="1:23" ht="24.95" customHeight="1">
      <c r="A347" s="175"/>
      <c r="B347" s="177"/>
      <c r="C347" s="64">
        <v>12</v>
      </c>
      <c r="D347" s="68" t="s">
        <v>811</v>
      </c>
      <c r="E347" s="68">
        <v>277905158.17000002</v>
      </c>
      <c r="F347" s="68">
        <v>15523276.300000001</v>
      </c>
      <c r="G347" s="68">
        <v>8337154.7450999999</v>
      </c>
      <c r="H347" s="68">
        <v>0</v>
      </c>
      <c r="I347" s="68">
        <f t="shared" si="83"/>
        <v>8337154.7450999999</v>
      </c>
      <c r="J347" s="84">
        <v>224250151.22999999</v>
      </c>
      <c r="K347" s="74">
        <f t="shared" si="79"/>
        <v>526015740.44510007</v>
      </c>
      <c r="L347" s="72"/>
      <c r="M347" s="177"/>
      <c r="N347" s="75">
        <v>17</v>
      </c>
      <c r="O347" s="177"/>
      <c r="P347" s="68" t="s">
        <v>812</v>
      </c>
      <c r="Q347" s="68">
        <v>323375449.98000002</v>
      </c>
      <c r="R347" s="68">
        <v>18363262.260000002</v>
      </c>
      <c r="S347" s="68">
        <v>9701263.4993999992</v>
      </c>
      <c r="T347" s="68">
        <v>0</v>
      </c>
      <c r="U347" s="68">
        <f t="shared" si="84"/>
        <v>9701263.4993999992</v>
      </c>
      <c r="V347" s="68">
        <v>266088190.81</v>
      </c>
      <c r="W347" s="74">
        <f t="shared" si="80"/>
        <v>617528166.54940009</v>
      </c>
    </row>
    <row r="348" spans="1:23" ht="24.95" customHeight="1">
      <c r="A348" s="175"/>
      <c r="B348" s="177"/>
      <c r="C348" s="64">
        <v>13</v>
      </c>
      <c r="D348" s="68" t="s">
        <v>813</v>
      </c>
      <c r="E348" s="68">
        <v>234597252.75</v>
      </c>
      <c r="F348" s="68">
        <v>14844978.609999999</v>
      </c>
      <c r="G348" s="68">
        <v>7037917.5824999996</v>
      </c>
      <c r="H348" s="68">
        <v>0</v>
      </c>
      <c r="I348" s="68">
        <f t="shared" si="83"/>
        <v>7037917.5824999996</v>
      </c>
      <c r="J348" s="84">
        <v>214752338.05000001</v>
      </c>
      <c r="K348" s="74">
        <f t="shared" si="79"/>
        <v>471232486.99250007</v>
      </c>
      <c r="L348" s="72"/>
      <c r="M348" s="177"/>
      <c r="N348" s="75">
        <v>18</v>
      </c>
      <c r="O348" s="177"/>
      <c r="P348" s="68" t="s">
        <v>814</v>
      </c>
      <c r="Q348" s="68">
        <v>362088830.81999999</v>
      </c>
      <c r="R348" s="68">
        <v>19441162.73</v>
      </c>
      <c r="S348" s="68">
        <v>10862664.9246</v>
      </c>
      <c r="T348" s="68">
        <v>0</v>
      </c>
      <c r="U348" s="68">
        <f t="shared" si="84"/>
        <v>10862664.9246</v>
      </c>
      <c r="V348" s="68">
        <v>281181412.17000002</v>
      </c>
      <c r="W348" s="74">
        <f t="shared" si="80"/>
        <v>673574070.64460003</v>
      </c>
    </row>
    <row r="349" spans="1:23" ht="24.95" customHeight="1">
      <c r="A349" s="175"/>
      <c r="B349" s="177"/>
      <c r="C349" s="64">
        <v>14</v>
      </c>
      <c r="D349" s="68" t="s">
        <v>815</v>
      </c>
      <c r="E349" s="68">
        <v>322446437.80000001</v>
      </c>
      <c r="F349" s="68">
        <v>19278601.5</v>
      </c>
      <c r="G349" s="68">
        <v>9673393.1340999994</v>
      </c>
      <c r="H349" s="68">
        <v>0</v>
      </c>
      <c r="I349" s="68">
        <f t="shared" si="83"/>
        <v>9673393.1340999994</v>
      </c>
      <c r="J349" s="84">
        <v>276833814.14999998</v>
      </c>
      <c r="K349" s="74">
        <f t="shared" si="79"/>
        <v>628232246.58410001</v>
      </c>
      <c r="L349" s="72"/>
      <c r="M349" s="177"/>
      <c r="N349" s="75">
        <v>19</v>
      </c>
      <c r="O349" s="177"/>
      <c r="P349" s="68" t="s">
        <v>816</v>
      </c>
      <c r="Q349" s="68">
        <v>333831309.80000001</v>
      </c>
      <c r="R349" s="68">
        <v>15452388.779999999</v>
      </c>
      <c r="S349" s="68">
        <v>10014939.294</v>
      </c>
      <c r="T349" s="68">
        <v>0</v>
      </c>
      <c r="U349" s="68">
        <f t="shared" si="84"/>
        <v>10014939.294</v>
      </c>
      <c r="V349" s="68">
        <v>225328900.52000001</v>
      </c>
      <c r="W349" s="74">
        <f t="shared" si="80"/>
        <v>584627538.39399993</v>
      </c>
    </row>
    <row r="350" spans="1:23" ht="24.95" customHeight="1">
      <c r="A350" s="175"/>
      <c r="B350" s="177"/>
      <c r="C350" s="64">
        <v>15</v>
      </c>
      <c r="D350" s="68" t="s">
        <v>817</v>
      </c>
      <c r="E350" s="68">
        <v>362669695.18000001</v>
      </c>
      <c r="F350" s="68">
        <v>20785514.75</v>
      </c>
      <c r="G350" s="68">
        <v>10880090.8552</v>
      </c>
      <c r="H350" s="68">
        <v>0</v>
      </c>
      <c r="I350" s="68">
        <f t="shared" si="83"/>
        <v>10880090.8552</v>
      </c>
      <c r="J350" s="84">
        <v>297934255.26999998</v>
      </c>
      <c r="K350" s="74">
        <f t="shared" si="79"/>
        <v>692269556.05519998</v>
      </c>
      <c r="L350" s="72"/>
      <c r="M350" s="177"/>
      <c r="N350" s="75">
        <v>20</v>
      </c>
      <c r="O350" s="177"/>
      <c r="P350" s="68" t="s">
        <v>818</v>
      </c>
      <c r="Q350" s="68">
        <v>303791362.81</v>
      </c>
      <c r="R350" s="68">
        <v>13819109.42</v>
      </c>
      <c r="S350" s="68">
        <v>9113740.8844000008</v>
      </c>
      <c r="T350" s="68">
        <v>0</v>
      </c>
      <c r="U350" s="68">
        <f t="shared" si="84"/>
        <v>9113740.8844000008</v>
      </c>
      <c r="V350" s="68">
        <v>202459027.22</v>
      </c>
      <c r="W350" s="74">
        <f t="shared" si="80"/>
        <v>529183240.33440006</v>
      </c>
    </row>
    <row r="351" spans="1:23" ht="24.95" customHeight="1">
      <c r="A351" s="175"/>
      <c r="B351" s="177"/>
      <c r="C351" s="64">
        <v>16</v>
      </c>
      <c r="D351" s="68" t="s">
        <v>819</v>
      </c>
      <c r="E351" s="68">
        <v>265801963.72999999</v>
      </c>
      <c r="F351" s="68">
        <v>15646769.640000001</v>
      </c>
      <c r="G351" s="68">
        <v>7974058.9118999997</v>
      </c>
      <c r="H351" s="68">
        <v>0</v>
      </c>
      <c r="I351" s="68">
        <f t="shared" si="83"/>
        <v>7974058.9118999997</v>
      </c>
      <c r="J351" s="84">
        <v>225979357.62</v>
      </c>
      <c r="K351" s="74">
        <f t="shared" si="79"/>
        <v>515402149.90189999</v>
      </c>
      <c r="L351" s="72"/>
      <c r="M351" s="177"/>
      <c r="N351" s="75">
        <v>21</v>
      </c>
      <c r="O351" s="177"/>
      <c r="P351" s="68" t="s">
        <v>820</v>
      </c>
      <c r="Q351" s="68">
        <v>313162153.92000002</v>
      </c>
      <c r="R351" s="68">
        <v>17814023.91</v>
      </c>
      <c r="S351" s="68">
        <v>9394864.6175999995</v>
      </c>
      <c r="T351" s="68">
        <v>0</v>
      </c>
      <c r="U351" s="68">
        <f t="shared" si="84"/>
        <v>9394864.6175999995</v>
      </c>
      <c r="V351" s="68">
        <v>258397521.5</v>
      </c>
      <c r="W351" s="74">
        <f t="shared" si="80"/>
        <v>598768563.94760013</v>
      </c>
    </row>
    <row r="352" spans="1:23" ht="24.95" customHeight="1">
      <c r="A352" s="175"/>
      <c r="B352" s="177"/>
      <c r="C352" s="64">
        <v>17</v>
      </c>
      <c r="D352" s="68" t="s">
        <v>821</v>
      </c>
      <c r="E352" s="68">
        <v>281268863.37</v>
      </c>
      <c r="F352" s="68">
        <v>16851108.039999999</v>
      </c>
      <c r="G352" s="68">
        <v>8438065.9012000002</v>
      </c>
      <c r="H352" s="68">
        <v>0</v>
      </c>
      <c r="I352" s="68">
        <f t="shared" si="83"/>
        <v>8438065.9012000002</v>
      </c>
      <c r="J352" s="84">
        <v>242843016.81</v>
      </c>
      <c r="K352" s="74">
        <f t="shared" si="79"/>
        <v>549401054.12120008</v>
      </c>
      <c r="L352" s="72"/>
      <c r="M352" s="177"/>
      <c r="N352" s="75">
        <v>22</v>
      </c>
      <c r="O352" s="177"/>
      <c r="P352" s="68" t="s">
        <v>822</v>
      </c>
      <c r="Q352" s="68">
        <v>301310652.75999999</v>
      </c>
      <c r="R352" s="68">
        <v>17192355.77</v>
      </c>
      <c r="S352" s="68">
        <v>9039319.5828000009</v>
      </c>
      <c r="T352" s="68">
        <v>0</v>
      </c>
      <c r="U352" s="68">
        <f t="shared" si="84"/>
        <v>9039319.5828000009</v>
      </c>
      <c r="V352" s="68">
        <v>249692659.31999999</v>
      </c>
      <c r="W352" s="74">
        <f t="shared" si="80"/>
        <v>577234987.43280005</v>
      </c>
    </row>
    <row r="353" spans="1:23" ht="24.95" customHeight="1">
      <c r="A353" s="175"/>
      <c r="B353" s="177"/>
      <c r="C353" s="64">
        <v>18</v>
      </c>
      <c r="D353" s="68" t="s">
        <v>823</v>
      </c>
      <c r="E353" s="68">
        <v>293358507.44</v>
      </c>
      <c r="F353" s="68">
        <v>17929439.420000002</v>
      </c>
      <c r="G353" s="68">
        <v>8800755.2230999991</v>
      </c>
      <c r="H353" s="68">
        <v>0</v>
      </c>
      <c r="I353" s="68">
        <f t="shared" si="83"/>
        <v>8800755.2230999991</v>
      </c>
      <c r="J353" s="84">
        <v>257942272.03999999</v>
      </c>
      <c r="K353" s="74">
        <f t="shared" si="79"/>
        <v>578030974.12310004</v>
      </c>
      <c r="L353" s="72"/>
      <c r="M353" s="178"/>
      <c r="N353" s="75">
        <v>23</v>
      </c>
      <c r="O353" s="178"/>
      <c r="P353" s="68" t="s">
        <v>824</v>
      </c>
      <c r="Q353" s="68">
        <v>282478670.63999999</v>
      </c>
      <c r="R353" s="68">
        <v>15493972.18</v>
      </c>
      <c r="S353" s="68">
        <v>8474360.1192000005</v>
      </c>
      <c r="T353" s="68">
        <v>0</v>
      </c>
      <c r="U353" s="68">
        <f t="shared" si="84"/>
        <v>8474360.1192000005</v>
      </c>
      <c r="V353" s="68">
        <v>225911168.91999999</v>
      </c>
      <c r="W353" s="74">
        <f t="shared" si="80"/>
        <v>532358171.8592</v>
      </c>
    </row>
    <row r="354" spans="1:23" ht="24.95" customHeight="1">
      <c r="A354" s="175"/>
      <c r="B354" s="177"/>
      <c r="C354" s="64">
        <v>19</v>
      </c>
      <c r="D354" s="68" t="s">
        <v>825</v>
      </c>
      <c r="E354" s="68">
        <v>303082342.00999999</v>
      </c>
      <c r="F354" s="68">
        <v>17261160.52</v>
      </c>
      <c r="G354" s="68">
        <v>9092470.2601999994</v>
      </c>
      <c r="H354" s="68">
        <v>0</v>
      </c>
      <c r="I354" s="68">
        <f t="shared" si="83"/>
        <v>9092470.2601999994</v>
      </c>
      <c r="J354" s="84">
        <v>248584746.31999999</v>
      </c>
      <c r="K354" s="74">
        <f t="shared" si="79"/>
        <v>578020719.11019993</v>
      </c>
      <c r="L354" s="72"/>
      <c r="M354" s="64"/>
      <c r="N354" s="171" t="s">
        <v>826</v>
      </c>
      <c r="O354" s="172"/>
      <c r="P354" s="69"/>
      <c r="Q354" s="69">
        <f>SUM(Q331:Q353)</f>
        <v>7463695036.5100012</v>
      </c>
      <c r="R354" s="69">
        <f t="shared" ref="R354:T354" si="85">SUM(R331:R353)</f>
        <v>394129208.26000005</v>
      </c>
      <c r="S354" s="69">
        <f t="shared" si="85"/>
        <v>223910851.0952</v>
      </c>
      <c r="T354" s="69">
        <f t="shared" si="85"/>
        <v>0</v>
      </c>
      <c r="U354" s="69">
        <f t="shared" si="84"/>
        <v>223910851.0952</v>
      </c>
      <c r="V354" s="69">
        <f>SUM(V331:V353)</f>
        <v>5724798381.2200012</v>
      </c>
      <c r="W354" s="69">
        <f>SUM(W331:W353)</f>
        <v>13806533477.085199</v>
      </c>
    </row>
    <row r="355" spans="1:23" ht="24.95" customHeight="1">
      <c r="A355" s="175"/>
      <c r="B355" s="177"/>
      <c r="C355" s="64">
        <v>20</v>
      </c>
      <c r="D355" s="68" t="s">
        <v>827</v>
      </c>
      <c r="E355" s="68">
        <v>305702999.63999999</v>
      </c>
      <c r="F355" s="68">
        <v>17505418.079999998</v>
      </c>
      <c r="G355" s="68">
        <v>9171089.9892999995</v>
      </c>
      <c r="H355" s="68">
        <v>0</v>
      </c>
      <c r="I355" s="68">
        <f t="shared" si="83"/>
        <v>9171089.9892999995</v>
      </c>
      <c r="J355" s="84">
        <v>252004944.59999999</v>
      </c>
      <c r="K355" s="74">
        <f t="shared" si="79"/>
        <v>584384452.30929995</v>
      </c>
      <c r="L355" s="72"/>
      <c r="M355" s="176">
        <v>34</v>
      </c>
      <c r="N355" s="75">
        <v>1</v>
      </c>
      <c r="O355" s="176" t="s">
        <v>118</v>
      </c>
      <c r="P355" s="68" t="s">
        <v>828</v>
      </c>
      <c r="Q355" s="68">
        <v>280380555.55000001</v>
      </c>
      <c r="R355" s="68">
        <v>14437404.810000001</v>
      </c>
      <c r="S355" s="68">
        <v>8411416.6664000005</v>
      </c>
      <c r="T355" s="68">
        <f t="shared" ref="T355:T370" si="86">S355/2</f>
        <v>4205708.3332000002</v>
      </c>
      <c r="U355" s="68">
        <f t="shared" si="84"/>
        <v>4205708.3332000002</v>
      </c>
      <c r="V355" s="68">
        <v>238404549.16</v>
      </c>
      <c r="W355" s="74">
        <f t="shared" si="80"/>
        <v>537428217.85319996</v>
      </c>
    </row>
    <row r="356" spans="1:23" ht="24.95" customHeight="1">
      <c r="A356" s="175"/>
      <c r="B356" s="177"/>
      <c r="C356" s="64">
        <v>21</v>
      </c>
      <c r="D356" s="68" t="s">
        <v>829</v>
      </c>
      <c r="E356" s="68">
        <v>286382413.86000001</v>
      </c>
      <c r="F356" s="68">
        <v>16848199.359999999</v>
      </c>
      <c r="G356" s="68">
        <v>8591472.4157999996</v>
      </c>
      <c r="H356" s="68">
        <v>0</v>
      </c>
      <c r="I356" s="68">
        <f t="shared" si="83"/>
        <v>8591472.4157999996</v>
      </c>
      <c r="J356" s="84">
        <v>242802288.19</v>
      </c>
      <c r="K356" s="74">
        <f t="shared" si="79"/>
        <v>554624373.82579994</v>
      </c>
      <c r="L356" s="72"/>
      <c r="M356" s="177"/>
      <c r="N356" s="75">
        <v>2</v>
      </c>
      <c r="O356" s="177"/>
      <c r="P356" s="68" t="s">
        <v>830</v>
      </c>
      <c r="Q356" s="68">
        <v>479795698.98000002</v>
      </c>
      <c r="R356" s="68">
        <v>18818886.859999999</v>
      </c>
      <c r="S356" s="68">
        <v>14393870.9694</v>
      </c>
      <c r="T356" s="68">
        <f t="shared" si="86"/>
        <v>7196935.4846999999</v>
      </c>
      <c r="U356" s="68">
        <f t="shared" si="84"/>
        <v>7196935.4846999999</v>
      </c>
      <c r="V356" s="68">
        <v>299755927.06999999</v>
      </c>
      <c r="W356" s="74">
        <f t="shared" si="80"/>
        <v>805567448.39470005</v>
      </c>
    </row>
    <row r="357" spans="1:23" ht="24.95" customHeight="1">
      <c r="A357" s="175"/>
      <c r="B357" s="177"/>
      <c r="C357" s="64">
        <v>22</v>
      </c>
      <c r="D357" s="68" t="s">
        <v>831</v>
      </c>
      <c r="E357" s="68">
        <v>262686880.58000001</v>
      </c>
      <c r="F357" s="68">
        <v>15663575.369999999</v>
      </c>
      <c r="G357" s="68">
        <v>7880606.4175000004</v>
      </c>
      <c r="H357" s="68">
        <v>0</v>
      </c>
      <c r="I357" s="68">
        <f t="shared" si="83"/>
        <v>7880606.4175000004</v>
      </c>
      <c r="J357" s="84">
        <v>226214678.53</v>
      </c>
      <c r="K357" s="74">
        <f t="shared" si="79"/>
        <v>512445740.89750004</v>
      </c>
      <c r="L357" s="72"/>
      <c r="M357" s="177"/>
      <c r="N357" s="75">
        <v>3</v>
      </c>
      <c r="O357" s="177"/>
      <c r="P357" s="68" t="s">
        <v>832</v>
      </c>
      <c r="Q357" s="68">
        <v>329531388.51999998</v>
      </c>
      <c r="R357" s="68">
        <v>16131981.970000001</v>
      </c>
      <c r="S357" s="68">
        <v>9885941.6556000002</v>
      </c>
      <c r="T357" s="68">
        <f t="shared" si="86"/>
        <v>4942970.8278000001</v>
      </c>
      <c r="U357" s="68">
        <f t="shared" si="84"/>
        <v>4942970.8278000001</v>
      </c>
      <c r="V357" s="68">
        <v>262132740.38</v>
      </c>
      <c r="W357" s="74">
        <f t="shared" si="80"/>
        <v>612739081.69779992</v>
      </c>
    </row>
    <row r="358" spans="1:23" ht="24.95" customHeight="1">
      <c r="A358" s="175"/>
      <c r="B358" s="177"/>
      <c r="C358" s="64">
        <v>23</v>
      </c>
      <c r="D358" s="68" t="s">
        <v>833</v>
      </c>
      <c r="E358" s="68">
        <v>322374199.11000001</v>
      </c>
      <c r="F358" s="68">
        <v>17947430.16</v>
      </c>
      <c r="G358" s="68">
        <v>9671225.9733000007</v>
      </c>
      <c r="H358" s="68">
        <v>0</v>
      </c>
      <c r="I358" s="68">
        <f t="shared" si="83"/>
        <v>9671225.9733000007</v>
      </c>
      <c r="J358" s="84">
        <v>258194186.08000001</v>
      </c>
      <c r="K358" s="74">
        <f t="shared" si="79"/>
        <v>608187041.3233</v>
      </c>
      <c r="L358" s="72"/>
      <c r="M358" s="177"/>
      <c r="N358" s="75">
        <v>4</v>
      </c>
      <c r="O358" s="177"/>
      <c r="P358" s="68" t="s">
        <v>834</v>
      </c>
      <c r="Q358" s="68">
        <v>393462448.60000002</v>
      </c>
      <c r="R358" s="68">
        <v>14468287.119999999</v>
      </c>
      <c r="S358" s="68">
        <v>11803873.457900001</v>
      </c>
      <c r="T358" s="68">
        <f t="shared" si="86"/>
        <v>5901936.7289500004</v>
      </c>
      <c r="U358" s="68">
        <f t="shared" si="84"/>
        <v>5901936.7289500004</v>
      </c>
      <c r="V358" s="68">
        <v>238836976.47</v>
      </c>
      <c r="W358" s="74">
        <f t="shared" si="80"/>
        <v>652669648.91895008</v>
      </c>
    </row>
    <row r="359" spans="1:23" ht="24.95" customHeight="1">
      <c r="A359" s="175"/>
      <c r="B359" s="177"/>
      <c r="C359" s="64">
        <v>24</v>
      </c>
      <c r="D359" s="68" t="s">
        <v>835</v>
      </c>
      <c r="E359" s="68">
        <v>238398446.41</v>
      </c>
      <c r="F359" s="68">
        <v>13846366.689999999</v>
      </c>
      <c r="G359" s="68">
        <v>7151953.3921999997</v>
      </c>
      <c r="H359" s="68">
        <v>0</v>
      </c>
      <c r="I359" s="68">
        <f t="shared" si="83"/>
        <v>7151953.3921999997</v>
      </c>
      <c r="J359" s="84">
        <v>200769348.65000001</v>
      </c>
      <c r="K359" s="74">
        <f t="shared" si="79"/>
        <v>460166115.14219999</v>
      </c>
      <c r="L359" s="72"/>
      <c r="M359" s="177"/>
      <c r="N359" s="75">
        <v>5</v>
      </c>
      <c r="O359" s="177"/>
      <c r="P359" s="68" t="s">
        <v>836</v>
      </c>
      <c r="Q359" s="68">
        <v>425075372.73000002</v>
      </c>
      <c r="R359" s="68">
        <v>20104955.66</v>
      </c>
      <c r="S359" s="68">
        <v>12752261.1819</v>
      </c>
      <c r="T359" s="68">
        <f t="shared" si="86"/>
        <v>6376130.5909500001</v>
      </c>
      <c r="U359" s="68">
        <f t="shared" si="84"/>
        <v>6376130.5909500001</v>
      </c>
      <c r="V359" s="68">
        <v>317764010.14999998</v>
      </c>
      <c r="W359" s="74">
        <f t="shared" si="80"/>
        <v>769320469.13094997</v>
      </c>
    </row>
    <row r="360" spans="1:23" ht="24.95" customHeight="1">
      <c r="A360" s="175"/>
      <c r="B360" s="177"/>
      <c r="C360" s="64">
        <v>25</v>
      </c>
      <c r="D360" s="68" t="s">
        <v>837</v>
      </c>
      <c r="E360" s="68">
        <v>299218518.23000002</v>
      </c>
      <c r="F360" s="68">
        <v>15750656.310000001</v>
      </c>
      <c r="G360" s="68">
        <v>8976555.5469000004</v>
      </c>
      <c r="H360" s="68">
        <v>0</v>
      </c>
      <c r="I360" s="68">
        <f t="shared" si="83"/>
        <v>8976555.5469000004</v>
      </c>
      <c r="J360" s="84">
        <v>227434022.96000001</v>
      </c>
      <c r="K360" s="74">
        <f t="shared" si="79"/>
        <v>551379753.04690003</v>
      </c>
      <c r="L360" s="72"/>
      <c r="M360" s="177"/>
      <c r="N360" s="75">
        <v>6</v>
      </c>
      <c r="O360" s="177"/>
      <c r="P360" s="68" t="s">
        <v>838</v>
      </c>
      <c r="Q360" s="68">
        <v>294471164.72000003</v>
      </c>
      <c r="R360" s="68">
        <v>14334451.789999999</v>
      </c>
      <c r="S360" s="68">
        <v>8834134.9415000007</v>
      </c>
      <c r="T360" s="68">
        <f t="shared" si="86"/>
        <v>4417067.4707500003</v>
      </c>
      <c r="U360" s="68">
        <f t="shared" si="84"/>
        <v>4417067.4707500003</v>
      </c>
      <c r="V360" s="68">
        <v>236962957.21000001</v>
      </c>
      <c r="W360" s="74">
        <f t="shared" si="80"/>
        <v>550185641.19075</v>
      </c>
    </row>
    <row r="361" spans="1:23" ht="24.95" customHeight="1">
      <c r="A361" s="175"/>
      <c r="B361" s="177"/>
      <c r="C361" s="64">
        <v>26</v>
      </c>
      <c r="D361" s="68" t="s">
        <v>839</v>
      </c>
      <c r="E361" s="68">
        <v>272137725.81999999</v>
      </c>
      <c r="F361" s="68">
        <v>15783262.289999999</v>
      </c>
      <c r="G361" s="68">
        <v>8164131.7746000001</v>
      </c>
      <c r="H361" s="68">
        <v>0</v>
      </c>
      <c r="I361" s="68">
        <f t="shared" si="83"/>
        <v>8164131.7746000001</v>
      </c>
      <c r="J361" s="84">
        <v>227890585.74000001</v>
      </c>
      <c r="K361" s="74">
        <f t="shared" si="79"/>
        <v>523975705.62460005</v>
      </c>
      <c r="L361" s="72"/>
      <c r="M361" s="177"/>
      <c r="N361" s="75">
        <v>7</v>
      </c>
      <c r="O361" s="177"/>
      <c r="P361" s="68" t="s">
        <v>840</v>
      </c>
      <c r="Q361" s="68">
        <v>283230642.33999997</v>
      </c>
      <c r="R361" s="68">
        <v>16337888</v>
      </c>
      <c r="S361" s="68">
        <v>8496919.2700999994</v>
      </c>
      <c r="T361" s="68">
        <f t="shared" si="86"/>
        <v>4248459.6350499997</v>
      </c>
      <c r="U361" s="68">
        <f t="shared" si="84"/>
        <v>4248459.6350499997</v>
      </c>
      <c r="V361" s="68">
        <v>265015924.28999999</v>
      </c>
      <c r="W361" s="74">
        <f t="shared" si="80"/>
        <v>568832914.26504993</v>
      </c>
    </row>
    <row r="362" spans="1:23" ht="24.95" customHeight="1">
      <c r="A362" s="175"/>
      <c r="B362" s="178"/>
      <c r="C362" s="64">
        <v>27</v>
      </c>
      <c r="D362" s="68" t="s">
        <v>841</v>
      </c>
      <c r="E362" s="68">
        <v>252169524.44999999</v>
      </c>
      <c r="F362" s="68">
        <v>14490586.109999999</v>
      </c>
      <c r="G362" s="68">
        <v>7565085.7335999999</v>
      </c>
      <c r="H362" s="68">
        <v>0</v>
      </c>
      <c r="I362" s="68">
        <f t="shared" si="83"/>
        <v>7565085.7335999999</v>
      </c>
      <c r="J362" s="84">
        <v>209789983.33000001</v>
      </c>
      <c r="K362" s="74">
        <f t="shared" si="79"/>
        <v>484015179.62360001</v>
      </c>
      <c r="L362" s="72"/>
      <c r="M362" s="177"/>
      <c r="N362" s="75">
        <v>8</v>
      </c>
      <c r="O362" s="177"/>
      <c r="P362" s="68" t="s">
        <v>842</v>
      </c>
      <c r="Q362" s="68">
        <v>439612691.22000003</v>
      </c>
      <c r="R362" s="68">
        <v>18348793.420000002</v>
      </c>
      <c r="S362" s="68">
        <v>13188380.736500001</v>
      </c>
      <c r="T362" s="68">
        <f t="shared" si="86"/>
        <v>6594190.3682500003</v>
      </c>
      <c r="U362" s="68">
        <f t="shared" si="84"/>
        <v>6594190.3682500003</v>
      </c>
      <c r="V362" s="68">
        <v>293173478.43000001</v>
      </c>
      <c r="W362" s="74">
        <f t="shared" si="80"/>
        <v>757729153.43825006</v>
      </c>
    </row>
    <row r="363" spans="1:23" ht="24.95" customHeight="1">
      <c r="A363" s="64"/>
      <c r="B363" s="170" t="s">
        <v>843</v>
      </c>
      <c r="C363" s="171"/>
      <c r="D363" s="69"/>
      <c r="E363" s="69">
        <f t="shared" ref="E363:K363" si="87">SUM(E336:E362)</f>
        <v>7885080310.2299986</v>
      </c>
      <c r="F363" s="69">
        <f t="shared" si="87"/>
        <v>454560169.03000009</v>
      </c>
      <c r="G363" s="69">
        <f t="shared" si="87"/>
        <v>236552409.30720001</v>
      </c>
      <c r="H363" s="69">
        <f t="shared" si="87"/>
        <v>0</v>
      </c>
      <c r="I363" s="69">
        <f t="shared" si="87"/>
        <v>236552409.30720001</v>
      </c>
      <c r="J363" s="69">
        <f t="shared" si="87"/>
        <v>6550883962.3399992</v>
      </c>
      <c r="K363" s="69">
        <f t="shared" si="87"/>
        <v>15127076850.907198</v>
      </c>
      <c r="L363" s="72"/>
      <c r="M363" s="177"/>
      <c r="N363" s="75">
        <v>9</v>
      </c>
      <c r="O363" s="177"/>
      <c r="P363" s="68" t="s">
        <v>844</v>
      </c>
      <c r="Q363" s="68">
        <v>312933579.5</v>
      </c>
      <c r="R363" s="68">
        <v>14602948.369999999</v>
      </c>
      <c r="S363" s="68">
        <v>9388007.3848999999</v>
      </c>
      <c r="T363" s="68">
        <f t="shared" si="86"/>
        <v>4694003.69245</v>
      </c>
      <c r="U363" s="68">
        <f t="shared" si="84"/>
        <v>4694003.69245</v>
      </c>
      <c r="V363" s="68">
        <v>240722560.63999999</v>
      </c>
      <c r="W363" s="74">
        <f t="shared" si="80"/>
        <v>572953092.20245004</v>
      </c>
    </row>
    <row r="364" spans="1:23" ht="24.95" customHeight="1">
      <c r="A364" s="175">
        <v>18</v>
      </c>
      <c r="B364" s="176" t="s">
        <v>845</v>
      </c>
      <c r="C364" s="64">
        <v>1</v>
      </c>
      <c r="D364" s="68" t="s">
        <v>846</v>
      </c>
      <c r="E364" s="68">
        <v>472134050.64999998</v>
      </c>
      <c r="F364" s="68">
        <v>21414612.969999999</v>
      </c>
      <c r="G364" s="68">
        <v>14164021.5195</v>
      </c>
      <c r="H364" s="68">
        <f>G364/2</f>
        <v>7082010.7597500002</v>
      </c>
      <c r="I364" s="68">
        <f>G364-H364</f>
        <v>7082010.7597500002</v>
      </c>
      <c r="J364" s="84">
        <v>323836168.67000002</v>
      </c>
      <c r="K364" s="74">
        <f t="shared" si="79"/>
        <v>824466843.04975009</v>
      </c>
      <c r="L364" s="72"/>
      <c r="M364" s="177"/>
      <c r="N364" s="75">
        <v>10</v>
      </c>
      <c r="O364" s="177"/>
      <c r="P364" s="68" t="s">
        <v>847</v>
      </c>
      <c r="Q364" s="68">
        <v>288930858.98000002</v>
      </c>
      <c r="R364" s="68">
        <v>14784615.369999999</v>
      </c>
      <c r="S364" s="68">
        <v>8667925.7693000007</v>
      </c>
      <c r="T364" s="68">
        <f t="shared" si="86"/>
        <v>4333962.8846500004</v>
      </c>
      <c r="U364" s="68">
        <f t="shared" si="84"/>
        <v>4333962.8846500004</v>
      </c>
      <c r="V364" s="68">
        <v>243266339.38999999</v>
      </c>
      <c r="W364" s="74">
        <f t="shared" si="80"/>
        <v>551315776.62465</v>
      </c>
    </row>
    <row r="365" spans="1:23" ht="24.95" customHeight="1">
      <c r="A365" s="175"/>
      <c r="B365" s="177"/>
      <c r="C365" s="64">
        <v>2</v>
      </c>
      <c r="D365" s="68" t="s">
        <v>848</v>
      </c>
      <c r="E365" s="68">
        <v>480078338.47000003</v>
      </c>
      <c r="F365" s="68">
        <v>25576076.489999998</v>
      </c>
      <c r="G365" s="68">
        <v>14402350.154100001</v>
      </c>
      <c r="H365" s="68">
        <f t="shared" ref="H365:H386" si="88">G365/2</f>
        <v>7201175.0770500004</v>
      </c>
      <c r="I365" s="68">
        <f t="shared" ref="I365:I386" si="89">G365-H365</f>
        <v>7201175.0770500004</v>
      </c>
      <c r="J365" s="84">
        <v>382106753.44999999</v>
      </c>
      <c r="K365" s="74">
        <f t="shared" si="79"/>
        <v>894962343.48705006</v>
      </c>
      <c r="L365" s="72"/>
      <c r="M365" s="177"/>
      <c r="N365" s="75">
        <v>11</v>
      </c>
      <c r="O365" s="177"/>
      <c r="P365" s="68" t="s">
        <v>849</v>
      </c>
      <c r="Q365" s="68">
        <v>431176728.54000002</v>
      </c>
      <c r="R365" s="68">
        <v>19375558.510000002</v>
      </c>
      <c r="S365" s="68">
        <v>12935301.8561</v>
      </c>
      <c r="T365" s="68">
        <f t="shared" si="86"/>
        <v>6467650.9280500002</v>
      </c>
      <c r="U365" s="68">
        <f t="shared" si="84"/>
        <v>6467650.9280500002</v>
      </c>
      <c r="V365" s="68">
        <v>307550680.63</v>
      </c>
      <c r="W365" s="74">
        <f t="shared" si="80"/>
        <v>764570618.60804999</v>
      </c>
    </row>
    <row r="366" spans="1:23" ht="24.95" customHeight="1">
      <c r="A366" s="175"/>
      <c r="B366" s="177"/>
      <c r="C366" s="64">
        <v>3</v>
      </c>
      <c r="D366" s="68" t="s">
        <v>850</v>
      </c>
      <c r="E366" s="68">
        <v>397303163.14999998</v>
      </c>
      <c r="F366" s="68">
        <v>22637839.850000001</v>
      </c>
      <c r="G366" s="68">
        <v>11919094.8945</v>
      </c>
      <c r="H366" s="68">
        <f t="shared" si="88"/>
        <v>5959547.4472500002</v>
      </c>
      <c r="I366" s="68">
        <f t="shared" si="89"/>
        <v>5959547.4472500002</v>
      </c>
      <c r="J366" s="84">
        <v>340964312.45999998</v>
      </c>
      <c r="K366" s="74">
        <f t="shared" si="79"/>
        <v>766864862.90724993</v>
      </c>
      <c r="L366" s="72"/>
      <c r="M366" s="177"/>
      <c r="N366" s="75">
        <v>12</v>
      </c>
      <c r="O366" s="177"/>
      <c r="P366" s="68" t="s">
        <v>851</v>
      </c>
      <c r="Q366" s="68">
        <v>341290320.47000003</v>
      </c>
      <c r="R366" s="68">
        <v>16176438.140000001</v>
      </c>
      <c r="S366" s="68">
        <v>10238709.6141</v>
      </c>
      <c r="T366" s="68">
        <f t="shared" si="86"/>
        <v>5119354.8070499999</v>
      </c>
      <c r="U366" s="68">
        <f t="shared" si="84"/>
        <v>5119354.8070499999</v>
      </c>
      <c r="V366" s="68">
        <v>262755234.56999999</v>
      </c>
      <c r="W366" s="74">
        <f t="shared" si="80"/>
        <v>625341347.98705006</v>
      </c>
    </row>
    <row r="367" spans="1:23" ht="24.95" customHeight="1">
      <c r="A367" s="175"/>
      <c r="B367" s="177"/>
      <c r="C367" s="64">
        <v>4</v>
      </c>
      <c r="D367" s="68" t="s">
        <v>852</v>
      </c>
      <c r="E367" s="68">
        <v>502914973.70999998</v>
      </c>
      <c r="F367" s="68">
        <v>16333574.689999999</v>
      </c>
      <c r="G367" s="68">
        <v>9177532.5533000007</v>
      </c>
      <c r="H367" s="68">
        <f t="shared" si="88"/>
        <v>4588766.2766500004</v>
      </c>
      <c r="I367" s="68">
        <f t="shared" si="89"/>
        <v>4588766.2766500004</v>
      </c>
      <c r="J367" s="84">
        <v>413271185.81999999</v>
      </c>
      <c r="K367" s="74">
        <f t="shared" si="79"/>
        <v>937108500.49664998</v>
      </c>
      <c r="L367" s="72"/>
      <c r="M367" s="177"/>
      <c r="N367" s="75">
        <v>13</v>
      </c>
      <c r="O367" s="177"/>
      <c r="P367" s="68" t="s">
        <v>853</v>
      </c>
      <c r="Q367" s="68">
        <v>293334477.10000002</v>
      </c>
      <c r="R367" s="68">
        <v>15347678.939999999</v>
      </c>
      <c r="S367" s="68">
        <v>8800034.3129999992</v>
      </c>
      <c r="T367" s="68">
        <f t="shared" si="86"/>
        <v>4400017.1564999996</v>
      </c>
      <c r="U367" s="68">
        <f t="shared" si="84"/>
        <v>4400017.1564999996</v>
      </c>
      <c r="V367" s="68">
        <v>251150595.34</v>
      </c>
      <c r="W367" s="74">
        <f t="shared" si="80"/>
        <v>564232768.53649998</v>
      </c>
    </row>
    <row r="368" spans="1:23" ht="24.95" customHeight="1">
      <c r="A368" s="175"/>
      <c r="B368" s="177"/>
      <c r="C368" s="64">
        <v>5</v>
      </c>
      <c r="D368" s="68" t="s">
        <v>854</v>
      </c>
      <c r="E368" s="68">
        <v>336907666.94</v>
      </c>
      <c r="F368" s="68">
        <v>27801721.719999999</v>
      </c>
      <c r="G368" s="68">
        <v>15087449.211200001</v>
      </c>
      <c r="H368" s="68">
        <f t="shared" si="88"/>
        <v>7543724.6056000004</v>
      </c>
      <c r="I368" s="68">
        <f t="shared" si="89"/>
        <v>7543724.6056000004</v>
      </c>
      <c r="J368" s="84">
        <v>294452733.39999998</v>
      </c>
      <c r="K368" s="74">
        <f t="shared" si="79"/>
        <v>666705846.66559994</v>
      </c>
      <c r="L368" s="72"/>
      <c r="M368" s="177"/>
      <c r="N368" s="75">
        <v>14</v>
      </c>
      <c r="O368" s="177"/>
      <c r="P368" s="68" t="s">
        <v>855</v>
      </c>
      <c r="Q368" s="68">
        <v>420159978.30000001</v>
      </c>
      <c r="R368" s="68">
        <v>19989937</v>
      </c>
      <c r="S368" s="68">
        <v>12604799.349099999</v>
      </c>
      <c r="T368" s="68">
        <f t="shared" si="86"/>
        <v>6302399.6745499996</v>
      </c>
      <c r="U368" s="68">
        <f t="shared" si="84"/>
        <v>6302399.6745499996</v>
      </c>
      <c r="V368" s="68">
        <v>316153469.86000001</v>
      </c>
      <c r="W368" s="74">
        <f t="shared" si="80"/>
        <v>762605784.83455002</v>
      </c>
    </row>
    <row r="369" spans="1:23" ht="24.95" customHeight="1">
      <c r="A369" s="175"/>
      <c r="B369" s="177"/>
      <c r="C369" s="64">
        <v>6</v>
      </c>
      <c r="D369" s="68" t="s">
        <v>856</v>
      </c>
      <c r="E369" s="68">
        <v>293782822.92000002</v>
      </c>
      <c r="F369" s="68">
        <v>19316159.780000001</v>
      </c>
      <c r="G369" s="68">
        <v>10107230.008300001</v>
      </c>
      <c r="H369" s="68">
        <f t="shared" si="88"/>
        <v>5053615.0041500004</v>
      </c>
      <c r="I369" s="68">
        <f t="shared" si="89"/>
        <v>5053615.0041500004</v>
      </c>
      <c r="J369" s="84">
        <v>275069430.93000001</v>
      </c>
      <c r="K369" s="74">
        <f t="shared" si="79"/>
        <v>593222028.63415003</v>
      </c>
      <c r="L369" s="72"/>
      <c r="M369" s="177"/>
      <c r="N369" s="75">
        <v>15</v>
      </c>
      <c r="O369" s="177"/>
      <c r="P369" s="68" t="s">
        <v>857</v>
      </c>
      <c r="Q369" s="68">
        <v>278529635.56</v>
      </c>
      <c r="R369" s="68">
        <v>14526783.970000001</v>
      </c>
      <c r="S369" s="68">
        <v>8355889.0668000001</v>
      </c>
      <c r="T369" s="68">
        <f t="shared" si="86"/>
        <v>4177944.5334000001</v>
      </c>
      <c r="U369" s="68">
        <f t="shared" si="84"/>
        <v>4177944.5334000001</v>
      </c>
      <c r="V369" s="68">
        <v>239656074.22999999</v>
      </c>
      <c r="W369" s="74">
        <f t="shared" si="80"/>
        <v>536890438.29340005</v>
      </c>
    </row>
    <row r="370" spans="1:23" ht="24.95" customHeight="1">
      <c r="A370" s="175"/>
      <c r="B370" s="177"/>
      <c r="C370" s="64">
        <v>7</v>
      </c>
      <c r="D370" s="68" t="s">
        <v>858</v>
      </c>
      <c r="E370" s="68">
        <v>391446349.31999999</v>
      </c>
      <c r="F370" s="68">
        <v>17931878.039999999</v>
      </c>
      <c r="G370" s="68">
        <v>8813484.6875</v>
      </c>
      <c r="H370" s="68">
        <f t="shared" si="88"/>
        <v>4406742.34375</v>
      </c>
      <c r="I370" s="68">
        <f t="shared" si="89"/>
        <v>4406742.34375</v>
      </c>
      <c r="J370" s="84">
        <v>337096602.20999998</v>
      </c>
      <c r="K370" s="74">
        <f t="shared" si="79"/>
        <v>750881571.91374993</v>
      </c>
      <c r="L370" s="72"/>
      <c r="M370" s="178"/>
      <c r="N370" s="75">
        <v>16</v>
      </c>
      <c r="O370" s="178"/>
      <c r="P370" s="68" t="s">
        <v>859</v>
      </c>
      <c r="Q370" s="68">
        <v>302148859.00999999</v>
      </c>
      <c r="R370" s="68">
        <v>15889663.539999999</v>
      </c>
      <c r="S370" s="68">
        <v>9064465.7703000009</v>
      </c>
      <c r="T370" s="68">
        <f t="shared" si="86"/>
        <v>4532232.8851500005</v>
      </c>
      <c r="U370" s="68">
        <f t="shared" si="84"/>
        <v>4532232.8851500005</v>
      </c>
      <c r="V370" s="68">
        <v>258739694.52000001</v>
      </c>
      <c r="W370" s="74">
        <f t="shared" si="80"/>
        <v>581310449.95515001</v>
      </c>
    </row>
    <row r="371" spans="1:23" ht="24.95" customHeight="1">
      <c r="A371" s="175"/>
      <c r="B371" s="177"/>
      <c r="C371" s="64">
        <v>8</v>
      </c>
      <c r="D371" s="68" t="s">
        <v>860</v>
      </c>
      <c r="E371" s="68">
        <v>431806042.44</v>
      </c>
      <c r="F371" s="68">
        <v>22361622.690000001</v>
      </c>
      <c r="G371" s="68">
        <v>11743390.479499999</v>
      </c>
      <c r="H371" s="68">
        <f t="shared" si="88"/>
        <v>5871695.2397499997</v>
      </c>
      <c r="I371" s="68">
        <f t="shared" si="89"/>
        <v>5871695.2397499997</v>
      </c>
      <c r="J371" s="84">
        <v>319768837.89999998</v>
      </c>
      <c r="K371" s="74">
        <f t="shared" si="79"/>
        <v>779808198.26975</v>
      </c>
      <c r="L371" s="72"/>
      <c r="M371" s="64"/>
      <c r="N371" s="171" t="s">
        <v>861</v>
      </c>
      <c r="O371" s="172"/>
      <c r="P371" s="69"/>
      <c r="Q371" s="69">
        <f>SUM(Q355:Q370)</f>
        <v>5594064400.1200018</v>
      </c>
      <c r="R371" s="69">
        <f t="shared" ref="R371:T371" si="90">SUM(R355:R370)</f>
        <v>263676273.46999997</v>
      </c>
      <c r="S371" s="69">
        <f t="shared" si="90"/>
        <v>167821932.0029</v>
      </c>
      <c r="T371" s="69">
        <f t="shared" si="90"/>
        <v>83910966.001450002</v>
      </c>
      <c r="U371" s="69">
        <f t="shared" si="84"/>
        <v>83910966.001450002</v>
      </c>
      <c r="V371" s="69">
        <f>SUM(V355:V370)</f>
        <v>4272041212.3400002</v>
      </c>
      <c r="W371" s="69">
        <f>SUM(W355:W370)</f>
        <v>10213692851.931452</v>
      </c>
    </row>
    <row r="372" spans="1:23" ht="24.95" customHeight="1">
      <c r="A372" s="175"/>
      <c r="B372" s="177"/>
      <c r="C372" s="64">
        <v>9</v>
      </c>
      <c r="D372" s="68" t="s">
        <v>862</v>
      </c>
      <c r="E372" s="68">
        <v>407927553.81</v>
      </c>
      <c r="F372" s="68">
        <v>21124139.670000002</v>
      </c>
      <c r="G372" s="68">
        <v>12954181.2732</v>
      </c>
      <c r="H372" s="68">
        <f t="shared" si="88"/>
        <v>6477090.6365999999</v>
      </c>
      <c r="I372" s="68">
        <f t="shared" si="89"/>
        <v>6477090.6365999999</v>
      </c>
      <c r="J372" s="84">
        <v>376798959.70999998</v>
      </c>
      <c r="K372" s="74">
        <f t="shared" si="79"/>
        <v>812327743.82660007</v>
      </c>
      <c r="L372" s="72"/>
      <c r="M372" s="176">
        <v>35</v>
      </c>
      <c r="N372" s="75">
        <v>1</v>
      </c>
      <c r="O372" s="176" t="s">
        <v>119</v>
      </c>
      <c r="P372" s="68" t="s">
        <v>863</v>
      </c>
      <c r="Q372" s="68">
        <v>312252878.20999998</v>
      </c>
      <c r="R372" s="68">
        <v>16283408.619999999</v>
      </c>
      <c r="S372" s="68">
        <v>9367586.3463000003</v>
      </c>
      <c r="T372" s="68">
        <v>0</v>
      </c>
      <c r="U372" s="68">
        <f t="shared" si="84"/>
        <v>9367586.3463000003</v>
      </c>
      <c r="V372" s="68">
        <v>229462595.75999999</v>
      </c>
      <c r="W372" s="74">
        <f t="shared" si="80"/>
        <v>567366468.93630004</v>
      </c>
    </row>
    <row r="373" spans="1:23" ht="24.95" customHeight="1">
      <c r="A373" s="175"/>
      <c r="B373" s="177"/>
      <c r="C373" s="64">
        <v>10</v>
      </c>
      <c r="D373" s="68" t="s">
        <v>864</v>
      </c>
      <c r="E373" s="68">
        <v>435526474.95999998</v>
      </c>
      <c r="F373" s="68">
        <v>25197014.050000001</v>
      </c>
      <c r="G373" s="68">
        <v>12237826.6143</v>
      </c>
      <c r="H373" s="68">
        <f t="shared" si="88"/>
        <v>6118913.3071499998</v>
      </c>
      <c r="I373" s="68">
        <f t="shared" si="89"/>
        <v>6118913.3071499998</v>
      </c>
      <c r="J373" s="84">
        <v>399273111.75</v>
      </c>
      <c r="K373" s="74">
        <f t="shared" si="79"/>
        <v>866115514.06715</v>
      </c>
      <c r="L373" s="72"/>
      <c r="M373" s="177"/>
      <c r="N373" s="75">
        <v>2</v>
      </c>
      <c r="O373" s="177"/>
      <c r="P373" s="68" t="s">
        <v>865</v>
      </c>
      <c r="Q373" s="68">
        <v>345538723.81</v>
      </c>
      <c r="R373" s="68">
        <v>15182490.060000001</v>
      </c>
      <c r="S373" s="68">
        <v>10366161.714299999</v>
      </c>
      <c r="T373" s="68">
        <v>0</v>
      </c>
      <c r="U373" s="68">
        <f t="shared" si="84"/>
        <v>10366161.714299999</v>
      </c>
      <c r="V373" s="68">
        <v>214047065.22</v>
      </c>
      <c r="W373" s="74">
        <f t="shared" si="80"/>
        <v>585134440.80429995</v>
      </c>
    </row>
    <row r="374" spans="1:23" ht="24.95" customHeight="1">
      <c r="A374" s="175"/>
      <c r="B374" s="177"/>
      <c r="C374" s="64">
        <v>11</v>
      </c>
      <c r="D374" s="68" t="s">
        <v>866</v>
      </c>
      <c r="E374" s="68">
        <v>376370684.19999999</v>
      </c>
      <c r="F374" s="68">
        <v>26802032.510000002</v>
      </c>
      <c r="G374" s="68">
        <v>13065794.2487</v>
      </c>
      <c r="H374" s="68">
        <f t="shared" si="88"/>
        <v>6532897.1243500002</v>
      </c>
      <c r="I374" s="68">
        <f t="shared" si="89"/>
        <v>6532897.1243500002</v>
      </c>
      <c r="J374" s="84">
        <v>318093936.32999998</v>
      </c>
      <c r="K374" s="74">
        <f t="shared" si="79"/>
        <v>727799550.16435003</v>
      </c>
      <c r="L374" s="72"/>
      <c r="M374" s="177"/>
      <c r="N374" s="75">
        <v>3</v>
      </c>
      <c r="O374" s="177"/>
      <c r="P374" s="68" t="s">
        <v>867</v>
      </c>
      <c r="Q374" s="68">
        <v>289316084.62</v>
      </c>
      <c r="R374" s="68">
        <v>14424437</v>
      </c>
      <c r="S374" s="68">
        <v>8679482.5384999998</v>
      </c>
      <c r="T374" s="68">
        <v>0</v>
      </c>
      <c r="U374" s="68">
        <f t="shared" si="84"/>
        <v>8679482.5384999998</v>
      </c>
      <c r="V374" s="68">
        <v>203432483.38</v>
      </c>
      <c r="W374" s="74">
        <f t="shared" si="80"/>
        <v>515852487.53850001</v>
      </c>
    </row>
    <row r="375" spans="1:23" ht="24.95" customHeight="1">
      <c r="A375" s="175"/>
      <c r="B375" s="177"/>
      <c r="C375" s="64">
        <v>12</v>
      </c>
      <c r="D375" s="68" t="s">
        <v>868</v>
      </c>
      <c r="E375" s="68">
        <v>305917751.77999997</v>
      </c>
      <c r="F375" s="68">
        <v>21004524.57</v>
      </c>
      <c r="G375" s="68">
        <v>11291120.526000001</v>
      </c>
      <c r="H375" s="68">
        <f t="shared" si="88"/>
        <v>5645560.2630000003</v>
      </c>
      <c r="I375" s="68">
        <f t="shared" si="89"/>
        <v>5645560.2630000003</v>
      </c>
      <c r="J375" s="84">
        <v>252689306.69</v>
      </c>
      <c r="K375" s="74">
        <f t="shared" si="79"/>
        <v>585257143.30299997</v>
      </c>
      <c r="L375" s="72"/>
      <c r="M375" s="177"/>
      <c r="N375" s="75">
        <v>4</v>
      </c>
      <c r="O375" s="177"/>
      <c r="P375" s="68" t="s">
        <v>869</v>
      </c>
      <c r="Q375" s="68">
        <v>323928535.47000003</v>
      </c>
      <c r="R375" s="68">
        <v>16179737.41</v>
      </c>
      <c r="S375" s="68">
        <v>9717856.0642000008</v>
      </c>
      <c r="T375" s="68">
        <v>0</v>
      </c>
      <c r="U375" s="68">
        <f t="shared" si="84"/>
        <v>9717856.0642000008</v>
      </c>
      <c r="V375" s="68">
        <v>228010947.36000001</v>
      </c>
      <c r="W375" s="74">
        <f t="shared" si="80"/>
        <v>577837076.30420005</v>
      </c>
    </row>
    <row r="376" spans="1:23" ht="24.95" customHeight="1">
      <c r="A376" s="175"/>
      <c r="B376" s="177"/>
      <c r="C376" s="64">
        <v>13</v>
      </c>
      <c r="D376" s="68" t="s">
        <v>870</v>
      </c>
      <c r="E376" s="68">
        <v>326075403.24000001</v>
      </c>
      <c r="F376" s="68">
        <v>20345079.460000001</v>
      </c>
      <c r="G376" s="68">
        <v>9782262.0972000007</v>
      </c>
      <c r="H376" s="68">
        <f t="shared" si="88"/>
        <v>4891131.0486000003</v>
      </c>
      <c r="I376" s="68">
        <f t="shared" si="89"/>
        <v>4891131.0486000003</v>
      </c>
      <c r="J376" s="84">
        <v>308860104.94</v>
      </c>
      <c r="K376" s="74">
        <f t="shared" si="79"/>
        <v>660171718.68860006</v>
      </c>
      <c r="L376" s="72"/>
      <c r="M376" s="177"/>
      <c r="N376" s="75">
        <v>5</v>
      </c>
      <c r="O376" s="177"/>
      <c r="P376" s="68" t="s">
        <v>871</v>
      </c>
      <c r="Q376" s="68">
        <v>454334551.67000002</v>
      </c>
      <c r="R376" s="68">
        <v>22064074.920000002</v>
      </c>
      <c r="S376" s="68">
        <v>13630036.5502</v>
      </c>
      <c r="T376" s="68">
        <v>0</v>
      </c>
      <c r="U376" s="68">
        <f t="shared" si="84"/>
        <v>13630036.5502</v>
      </c>
      <c r="V376" s="68">
        <v>310405947.44999999</v>
      </c>
      <c r="W376" s="74">
        <f t="shared" si="80"/>
        <v>800434610.59019995</v>
      </c>
    </row>
    <row r="377" spans="1:23" ht="24.95" customHeight="1">
      <c r="A377" s="175"/>
      <c r="B377" s="177"/>
      <c r="C377" s="64">
        <v>14</v>
      </c>
      <c r="D377" s="68" t="s">
        <v>872</v>
      </c>
      <c r="E377" s="68">
        <v>335750637.35000002</v>
      </c>
      <c r="F377" s="68">
        <v>18457272.379999999</v>
      </c>
      <c r="G377" s="68">
        <v>10072519.1206</v>
      </c>
      <c r="H377" s="68">
        <f t="shared" si="88"/>
        <v>5036259.5603</v>
      </c>
      <c r="I377" s="68">
        <f t="shared" si="89"/>
        <v>5036259.5603</v>
      </c>
      <c r="J377" s="84">
        <v>282426226.13999999</v>
      </c>
      <c r="K377" s="74">
        <f t="shared" si="79"/>
        <v>641670395.4303</v>
      </c>
      <c r="L377" s="72"/>
      <c r="M377" s="177"/>
      <c r="N377" s="75">
        <v>6</v>
      </c>
      <c r="O377" s="177"/>
      <c r="P377" s="68" t="s">
        <v>873</v>
      </c>
      <c r="Q377" s="68">
        <v>376525998.88</v>
      </c>
      <c r="R377" s="68">
        <v>16912294.609999999</v>
      </c>
      <c r="S377" s="68">
        <v>11295779.966499999</v>
      </c>
      <c r="T377" s="68">
        <v>0</v>
      </c>
      <c r="U377" s="68">
        <f t="shared" si="84"/>
        <v>11295779.966499999</v>
      </c>
      <c r="V377" s="68">
        <v>238268525.25999999</v>
      </c>
      <c r="W377" s="74">
        <f t="shared" si="80"/>
        <v>643002598.71650004</v>
      </c>
    </row>
    <row r="378" spans="1:23" ht="24.95" customHeight="1">
      <c r="A378" s="175"/>
      <c r="B378" s="177"/>
      <c r="C378" s="64">
        <v>15</v>
      </c>
      <c r="D378" s="68" t="s">
        <v>874</v>
      </c>
      <c r="E378" s="68">
        <v>388664230.68000001</v>
      </c>
      <c r="F378" s="68">
        <v>22480483.690000001</v>
      </c>
      <c r="G378" s="68">
        <v>11659926.920299999</v>
      </c>
      <c r="H378" s="68">
        <f t="shared" si="88"/>
        <v>5829963.4601499997</v>
      </c>
      <c r="I378" s="68">
        <f t="shared" si="89"/>
        <v>5829963.4601499997</v>
      </c>
      <c r="J378" s="84">
        <v>338760944.5</v>
      </c>
      <c r="K378" s="74">
        <f t="shared" si="79"/>
        <v>755735622.33015001</v>
      </c>
      <c r="L378" s="72"/>
      <c r="M378" s="177"/>
      <c r="N378" s="75">
        <v>7</v>
      </c>
      <c r="O378" s="177"/>
      <c r="P378" s="68" t="s">
        <v>875</v>
      </c>
      <c r="Q378" s="68">
        <v>346656258.17000002</v>
      </c>
      <c r="R378" s="68">
        <v>15935300.310000001</v>
      </c>
      <c r="S378" s="68">
        <v>10399687.745100001</v>
      </c>
      <c r="T378" s="68">
        <v>0</v>
      </c>
      <c r="U378" s="68">
        <f t="shared" si="84"/>
        <v>10399687.745100001</v>
      </c>
      <c r="V378" s="68">
        <v>224588234.97</v>
      </c>
      <c r="W378" s="74">
        <f t="shared" si="80"/>
        <v>597579481.19510007</v>
      </c>
    </row>
    <row r="379" spans="1:23" ht="24.95" customHeight="1">
      <c r="A379" s="175"/>
      <c r="B379" s="177"/>
      <c r="C379" s="64">
        <v>16</v>
      </c>
      <c r="D379" s="68" t="s">
        <v>876</v>
      </c>
      <c r="E379" s="68">
        <v>301461018.44</v>
      </c>
      <c r="F379" s="68">
        <v>17343498.16</v>
      </c>
      <c r="G379" s="68">
        <v>9043830.5532000009</v>
      </c>
      <c r="H379" s="68">
        <f t="shared" si="88"/>
        <v>4521915.2766000004</v>
      </c>
      <c r="I379" s="68">
        <f t="shared" si="89"/>
        <v>4521915.2766000004</v>
      </c>
      <c r="J379" s="84">
        <v>266830685.16</v>
      </c>
      <c r="K379" s="74">
        <f t="shared" si="79"/>
        <v>590157117.03659999</v>
      </c>
      <c r="L379" s="72"/>
      <c r="M379" s="177"/>
      <c r="N379" s="75">
        <v>8</v>
      </c>
      <c r="O379" s="177"/>
      <c r="P379" s="68" t="s">
        <v>877</v>
      </c>
      <c r="Q379" s="68">
        <v>301173184.5</v>
      </c>
      <c r="R379" s="68">
        <v>14980893.189999999</v>
      </c>
      <c r="S379" s="68">
        <v>9035195.5350000001</v>
      </c>
      <c r="T379" s="68">
        <v>0</v>
      </c>
      <c r="U379" s="68">
        <f t="shared" si="84"/>
        <v>9035195.5350000001</v>
      </c>
      <c r="V379" s="68">
        <v>211224220.00999999</v>
      </c>
      <c r="W379" s="74">
        <f t="shared" si="80"/>
        <v>536413493.23500001</v>
      </c>
    </row>
    <row r="380" spans="1:23" ht="24.95" customHeight="1">
      <c r="A380" s="175"/>
      <c r="B380" s="177"/>
      <c r="C380" s="64">
        <v>17</v>
      </c>
      <c r="D380" s="68" t="s">
        <v>878</v>
      </c>
      <c r="E380" s="68">
        <v>419459806.75999999</v>
      </c>
      <c r="F380" s="68">
        <v>24244222.870000001</v>
      </c>
      <c r="G380" s="68">
        <v>12583794.2028</v>
      </c>
      <c r="H380" s="68">
        <f t="shared" si="88"/>
        <v>6291897.1014</v>
      </c>
      <c r="I380" s="68">
        <f t="shared" si="89"/>
        <v>6291897.1014</v>
      </c>
      <c r="J380" s="84">
        <v>363457571.75</v>
      </c>
      <c r="K380" s="74">
        <f t="shared" si="79"/>
        <v>813453498.48140001</v>
      </c>
      <c r="L380" s="72"/>
      <c r="M380" s="177"/>
      <c r="N380" s="75">
        <v>9</v>
      </c>
      <c r="O380" s="177"/>
      <c r="P380" s="68" t="s">
        <v>879</v>
      </c>
      <c r="Q380" s="68">
        <v>397199240.02999997</v>
      </c>
      <c r="R380" s="68">
        <v>19490177.75</v>
      </c>
      <c r="S380" s="68">
        <v>11915977.2009</v>
      </c>
      <c r="T380" s="68">
        <v>0</v>
      </c>
      <c r="U380" s="68">
        <f t="shared" si="84"/>
        <v>11915977.2009</v>
      </c>
      <c r="V380" s="68">
        <v>274365143</v>
      </c>
      <c r="W380" s="74">
        <f t="shared" si="80"/>
        <v>702970537.98090005</v>
      </c>
    </row>
    <row r="381" spans="1:23" ht="24.95" customHeight="1">
      <c r="A381" s="175"/>
      <c r="B381" s="177"/>
      <c r="C381" s="64">
        <v>18</v>
      </c>
      <c r="D381" s="68" t="s">
        <v>880</v>
      </c>
      <c r="E381" s="68">
        <v>282134588.26999998</v>
      </c>
      <c r="F381" s="68">
        <v>17604453.699999999</v>
      </c>
      <c r="G381" s="68">
        <v>8464037.648</v>
      </c>
      <c r="H381" s="68">
        <f t="shared" si="88"/>
        <v>4232018.824</v>
      </c>
      <c r="I381" s="68">
        <f t="shared" si="89"/>
        <v>4232018.824</v>
      </c>
      <c r="J381" s="84">
        <v>270484695.87</v>
      </c>
      <c r="K381" s="74">
        <f t="shared" si="79"/>
        <v>574455756.66400003</v>
      </c>
      <c r="L381" s="72"/>
      <c r="M381" s="177"/>
      <c r="N381" s="75">
        <v>10</v>
      </c>
      <c r="O381" s="177"/>
      <c r="P381" s="68" t="s">
        <v>881</v>
      </c>
      <c r="Q381" s="68">
        <v>280126587.69999999</v>
      </c>
      <c r="R381" s="68">
        <v>15105930.65</v>
      </c>
      <c r="S381" s="68">
        <v>8403797.6311000008</v>
      </c>
      <c r="T381" s="68">
        <v>0</v>
      </c>
      <c r="U381" s="68">
        <f t="shared" si="84"/>
        <v>8403797.6311000008</v>
      </c>
      <c r="V381" s="68">
        <v>212975047.75999999</v>
      </c>
      <c r="W381" s="74">
        <f t="shared" si="80"/>
        <v>516611363.74109995</v>
      </c>
    </row>
    <row r="382" spans="1:23" ht="24.95" customHeight="1">
      <c r="A382" s="175"/>
      <c r="B382" s="177"/>
      <c r="C382" s="64">
        <v>19</v>
      </c>
      <c r="D382" s="68" t="s">
        <v>882</v>
      </c>
      <c r="E382" s="68">
        <v>372276229.36000001</v>
      </c>
      <c r="F382" s="68">
        <v>22653783.739999998</v>
      </c>
      <c r="G382" s="68">
        <v>11168286.880899999</v>
      </c>
      <c r="H382" s="68">
        <f t="shared" si="88"/>
        <v>5584143.4404499996</v>
      </c>
      <c r="I382" s="68">
        <f t="shared" si="89"/>
        <v>5584143.4404499996</v>
      </c>
      <c r="J382" s="84">
        <v>341187565.63</v>
      </c>
      <c r="K382" s="74">
        <f t="shared" si="79"/>
        <v>741701722.17044997</v>
      </c>
      <c r="L382" s="72"/>
      <c r="M382" s="177"/>
      <c r="N382" s="75">
        <v>11</v>
      </c>
      <c r="O382" s="177"/>
      <c r="P382" s="68" t="s">
        <v>883</v>
      </c>
      <c r="Q382" s="68">
        <v>268316732.81</v>
      </c>
      <c r="R382" s="68">
        <v>13476134.52</v>
      </c>
      <c r="S382" s="68">
        <v>8049501.9844000004</v>
      </c>
      <c r="T382" s="68">
        <v>0</v>
      </c>
      <c r="U382" s="68">
        <f t="shared" si="84"/>
        <v>8049501.9844000004</v>
      </c>
      <c r="V382" s="68">
        <v>190153948.22999999</v>
      </c>
      <c r="W382" s="74">
        <f t="shared" si="80"/>
        <v>479996317.54439998</v>
      </c>
    </row>
    <row r="383" spans="1:23" ht="24.95" customHeight="1">
      <c r="A383" s="175"/>
      <c r="B383" s="177"/>
      <c r="C383" s="64">
        <v>20</v>
      </c>
      <c r="D383" s="68" t="s">
        <v>884</v>
      </c>
      <c r="E383" s="68">
        <v>312126466.60000002</v>
      </c>
      <c r="F383" s="68">
        <v>17714840.02</v>
      </c>
      <c r="G383" s="68">
        <v>9363793.9979999997</v>
      </c>
      <c r="H383" s="68">
        <f t="shared" si="88"/>
        <v>4681896.9989999998</v>
      </c>
      <c r="I383" s="68">
        <f t="shared" si="89"/>
        <v>4681896.9989999998</v>
      </c>
      <c r="J383" s="84">
        <v>272030372.06999999</v>
      </c>
      <c r="K383" s="74">
        <f t="shared" si="79"/>
        <v>606553575.68900001</v>
      </c>
      <c r="L383" s="72"/>
      <c r="M383" s="177"/>
      <c r="N383" s="75">
        <v>12</v>
      </c>
      <c r="O383" s="177"/>
      <c r="P383" s="68" t="s">
        <v>885</v>
      </c>
      <c r="Q383" s="68">
        <v>287676570.35000002</v>
      </c>
      <c r="R383" s="68">
        <v>14417578.25</v>
      </c>
      <c r="S383" s="68">
        <v>8630297.1104000006</v>
      </c>
      <c r="T383" s="68">
        <v>0</v>
      </c>
      <c r="U383" s="68">
        <f t="shared" si="84"/>
        <v>8630297.1104000006</v>
      </c>
      <c r="V383" s="68">
        <v>203336444.30000001</v>
      </c>
      <c r="W383" s="74">
        <f t="shared" si="80"/>
        <v>514060890.01040006</v>
      </c>
    </row>
    <row r="384" spans="1:23" ht="24.95" customHeight="1">
      <c r="A384" s="175"/>
      <c r="B384" s="177"/>
      <c r="C384" s="64">
        <v>21</v>
      </c>
      <c r="D384" s="68" t="s">
        <v>886</v>
      </c>
      <c r="E384" s="68">
        <v>397847382.08999997</v>
      </c>
      <c r="F384" s="68">
        <v>22883569.699999999</v>
      </c>
      <c r="G384" s="68">
        <v>11935421.4626</v>
      </c>
      <c r="H384" s="68">
        <f t="shared" si="88"/>
        <v>5967710.7313000001</v>
      </c>
      <c r="I384" s="68">
        <f t="shared" si="89"/>
        <v>5967710.7313000001</v>
      </c>
      <c r="J384" s="84">
        <v>344405126.45999998</v>
      </c>
      <c r="K384" s="74">
        <f t="shared" si="79"/>
        <v>771103788.98129988</v>
      </c>
      <c r="L384" s="72"/>
      <c r="M384" s="177"/>
      <c r="N384" s="75">
        <v>13</v>
      </c>
      <c r="O384" s="177"/>
      <c r="P384" s="68" t="s">
        <v>887</v>
      </c>
      <c r="Q384" s="68">
        <v>312882294.67000002</v>
      </c>
      <c r="R384" s="68">
        <v>16673028.5</v>
      </c>
      <c r="S384" s="68">
        <v>9386468.8399999999</v>
      </c>
      <c r="T384" s="68">
        <v>0</v>
      </c>
      <c r="U384" s="68">
        <f t="shared" si="84"/>
        <v>9386468.8399999999</v>
      </c>
      <c r="V384" s="68">
        <v>234918219.30000001</v>
      </c>
      <c r="W384" s="74">
        <f t="shared" si="80"/>
        <v>573860011.30999994</v>
      </c>
    </row>
    <row r="385" spans="1:23" ht="24.95" customHeight="1">
      <c r="A385" s="175"/>
      <c r="B385" s="177"/>
      <c r="C385" s="64">
        <v>22</v>
      </c>
      <c r="D385" s="68" t="s">
        <v>888</v>
      </c>
      <c r="E385" s="68">
        <v>445111012.26999998</v>
      </c>
      <c r="F385" s="68">
        <v>23713082.989999998</v>
      </c>
      <c r="G385" s="68">
        <v>13353330.3682</v>
      </c>
      <c r="H385" s="68">
        <f t="shared" si="88"/>
        <v>6676665.1841000002</v>
      </c>
      <c r="I385" s="68">
        <f t="shared" si="89"/>
        <v>6676665.1841000002</v>
      </c>
      <c r="J385" s="84">
        <v>356020324.95999998</v>
      </c>
      <c r="K385" s="74">
        <f t="shared" si="79"/>
        <v>831521085.40409994</v>
      </c>
      <c r="L385" s="72"/>
      <c r="M385" s="177"/>
      <c r="N385" s="75">
        <v>14</v>
      </c>
      <c r="O385" s="177"/>
      <c r="P385" s="68" t="s">
        <v>889</v>
      </c>
      <c r="Q385" s="68">
        <v>344291372.22000003</v>
      </c>
      <c r="R385" s="68">
        <v>18656822.120000001</v>
      </c>
      <c r="S385" s="68">
        <v>10328741.1665</v>
      </c>
      <c r="T385" s="68">
        <v>0</v>
      </c>
      <c r="U385" s="68">
        <f t="shared" si="84"/>
        <v>10328741.1665</v>
      </c>
      <c r="V385" s="68">
        <v>262696142.5</v>
      </c>
      <c r="W385" s="74">
        <f t="shared" si="80"/>
        <v>635973078.00650001</v>
      </c>
    </row>
    <row r="386" spans="1:23" ht="24.95" customHeight="1">
      <c r="A386" s="175"/>
      <c r="B386" s="178"/>
      <c r="C386" s="64">
        <v>23</v>
      </c>
      <c r="D386" s="68" t="s">
        <v>890</v>
      </c>
      <c r="E386" s="68">
        <v>454496800.01999998</v>
      </c>
      <c r="F386" s="68">
        <v>27010595.850000001</v>
      </c>
      <c r="G386" s="68">
        <v>13634904.000499999</v>
      </c>
      <c r="H386" s="68">
        <f t="shared" si="88"/>
        <v>6817452.0002499996</v>
      </c>
      <c r="I386" s="68">
        <f t="shared" si="89"/>
        <v>6817452.0002499996</v>
      </c>
      <c r="J386" s="84">
        <v>402193504.51999998</v>
      </c>
      <c r="K386" s="74">
        <f t="shared" si="79"/>
        <v>890518352.39024997</v>
      </c>
      <c r="L386" s="72"/>
      <c r="M386" s="177"/>
      <c r="N386" s="75">
        <v>15</v>
      </c>
      <c r="O386" s="177"/>
      <c r="P386" s="68" t="s">
        <v>891</v>
      </c>
      <c r="Q386" s="68">
        <v>319326804.26999998</v>
      </c>
      <c r="R386" s="68">
        <v>14036253.5</v>
      </c>
      <c r="S386" s="68">
        <v>9579804.1280000005</v>
      </c>
      <c r="T386" s="68">
        <v>0</v>
      </c>
      <c r="U386" s="68">
        <f t="shared" si="84"/>
        <v>9579804.1280000005</v>
      </c>
      <c r="V386" s="68">
        <v>197996972.74000001</v>
      </c>
      <c r="W386" s="74">
        <f t="shared" si="80"/>
        <v>540939834.63800001</v>
      </c>
    </row>
    <row r="387" spans="1:23" ht="24.95" customHeight="1">
      <c r="A387" s="64"/>
      <c r="B387" s="170" t="s">
        <v>892</v>
      </c>
      <c r="C387" s="171"/>
      <c r="D387" s="69"/>
      <c r="E387" s="69">
        <f t="shared" ref="E387:K387" si="91">SUM(E364:E386)</f>
        <v>8867519447.4300003</v>
      </c>
      <c r="F387" s="69">
        <f t="shared" si="91"/>
        <v>501952079.58999997</v>
      </c>
      <c r="G387" s="69">
        <f t="shared" si="91"/>
        <v>266025583.4224</v>
      </c>
      <c r="H387" s="69">
        <f t="shared" si="91"/>
        <v>133012791.7112</v>
      </c>
      <c r="I387" s="69">
        <f t="shared" si="91"/>
        <v>133012791.7112</v>
      </c>
      <c r="J387" s="69">
        <f t="shared" si="91"/>
        <v>7580078461.3199997</v>
      </c>
      <c r="K387" s="69">
        <f t="shared" si="91"/>
        <v>17082562780.051199</v>
      </c>
      <c r="L387" s="95"/>
      <c r="M387" s="177"/>
      <c r="N387" s="75">
        <v>16</v>
      </c>
      <c r="O387" s="177"/>
      <c r="P387" s="68" t="s">
        <v>893</v>
      </c>
      <c r="Q387" s="68">
        <v>332793260.48000002</v>
      </c>
      <c r="R387" s="68">
        <v>15782073.76</v>
      </c>
      <c r="S387" s="68">
        <v>9983797.8145000003</v>
      </c>
      <c r="T387" s="68">
        <v>0</v>
      </c>
      <c r="U387" s="68">
        <f t="shared" si="84"/>
        <v>9983797.8145000003</v>
      </c>
      <c r="V387" s="68">
        <v>222442691.59999999</v>
      </c>
      <c r="W387" s="74">
        <f t="shared" si="80"/>
        <v>581001823.65450001</v>
      </c>
    </row>
    <row r="388" spans="1:23" ht="24.95" customHeight="1">
      <c r="A388" s="175">
        <v>19</v>
      </c>
      <c r="B388" s="176" t="s">
        <v>103</v>
      </c>
      <c r="C388" s="64">
        <v>1</v>
      </c>
      <c r="D388" s="68" t="s">
        <v>894</v>
      </c>
      <c r="E388" s="68">
        <v>291659741.32999998</v>
      </c>
      <c r="F388" s="68">
        <v>18108797.530000001</v>
      </c>
      <c r="G388" s="68">
        <v>8749792.2400000002</v>
      </c>
      <c r="H388" s="68">
        <v>0</v>
      </c>
      <c r="I388" s="68">
        <f t="shared" ref="I388:I412" si="92">G388-H388</f>
        <v>8749792.2400000002</v>
      </c>
      <c r="J388" s="84">
        <v>259234350.18000001</v>
      </c>
      <c r="K388" s="74">
        <f t="shared" si="79"/>
        <v>577752681.27999997</v>
      </c>
      <c r="L388" s="72"/>
      <c r="M388" s="178"/>
      <c r="N388" s="75">
        <v>17</v>
      </c>
      <c r="O388" s="178"/>
      <c r="P388" s="68" t="s">
        <v>895</v>
      </c>
      <c r="Q388" s="68">
        <v>332002427.26999998</v>
      </c>
      <c r="R388" s="68">
        <v>15252944.82</v>
      </c>
      <c r="S388" s="68">
        <v>9960072.8181999996</v>
      </c>
      <c r="T388" s="68">
        <v>0</v>
      </c>
      <c r="U388" s="68">
        <f t="shared" si="84"/>
        <v>9960072.8181999996</v>
      </c>
      <c r="V388" s="68">
        <v>215033602.86000001</v>
      </c>
      <c r="W388" s="74">
        <f t="shared" si="80"/>
        <v>572249047.76819992</v>
      </c>
    </row>
    <row r="389" spans="1:23" ht="24.95" customHeight="1">
      <c r="A389" s="175"/>
      <c r="B389" s="177"/>
      <c r="C389" s="64">
        <v>2</v>
      </c>
      <c r="D389" s="68" t="s">
        <v>896</v>
      </c>
      <c r="E389" s="68">
        <v>298736224.73000002</v>
      </c>
      <c r="F389" s="68">
        <v>18683926.75</v>
      </c>
      <c r="G389" s="68">
        <v>8962086.7419000007</v>
      </c>
      <c r="H389" s="68">
        <v>0</v>
      </c>
      <c r="I389" s="68">
        <f t="shared" si="92"/>
        <v>8962086.7419000007</v>
      </c>
      <c r="J389" s="84">
        <v>267287554.47999999</v>
      </c>
      <c r="K389" s="74">
        <f t="shared" si="79"/>
        <v>593669792.70190001</v>
      </c>
      <c r="L389" s="72"/>
      <c r="M389" s="64"/>
      <c r="N389" s="171" t="s">
        <v>897</v>
      </c>
      <c r="O389" s="172"/>
      <c r="P389" s="69"/>
      <c r="Q389" s="69">
        <f t="shared" ref="Q389:T389" si="93">SUM(Q372:Q388)</f>
        <v>5624341505.1300011</v>
      </c>
      <c r="R389" s="69">
        <f t="shared" si="93"/>
        <v>274853579.99000001</v>
      </c>
      <c r="S389" s="69">
        <f t="shared" si="93"/>
        <v>168730245.1541</v>
      </c>
      <c r="T389" s="69">
        <f t="shared" si="93"/>
        <v>0</v>
      </c>
      <c r="U389" s="69">
        <f t="shared" si="84"/>
        <v>168730245.1541</v>
      </c>
      <c r="V389" s="69">
        <f>SUM(V372:V388)</f>
        <v>3873358231.7000008</v>
      </c>
      <c r="W389" s="69">
        <f>SUM(W372:W388)</f>
        <v>9941283561.974102</v>
      </c>
    </row>
    <row r="390" spans="1:23" ht="24.95" customHeight="1">
      <c r="A390" s="175"/>
      <c r="B390" s="177"/>
      <c r="C390" s="64">
        <v>3</v>
      </c>
      <c r="D390" s="68" t="s">
        <v>898</v>
      </c>
      <c r="E390" s="68">
        <v>272388581.27999997</v>
      </c>
      <c r="F390" s="68">
        <v>17703377.390000001</v>
      </c>
      <c r="G390" s="68">
        <v>8171657.4385000002</v>
      </c>
      <c r="H390" s="68">
        <v>0</v>
      </c>
      <c r="I390" s="68">
        <f t="shared" si="92"/>
        <v>8171657.4385000002</v>
      </c>
      <c r="J390" s="84">
        <v>253557484.77000001</v>
      </c>
      <c r="K390" s="74">
        <f t="shared" si="79"/>
        <v>551821100.87849998</v>
      </c>
      <c r="L390" s="72"/>
      <c r="M390" s="176">
        <v>36</v>
      </c>
      <c r="N390" s="75">
        <v>1</v>
      </c>
      <c r="O390" s="176" t="s">
        <v>120</v>
      </c>
      <c r="P390" s="68" t="s">
        <v>899</v>
      </c>
      <c r="Q390" s="68">
        <v>312504064.87</v>
      </c>
      <c r="R390" s="68">
        <v>16456216.369999999</v>
      </c>
      <c r="S390" s="68">
        <v>9375121.9460000005</v>
      </c>
      <c r="T390" s="68">
        <v>0</v>
      </c>
      <c r="U390" s="68">
        <f t="shared" si="84"/>
        <v>9375121.9460000005</v>
      </c>
      <c r="V390" s="68">
        <v>254772880.62</v>
      </c>
      <c r="W390" s="74">
        <f t="shared" si="80"/>
        <v>593108283.80599999</v>
      </c>
    </row>
    <row r="391" spans="1:23" ht="24.95" customHeight="1">
      <c r="A391" s="175"/>
      <c r="B391" s="177"/>
      <c r="C391" s="64">
        <v>4</v>
      </c>
      <c r="D391" s="68" t="s">
        <v>900</v>
      </c>
      <c r="E391" s="68">
        <v>295503953.17000002</v>
      </c>
      <c r="F391" s="68">
        <v>18637459.640000001</v>
      </c>
      <c r="G391" s="68">
        <v>8865118.5952000003</v>
      </c>
      <c r="H391" s="68">
        <v>0</v>
      </c>
      <c r="I391" s="68">
        <f t="shared" si="92"/>
        <v>8865118.5952000003</v>
      </c>
      <c r="J391" s="84">
        <v>266636902.22999999</v>
      </c>
      <c r="K391" s="74">
        <f t="shared" si="79"/>
        <v>589643433.63520002</v>
      </c>
      <c r="L391" s="72"/>
      <c r="M391" s="177"/>
      <c r="N391" s="75">
        <v>2</v>
      </c>
      <c r="O391" s="177"/>
      <c r="P391" s="68" t="s">
        <v>901</v>
      </c>
      <c r="Q391" s="68">
        <v>302582040.04000002</v>
      </c>
      <c r="R391" s="68">
        <v>18058685.239999998</v>
      </c>
      <c r="S391" s="68">
        <v>9077461.2011999991</v>
      </c>
      <c r="T391" s="68">
        <v>0</v>
      </c>
      <c r="U391" s="68">
        <f t="shared" si="84"/>
        <v>9077461.2011999991</v>
      </c>
      <c r="V391" s="68">
        <v>277211332.26999998</v>
      </c>
      <c r="W391" s="74">
        <f t="shared" si="80"/>
        <v>606929518.75119996</v>
      </c>
    </row>
    <row r="392" spans="1:23" ht="24.95" customHeight="1">
      <c r="A392" s="175"/>
      <c r="B392" s="177"/>
      <c r="C392" s="64">
        <v>5</v>
      </c>
      <c r="D392" s="68" t="s">
        <v>902</v>
      </c>
      <c r="E392" s="68">
        <v>358160518.99000001</v>
      </c>
      <c r="F392" s="68">
        <v>21806128.620000001</v>
      </c>
      <c r="G392" s="68">
        <v>10744815.569599999</v>
      </c>
      <c r="H392" s="68">
        <v>0</v>
      </c>
      <c r="I392" s="68">
        <f t="shared" si="92"/>
        <v>10744815.569599999</v>
      </c>
      <c r="J392" s="84">
        <v>311005954.86000001</v>
      </c>
      <c r="K392" s="74">
        <f t="shared" ref="K392:K412" si="94">E392+F392+I392+J392</f>
        <v>701717418.03960001</v>
      </c>
      <c r="L392" s="72"/>
      <c r="M392" s="177"/>
      <c r="N392" s="75">
        <v>3</v>
      </c>
      <c r="O392" s="177"/>
      <c r="P392" s="68" t="s">
        <v>903</v>
      </c>
      <c r="Q392" s="68">
        <v>357096369.41000003</v>
      </c>
      <c r="R392" s="68">
        <v>18946659.469999999</v>
      </c>
      <c r="S392" s="68">
        <v>10712891.0823</v>
      </c>
      <c r="T392" s="68">
        <v>0</v>
      </c>
      <c r="U392" s="68">
        <f t="shared" si="84"/>
        <v>10712891.0823</v>
      </c>
      <c r="V392" s="68">
        <v>289645125.70999998</v>
      </c>
      <c r="W392" s="74">
        <f t="shared" ref="W392:W412" si="95">Q392+R392+U392+V392</f>
        <v>676401045.67229998</v>
      </c>
    </row>
    <row r="393" spans="1:23" ht="24.95" customHeight="1">
      <c r="A393" s="175"/>
      <c r="B393" s="177"/>
      <c r="C393" s="64">
        <v>6</v>
      </c>
      <c r="D393" s="68" t="s">
        <v>904</v>
      </c>
      <c r="E393" s="68">
        <v>285348247.32999998</v>
      </c>
      <c r="F393" s="68">
        <v>17992234.75</v>
      </c>
      <c r="G393" s="68">
        <v>8560447.4199999999</v>
      </c>
      <c r="H393" s="68">
        <v>0</v>
      </c>
      <c r="I393" s="68">
        <f t="shared" si="92"/>
        <v>8560447.4199999999</v>
      </c>
      <c r="J393" s="84">
        <v>257602188.52000001</v>
      </c>
      <c r="K393" s="74">
        <f t="shared" si="94"/>
        <v>569503118.01999998</v>
      </c>
      <c r="L393" s="72"/>
      <c r="M393" s="177"/>
      <c r="N393" s="75">
        <v>4</v>
      </c>
      <c r="O393" s="177"/>
      <c r="P393" s="68" t="s">
        <v>905</v>
      </c>
      <c r="Q393" s="68">
        <v>394130214.31999999</v>
      </c>
      <c r="R393" s="68">
        <v>20608702.48</v>
      </c>
      <c r="S393" s="68">
        <v>11823906.4297</v>
      </c>
      <c r="T393" s="68">
        <v>0</v>
      </c>
      <c r="U393" s="68">
        <f t="shared" si="84"/>
        <v>11823906.4297</v>
      </c>
      <c r="V393" s="68">
        <v>312917759.80000001</v>
      </c>
      <c r="W393" s="74">
        <f t="shared" si="95"/>
        <v>739480583.02970004</v>
      </c>
    </row>
    <row r="394" spans="1:23" ht="24.95" customHeight="1">
      <c r="A394" s="175"/>
      <c r="B394" s="177"/>
      <c r="C394" s="64">
        <v>7</v>
      </c>
      <c r="D394" s="68" t="s">
        <v>906</v>
      </c>
      <c r="E394" s="68">
        <v>460583108.38</v>
      </c>
      <c r="F394" s="68">
        <v>26893738.359999999</v>
      </c>
      <c r="G394" s="68">
        <v>13817493.251499999</v>
      </c>
      <c r="H394" s="68">
        <v>0</v>
      </c>
      <c r="I394" s="68">
        <f t="shared" si="92"/>
        <v>13817493.251499999</v>
      </c>
      <c r="J394" s="84">
        <v>382244833.33999997</v>
      </c>
      <c r="K394" s="74">
        <f t="shared" si="94"/>
        <v>883539173.33150005</v>
      </c>
      <c r="L394" s="72"/>
      <c r="M394" s="177"/>
      <c r="N394" s="75">
        <v>5</v>
      </c>
      <c r="O394" s="177"/>
      <c r="P394" s="68" t="s">
        <v>907</v>
      </c>
      <c r="Q394" s="68">
        <v>343048348.43000001</v>
      </c>
      <c r="R394" s="68">
        <v>18691916.300000001</v>
      </c>
      <c r="S394" s="68">
        <v>10291450.4529</v>
      </c>
      <c r="T394" s="68">
        <v>0</v>
      </c>
      <c r="U394" s="68">
        <f t="shared" si="84"/>
        <v>10291450.4529</v>
      </c>
      <c r="V394" s="68">
        <v>286078103.27999997</v>
      </c>
      <c r="W394" s="74">
        <f t="shared" si="95"/>
        <v>658109818.46289992</v>
      </c>
    </row>
    <row r="395" spans="1:23" ht="24.95" customHeight="1">
      <c r="A395" s="175"/>
      <c r="B395" s="177"/>
      <c r="C395" s="64">
        <v>8</v>
      </c>
      <c r="D395" s="68" t="s">
        <v>908</v>
      </c>
      <c r="E395" s="68">
        <v>313802542.81</v>
      </c>
      <c r="F395" s="68">
        <v>19323657.460000001</v>
      </c>
      <c r="G395" s="68">
        <v>9414076.2843999993</v>
      </c>
      <c r="H395" s="68">
        <v>0</v>
      </c>
      <c r="I395" s="68">
        <f t="shared" si="92"/>
        <v>9414076.2843999993</v>
      </c>
      <c r="J395" s="84">
        <v>276245336.35000002</v>
      </c>
      <c r="K395" s="74">
        <f t="shared" si="94"/>
        <v>618785612.90439999</v>
      </c>
      <c r="L395" s="72"/>
      <c r="M395" s="177"/>
      <c r="N395" s="75">
        <v>6</v>
      </c>
      <c r="O395" s="177"/>
      <c r="P395" s="68" t="s">
        <v>909</v>
      </c>
      <c r="Q395" s="68">
        <v>476342397.30000001</v>
      </c>
      <c r="R395" s="68">
        <v>25106208.670000002</v>
      </c>
      <c r="S395" s="68">
        <v>14290271.9189</v>
      </c>
      <c r="T395" s="68">
        <v>0</v>
      </c>
      <c r="U395" s="68">
        <f t="shared" si="84"/>
        <v>14290271.9189</v>
      </c>
      <c r="V395" s="68">
        <v>375893757.02999997</v>
      </c>
      <c r="W395" s="74">
        <f t="shared" si="95"/>
        <v>891632634.91890001</v>
      </c>
    </row>
    <row r="396" spans="1:23" ht="24.95" customHeight="1">
      <c r="A396" s="175"/>
      <c r="B396" s="177"/>
      <c r="C396" s="64">
        <v>9</v>
      </c>
      <c r="D396" s="68" t="s">
        <v>910</v>
      </c>
      <c r="E396" s="68">
        <v>337325552.56</v>
      </c>
      <c r="F396" s="68">
        <v>19949239.760000002</v>
      </c>
      <c r="G396" s="68">
        <v>10119766.5769</v>
      </c>
      <c r="H396" s="68">
        <v>0</v>
      </c>
      <c r="I396" s="68">
        <f t="shared" si="92"/>
        <v>10119766.5769</v>
      </c>
      <c r="J396" s="84">
        <v>285005006.18000001</v>
      </c>
      <c r="K396" s="74">
        <f t="shared" si="94"/>
        <v>652399565.07690001</v>
      </c>
      <c r="L396" s="72"/>
      <c r="M396" s="177"/>
      <c r="N396" s="75">
        <v>7</v>
      </c>
      <c r="O396" s="177"/>
      <c r="P396" s="68" t="s">
        <v>911</v>
      </c>
      <c r="Q396" s="68">
        <v>361761385.05000001</v>
      </c>
      <c r="R396" s="68">
        <v>21450784.16</v>
      </c>
      <c r="S396" s="68">
        <v>10852841.5514</v>
      </c>
      <c r="T396" s="68">
        <v>0</v>
      </c>
      <c r="U396" s="68">
        <f t="shared" si="84"/>
        <v>10852841.5514</v>
      </c>
      <c r="V396" s="68">
        <v>324708946.14999998</v>
      </c>
      <c r="W396" s="74">
        <f t="shared" si="95"/>
        <v>718773956.91140008</v>
      </c>
    </row>
    <row r="397" spans="1:23" ht="24.95" customHeight="1">
      <c r="A397" s="175"/>
      <c r="B397" s="177"/>
      <c r="C397" s="64">
        <v>10</v>
      </c>
      <c r="D397" s="68" t="s">
        <v>912</v>
      </c>
      <c r="E397" s="68">
        <v>339688085.16000003</v>
      </c>
      <c r="F397" s="68">
        <v>20756704.52</v>
      </c>
      <c r="G397" s="68">
        <v>10190642.5549</v>
      </c>
      <c r="H397" s="68">
        <v>0</v>
      </c>
      <c r="I397" s="68">
        <f t="shared" si="92"/>
        <v>10190642.5549</v>
      </c>
      <c r="J397" s="84">
        <v>296311471.69999999</v>
      </c>
      <c r="K397" s="74">
        <f t="shared" si="94"/>
        <v>666946903.93490005</v>
      </c>
      <c r="L397" s="72"/>
      <c r="M397" s="177"/>
      <c r="N397" s="75">
        <v>8</v>
      </c>
      <c r="O397" s="177"/>
      <c r="P397" s="68" t="s">
        <v>825</v>
      </c>
      <c r="Q397" s="68">
        <v>328216076.67000002</v>
      </c>
      <c r="R397" s="68">
        <v>17761137.739999998</v>
      </c>
      <c r="S397" s="68">
        <v>9846482.3002000004</v>
      </c>
      <c r="T397" s="68">
        <v>0</v>
      </c>
      <c r="U397" s="68">
        <f t="shared" si="84"/>
        <v>9846482.3002000004</v>
      </c>
      <c r="V397" s="68">
        <v>273044945.49000001</v>
      </c>
      <c r="W397" s="74">
        <f t="shared" si="95"/>
        <v>628868642.20020008</v>
      </c>
    </row>
    <row r="398" spans="1:23" ht="24.95" customHeight="1">
      <c r="A398" s="175"/>
      <c r="B398" s="177"/>
      <c r="C398" s="64">
        <v>11</v>
      </c>
      <c r="D398" s="68" t="s">
        <v>913</v>
      </c>
      <c r="E398" s="68">
        <v>314843908.13999999</v>
      </c>
      <c r="F398" s="68">
        <v>17284455.219999999</v>
      </c>
      <c r="G398" s="68">
        <v>9445317.2442000005</v>
      </c>
      <c r="H398" s="68">
        <v>0</v>
      </c>
      <c r="I398" s="68">
        <f t="shared" si="92"/>
        <v>9445317.2442000005</v>
      </c>
      <c r="J398" s="84">
        <v>247691558.12</v>
      </c>
      <c r="K398" s="74">
        <f t="shared" si="94"/>
        <v>589265238.72420001</v>
      </c>
      <c r="L398" s="72"/>
      <c r="M398" s="177"/>
      <c r="N398" s="75">
        <v>9</v>
      </c>
      <c r="O398" s="177"/>
      <c r="P398" s="68" t="s">
        <v>914</v>
      </c>
      <c r="Q398" s="68">
        <v>354810860.5</v>
      </c>
      <c r="R398" s="68">
        <v>18918614.02</v>
      </c>
      <c r="S398" s="68">
        <v>10644325.815099999</v>
      </c>
      <c r="T398" s="68">
        <v>0</v>
      </c>
      <c r="U398" s="68">
        <f t="shared" si="84"/>
        <v>10644325.815099999</v>
      </c>
      <c r="V398" s="68">
        <v>289252421.38</v>
      </c>
      <c r="W398" s="74">
        <f t="shared" si="95"/>
        <v>673626221.71510005</v>
      </c>
    </row>
    <row r="399" spans="1:23" ht="24.95" customHeight="1">
      <c r="A399" s="175"/>
      <c r="B399" s="177"/>
      <c r="C399" s="64">
        <v>12</v>
      </c>
      <c r="D399" s="68" t="s">
        <v>915</v>
      </c>
      <c r="E399" s="68">
        <v>308447511.24000001</v>
      </c>
      <c r="F399" s="68">
        <v>18995443.109999999</v>
      </c>
      <c r="G399" s="68">
        <v>9253425.3372000009</v>
      </c>
      <c r="H399" s="68">
        <v>0</v>
      </c>
      <c r="I399" s="68">
        <f t="shared" si="92"/>
        <v>9253425.3372000009</v>
      </c>
      <c r="J399" s="84">
        <v>271649539.19</v>
      </c>
      <c r="K399" s="74">
        <f t="shared" si="94"/>
        <v>608345918.87720001</v>
      </c>
      <c r="L399" s="72"/>
      <c r="M399" s="177"/>
      <c r="N399" s="75">
        <v>10</v>
      </c>
      <c r="O399" s="177"/>
      <c r="P399" s="68" t="s">
        <v>916</v>
      </c>
      <c r="Q399" s="68">
        <v>468321399.88999999</v>
      </c>
      <c r="R399" s="68">
        <v>21829020.68</v>
      </c>
      <c r="S399" s="68">
        <v>14049641.9968</v>
      </c>
      <c r="T399" s="68">
        <v>0</v>
      </c>
      <c r="U399" s="68">
        <f t="shared" si="84"/>
        <v>14049641.9968</v>
      </c>
      <c r="V399" s="68">
        <v>330005174.98000002</v>
      </c>
      <c r="W399" s="74">
        <f t="shared" si="95"/>
        <v>834205237.54680002</v>
      </c>
    </row>
    <row r="400" spans="1:23" ht="24.95" customHeight="1">
      <c r="A400" s="175"/>
      <c r="B400" s="177"/>
      <c r="C400" s="64">
        <v>13</v>
      </c>
      <c r="D400" s="68" t="s">
        <v>917</v>
      </c>
      <c r="E400" s="68">
        <v>322284039.91000003</v>
      </c>
      <c r="F400" s="68">
        <v>19434510.600000001</v>
      </c>
      <c r="G400" s="68">
        <v>9668521.1973999999</v>
      </c>
      <c r="H400" s="68">
        <v>0</v>
      </c>
      <c r="I400" s="68">
        <f t="shared" si="92"/>
        <v>9668521.1973999999</v>
      </c>
      <c r="J400" s="84">
        <v>277797549.24000001</v>
      </c>
      <c r="K400" s="74">
        <f t="shared" si="94"/>
        <v>629184620.94740009</v>
      </c>
      <c r="L400" s="72"/>
      <c r="M400" s="177"/>
      <c r="N400" s="75">
        <v>11</v>
      </c>
      <c r="O400" s="177"/>
      <c r="P400" s="68" t="s">
        <v>918</v>
      </c>
      <c r="Q400" s="68">
        <v>292410500.30000001</v>
      </c>
      <c r="R400" s="68">
        <v>16218099.369999999</v>
      </c>
      <c r="S400" s="68">
        <v>8772315.0089999996</v>
      </c>
      <c r="T400" s="68">
        <v>0</v>
      </c>
      <c r="U400" s="68">
        <f t="shared" ref="U400:U412" si="96">S400-T400</f>
        <v>8772315.0089999996</v>
      </c>
      <c r="V400" s="68">
        <v>251438664.99000001</v>
      </c>
      <c r="W400" s="74">
        <f t="shared" si="95"/>
        <v>568839579.66900003</v>
      </c>
    </row>
    <row r="401" spans="1:23" ht="24.95" customHeight="1">
      <c r="A401" s="175"/>
      <c r="B401" s="177"/>
      <c r="C401" s="64">
        <v>14</v>
      </c>
      <c r="D401" s="68" t="s">
        <v>919</v>
      </c>
      <c r="E401" s="68">
        <v>287478809.81</v>
      </c>
      <c r="F401" s="68">
        <v>17690916.739999998</v>
      </c>
      <c r="G401" s="68">
        <v>8624364.2942999993</v>
      </c>
      <c r="H401" s="68">
        <v>0</v>
      </c>
      <c r="I401" s="68">
        <f t="shared" si="92"/>
        <v>8624364.2942999993</v>
      </c>
      <c r="J401" s="84">
        <v>253383005.38</v>
      </c>
      <c r="K401" s="74">
        <f t="shared" si="94"/>
        <v>567177096.22430003</v>
      </c>
      <c r="L401" s="72"/>
      <c r="M401" s="177"/>
      <c r="N401" s="75">
        <v>12</v>
      </c>
      <c r="O401" s="177"/>
      <c r="P401" s="68" t="s">
        <v>920</v>
      </c>
      <c r="Q401" s="68">
        <v>337738960.99000001</v>
      </c>
      <c r="R401" s="68">
        <v>19073959.239999998</v>
      </c>
      <c r="S401" s="68">
        <v>10132168.829600001</v>
      </c>
      <c r="T401" s="68">
        <v>0</v>
      </c>
      <c r="U401" s="68">
        <f t="shared" si="96"/>
        <v>10132168.829600001</v>
      </c>
      <c r="V401" s="68">
        <v>291427631.27999997</v>
      </c>
      <c r="W401" s="74">
        <f t="shared" si="95"/>
        <v>658372720.33959997</v>
      </c>
    </row>
    <row r="402" spans="1:23" ht="24.95" customHeight="1">
      <c r="A402" s="175"/>
      <c r="B402" s="177"/>
      <c r="C402" s="64">
        <v>15</v>
      </c>
      <c r="D402" s="68" t="s">
        <v>921</v>
      </c>
      <c r="E402" s="68">
        <v>285978675.83999997</v>
      </c>
      <c r="F402" s="68">
        <v>16038856.619999999</v>
      </c>
      <c r="G402" s="68">
        <v>8579360.2752999999</v>
      </c>
      <c r="H402" s="68">
        <v>0</v>
      </c>
      <c r="I402" s="68">
        <f t="shared" si="92"/>
        <v>8579360.2752999999</v>
      </c>
      <c r="J402" s="84">
        <v>230250155.94</v>
      </c>
      <c r="K402" s="74">
        <f t="shared" si="94"/>
        <v>540847048.6753</v>
      </c>
      <c r="L402" s="72"/>
      <c r="M402" s="177"/>
      <c r="N402" s="75">
        <v>13</v>
      </c>
      <c r="O402" s="177"/>
      <c r="P402" s="68" t="s">
        <v>922</v>
      </c>
      <c r="Q402" s="68">
        <v>357823326.31</v>
      </c>
      <c r="R402" s="68">
        <v>20899247.59</v>
      </c>
      <c r="S402" s="68">
        <v>10734699.7893</v>
      </c>
      <c r="T402" s="68">
        <v>0</v>
      </c>
      <c r="U402" s="68">
        <f t="shared" si="96"/>
        <v>10734699.7893</v>
      </c>
      <c r="V402" s="68">
        <v>316986096.20999998</v>
      </c>
      <c r="W402" s="74">
        <f t="shared" si="95"/>
        <v>706443369.89929998</v>
      </c>
    </row>
    <row r="403" spans="1:23" ht="24.95" customHeight="1">
      <c r="A403" s="175"/>
      <c r="B403" s="177"/>
      <c r="C403" s="64">
        <v>16</v>
      </c>
      <c r="D403" s="68" t="s">
        <v>923</v>
      </c>
      <c r="E403" s="68">
        <v>309077420.5</v>
      </c>
      <c r="F403" s="68">
        <v>19074013.460000001</v>
      </c>
      <c r="G403" s="68">
        <v>9272322.6150000002</v>
      </c>
      <c r="H403" s="68">
        <v>0</v>
      </c>
      <c r="I403" s="68">
        <f t="shared" si="92"/>
        <v>9272322.6150000002</v>
      </c>
      <c r="J403" s="84">
        <v>272749714.70999998</v>
      </c>
      <c r="K403" s="74">
        <f t="shared" si="94"/>
        <v>610173471.28499997</v>
      </c>
      <c r="L403" s="72"/>
      <c r="M403" s="178"/>
      <c r="N403" s="75">
        <v>14</v>
      </c>
      <c r="O403" s="178"/>
      <c r="P403" s="68" t="s">
        <v>924</v>
      </c>
      <c r="Q403" s="68">
        <v>395182582.56</v>
      </c>
      <c r="R403" s="68">
        <v>21898577.699999999</v>
      </c>
      <c r="S403" s="68">
        <v>11855477.4768</v>
      </c>
      <c r="T403" s="68">
        <v>0</v>
      </c>
      <c r="U403" s="68">
        <f t="shared" si="96"/>
        <v>11855477.4768</v>
      </c>
      <c r="V403" s="68">
        <v>330979142.05000001</v>
      </c>
      <c r="W403" s="74">
        <f t="shared" si="95"/>
        <v>759915779.78680003</v>
      </c>
    </row>
    <row r="404" spans="1:23" ht="24.95" customHeight="1">
      <c r="A404" s="175"/>
      <c r="B404" s="177"/>
      <c r="C404" s="64">
        <v>17</v>
      </c>
      <c r="D404" s="68" t="s">
        <v>925</v>
      </c>
      <c r="E404" s="68">
        <v>352944988.19</v>
      </c>
      <c r="F404" s="68">
        <v>21984599.66</v>
      </c>
      <c r="G404" s="68">
        <v>10588349.6458</v>
      </c>
      <c r="H404" s="68">
        <v>0</v>
      </c>
      <c r="I404" s="68">
        <f t="shared" si="92"/>
        <v>10588349.6458</v>
      </c>
      <c r="J404" s="84">
        <v>313504982.41000003</v>
      </c>
      <c r="K404" s="74">
        <f t="shared" si="94"/>
        <v>699022919.9058001</v>
      </c>
      <c r="L404" s="72"/>
      <c r="M404" s="64"/>
      <c r="N404" s="171" t="s">
        <v>926</v>
      </c>
      <c r="O404" s="172"/>
      <c r="P404" s="69"/>
      <c r="Q404" s="69">
        <f t="shared" ref="Q404:T404" si="97">SUM(Q390:Q403)</f>
        <v>5081968526.6400013</v>
      </c>
      <c r="R404" s="69">
        <f t="shared" si="97"/>
        <v>275917829.03000003</v>
      </c>
      <c r="S404" s="69">
        <f t="shared" si="97"/>
        <v>152459055.7992</v>
      </c>
      <c r="T404" s="69">
        <f t="shared" si="97"/>
        <v>0</v>
      </c>
      <c r="U404" s="69">
        <f t="shared" si="96"/>
        <v>152459055.7992</v>
      </c>
      <c r="V404" s="69">
        <f>SUM(V390:V403)</f>
        <v>4204361981.2399998</v>
      </c>
      <c r="W404" s="69">
        <f>SUM(W390:W403)</f>
        <v>9714707392.7091999</v>
      </c>
    </row>
    <row r="405" spans="1:23" ht="24.95" customHeight="1">
      <c r="A405" s="175"/>
      <c r="B405" s="177"/>
      <c r="C405" s="64">
        <v>18</v>
      </c>
      <c r="D405" s="68" t="s">
        <v>927</v>
      </c>
      <c r="E405" s="68">
        <v>424335760.54000002</v>
      </c>
      <c r="F405" s="68">
        <v>24857013.890000001</v>
      </c>
      <c r="G405" s="68">
        <v>12730072.816199999</v>
      </c>
      <c r="H405" s="68">
        <v>0</v>
      </c>
      <c r="I405" s="68">
        <f t="shared" si="92"/>
        <v>12730072.816199999</v>
      </c>
      <c r="J405" s="84">
        <v>353725749.86000001</v>
      </c>
      <c r="K405" s="74">
        <f t="shared" si="94"/>
        <v>815648597.10619998</v>
      </c>
      <c r="L405" s="72"/>
      <c r="M405" s="176">
        <v>37</v>
      </c>
      <c r="N405" s="75">
        <v>1</v>
      </c>
      <c r="O405" s="176" t="s">
        <v>928</v>
      </c>
      <c r="P405" s="68" t="s">
        <v>929</v>
      </c>
      <c r="Q405" s="68">
        <v>261046059.59</v>
      </c>
      <c r="R405" s="68">
        <v>25969219.949999999</v>
      </c>
      <c r="S405" s="68">
        <v>7831381.7878</v>
      </c>
      <c r="T405" s="68">
        <v>0</v>
      </c>
      <c r="U405" s="68">
        <f t="shared" si="96"/>
        <v>7831381.7878</v>
      </c>
      <c r="V405" s="68">
        <v>556927477.15999997</v>
      </c>
      <c r="W405" s="74">
        <f t="shared" si="95"/>
        <v>851774138.4878</v>
      </c>
    </row>
    <row r="406" spans="1:23" ht="24.95" customHeight="1">
      <c r="A406" s="175"/>
      <c r="B406" s="177"/>
      <c r="C406" s="64">
        <v>19</v>
      </c>
      <c r="D406" s="68" t="s">
        <v>930</v>
      </c>
      <c r="E406" s="68">
        <v>291741317.76999998</v>
      </c>
      <c r="F406" s="68">
        <v>18462507.739999998</v>
      </c>
      <c r="G406" s="68">
        <v>8752239.5329999998</v>
      </c>
      <c r="H406" s="68">
        <v>0</v>
      </c>
      <c r="I406" s="68">
        <f t="shared" si="92"/>
        <v>8752239.5329999998</v>
      </c>
      <c r="J406" s="84">
        <v>264187151.28</v>
      </c>
      <c r="K406" s="74">
        <f t="shared" si="94"/>
        <v>583143216.32299995</v>
      </c>
      <c r="L406" s="72"/>
      <c r="M406" s="177"/>
      <c r="N406" s="75">
        <v>2</v>
      </c>
      <c r="O406" s="177"/>
      <c r="P406" s="68" t="s">
        <v>931</v>
      </c>
      <c r="Q406" s="68">
        <v>666388802.72000003</v>
      </c>
      <c r="R406" s="68">
        <v>51828596.759999998</v>
      </c>
      <c r="S406" s="68">
        <v>19991664.081599999</v>
      </c>
      <c r="T406" s="68">
        <v>0</v>
      </c>
      <c r="U406" s="68">
        <f t="shared" si="96"/>
        <v>19991664.081599999</v>
      </c>
      <c r="V406" s="68">
        <v>919021485.34000003</v>
      </c>
      <c r="W406" s="74">
        <f t="shared" si="95"/>
        <v>1657230548.9015999</v>
      </c>
    </row>
    <row r="407" spans="1:23" ht="24.95" customHeight="1">
      <c r="A407" s="175"/>
      <c r="B407" s="177"/>
      <c r="C407" s="64">
        <v>20</v>
      </c>
      <c r="D407" s="68" t="s">
        <v>932</v>
      </c>
      <c r="E407" s="68">
        <v>281112190.12</v>
      </c>
      <c r="F407" s="68">
        <v>17379508.109999999</v>
      </c>
      <c r="G407" s="68">
        <v>8433365.7036000006</v>
      </c>
      <c r="H407" s="68">
        <v>0</v>
      </c>
      <c r="I407" s="68">
        <f t="shared" si="92"/>
        <v>8433365.7036000006</v>
      </c>
      <c r="J407" s="84">
        <v>249022529.13</v>
      </c>
      <c r="K407" s="74">
        <f t="shared" si="94"/>
        <v>555947593.06360006</v>
      </c>
      <c r="L407" s="72"/>
      <c r="M407" s="177"/>
      <c r="N407" s="75">
        <v>3</v>
      </c>
      <c r="O407" s="177"/>
      <c r="P407" s="68" t="s">
        <v>933</v>
      </c>
      <c r="Q407" s="68">
        <v>375358589.19</v>
      </c>
      <c r="R407" s="68">
        <v>32029766.190000001</v>
      </c>
      <c r="S407" s="68">
        <v>11260757.675799999</v>
      </c>
      <c r="T407" s="68">
        <v>0</v>
      </c>
      <c r="U407" s="68">
        <f t="shared" si="96"/>
        <v>11260757.675799999</v>
      </c>
      <c r="V407" s="68">
        <v>641789826.99000001</v>
      </c>
      <c r="W407" s="74">
        <f t="shared" si="95"/>
        <v>1060438940.0458</v>
      </c>
    </row>
    <row r="408" spans="1:23" ht="24.95" customHeight="1">
      <c r="A408" s="175"/>
      <c r="B408" s="177"/>
      <c r="C408" s="64">
        <v>21</v>
      </c>
      <c r="D408" s="68" t="s">
        <v>934</v>
      </c>
      <c r="E408" s="68">
        <v>409583365.72000003</v>
      </c>
      <c r="F408" s="68">
        <v>24981476.789999999</v>
      </c>
      <c r="G408" s="68">
        <v>12287500.9715</v>
      </c>
      <c r="H408" s="68">
        <v>0</v>
      </c>
      <c r="I408" s="68">
        <f t="shared" si="92"/>
        <v>12287500.9715</v>
      </c>
      <c r="J408" s="84">
        <v>355468532.44999999</v>
      </c>
      <c r="K408" s="74">
        <f t="shared" si="94"/>
        <v>802320875.93149996</v>
      </c>
      <c r="L408" s="72"/>
      <c r="M408" s="177"/>
      <c r="N408" s="75">
        <v>4</v>
      </c>
      <c r="O408" s="177"/>
      <c r="P408" s="68" t="s">
        <v>935</v>
      </c>
      <c r="Q408" s="68">
        <v>321687287.29000002</v>
      </c>
      <c r="R408" s="68">
        <v>29535983.489999998</v>
      </c>
      <c r="S408" s="68">
        <v>9650618.6185999997</v>
      </c>
      <c r="T408" s="68">
        <v>0</v>
      </c>
      <c r="U408" s="68">
        <f t="shared" si="96"/>
        <v>9650618.6185999997</v>
      </c>
      <c r="V408" s="68">
        <v>606870819.41999996</v>
      </c>
      <c r="W408" s="74">
        <f t="shared" si="95"/>
        <v>967744708.81859994</v>
      </c>
    </row>
    <row r="409" spans="1:23" ht="24.95" customHeight="1">
      <c r="A409" s="175"/>
      <c r="B409" s="177"/>
      <c r="C409" s="64">
        <v>22</v>
      </c>
      <c r="D409" s="68" t="s">
        <v>936</v>
      </c>
      <c r="E409" s="68">
        <v>272593643.02999997</v>
      </c>
      <c r="F409" s="68">
        <v>16933474.140000001</v>
      </c>
      <c r="G409" s="68">
        <v>8177809.2909000004</v>
      </c>
      <c r="H409" s="68">
        <v>0</v>
      </c>
      <c r="I409" s="68">
        <f t="shared" si="92"/>
        <v>8177809.2909000004</v>
      </c>
      <c r="J409" s="84">
        <v>242776971.53</v>
      </c>
      <c r="K409" s="74">
        <f t="shared" si="94"/>
        <v>540481897.99089992</v>
      </c>
      <c r="L409" s="72"/>
      <c r="M409" s="177"/>
      <c r="N409" s="75">
        <v>5</v>
      </c>
      <c r="O409" s="177"/>
      <c r="P409" s="68" t="s">
        <v>937</v>
      </c>
      <c r="Q409" s="68">
        <v>305657621.82999998</v>
      </c>
      <c r="R409" s="68">
        <v>27366931.899999999</v>
      </c>
      <c r="S409" s="68">
        <v>9169728.6547999997</v>
      </c>
      <c r="T409" s="68">
        <v>0</v>
      </c>
      <c r="U409" s="68">
        <f t="shared" si="96"/>
        <v>9169728.6547999997</v>
      </c>
      <c r="V409" s="68">
        <v>576498835.22000003</v>
      </c>
      <c r="W409" s="74">
        <f t="shared" si="95"/>
        <v>918693117.60479999</v>
      </c>
    </row>
    <row r="410" spans="1:23" ht="24.95" customHeight="1">
      <c r="A410" s="175"/>
      <c r="B410" s="177"/>
      <c r="C410" s="64">
        <v>23</v>
      </c>
      <c r="D410" s="68" t="s">
        <v>938</v>
      </c>
      <c r="E410" s="68">
        <v>275102825.66000003</v>
      </c>
      <c r="F410" s="68">
        <v>16765740.09</v>
      </c>
      <c r="G410" s="68">
        <v>8253084.7697000001</v>
      </c>
      <c r="H410" s="68">
        <v>0</v>
      </c>
      <c r="I410" s="68">
        <f t="shared" si="92"/>
        <v>8253084.7697000001</v>
      </c>
      <c r="J410" s="84">
        <v>240428287.88999999</v>
      </c>
      <c r="K410" s="74">
        <f t="shared" si="94"/>
        <v>540549938.40969992</v>
      </c>
      <c r="L410" s="72"/>
      <c r="M410" s="178"/>
      <c r="N410" s="75">
        <v>6</v>
      </c>
      <c r="O410" s="178"/>
      <c r="P410" s="68" t="s">
        <v>939</v>
      </c>
      <c r="Q410" s="68">
        <v>314411029.94999999</v>
      </c>
      <c r="R410" s="68">
        <v>26952893.440000001</v>
      </c>
      <c r="S410" s="68">
        <v>9432330.8983999994</v>
      </c>
      <c r="T410" s="68">
        <v>0</v>
      </c>
      <c r="U410" s="68">
        <f t="shared" si="96"/>
        <v>9432330.8983999994</v>
      </c>
      <c r="V410" s="68">
        <v>570701292.41999996</v>
      </c>
      <c r="W410" s="74">
        <f t="shared" si="95"/>
        <v>921497546.70840001</v>
      </c>
    </row>
    <row r="411" spans="1:23" ht="24.95" customHeight="1">
      <c r="A411" s="175"/>
      <c r="B411" s="177"/>
      <c r="C411" s="64">
        <v>24</v>
      </c>
      <c r="D411" s="68" t="s">
        <v>940</v>
      </c>
      <c r="E411" s="68">
        <v>354915745.86000001</v>
      </c>
      <c r="F411" s="68">
        <v>21363793.34</v>
      </c>
      <c r="G411" s="68">
        <v>10647472.375800001</v>
      </c>
      <c r="H411" s="68">
        <v>0</v>
      </c>
      <c r="I411" s="68">
        <f t="shared" si="92"/>
        <v>10647472.375800001</v>
      </c>
      <c r="J411" s="84">
        <v>304812187.97000003</v>
      </c>
      <c r="K411" s="74">
        <f t="shared" si="94"/>
        <v>691739199.54579997</v>
      </c>
      <c r="L411" s="72"/>
      <c r="M411" s="64"/>
      <c r="N411" s="171" t="s">
        <v>941</v>
      </c>
      <c r="O411" s="172"/>
      <c r="P411" s="96"/>
      <c r="Q411" s="96">
        <f t="shared" ref="Q411:T411" si="98">SUM(Q405:Q410)</f>
        <v>2244549390.5699997</v>
      </c>
      <c r="R411" s="96">
        <f t="shared" si="98"/>
        <v>193683391.72999999</v>
      </c>
      <c r="S411" s="96">
        <f t="shared" si="98"/>
        <v>67336481.716999993</v>
      </c>
      <c r="T411" s="96">
        <f t="shared" si="98"/>
        <v>0</v>
      </c>
      <c r="U411" s="69">
        <f t="shared" si="96"/>
        <v>67336481.716999993</v>
      </c>
      <c r="V411" s="96">
        <f>SUM(V405:V410)</f>
        <v>3871809736.5500002</v>
      </c>
      <c r="W411" s="96">
        <f>SUM(W405:W410)</f>
        <v>6377379000.5669994</v>
      </c>
    </row>
    <row r="412" spans="1:23" ht="24.95" customHeight="1">
      <c r="A412" s="176"/>
      <c r="B412" s="177"/>
      <c r="C412" s="64">
        <v>25</v>
      </c>
      <c r="D412" s="68" t="s">
        <v>942</v>
      </c>
      <c r="E412" s="68">
        <v>362645194.45999998</v>
      </c>
      <c r="F412" s="68">
        <v>22484103.120000001</v>
      </c>
      <c r="G412" s="68">
        <v>10879355.833799999</v>
      </c>
      <c r="H412" s="68">
        <v>0</v>
      </c>
      <c r="I412" s="68">
        <f t="shared" si="92"/>
        <v>10879355.833799999</v>
      </c>
      <c r="J412" s="84">
        <v>320499242.63</v>
      </c>
      <c r="K412" s="74">
        <f t="shared" si="94"/>
        <v>716507896.0438</v>
      </c>
      <c r="L412" s="72"/>
      <c r="M412" s="170" t="s">
        <v>943</v>
      </c>
      <c r="N412" s="179"/>
      <c r="O412" s="174"/>
      <c r="P412" s="97"/>
      <c r="Q412" s="99">
        <v>247031058559.17001</v>
      </c>
      <c r="R412" s="99">
        <v>16754677403.690001</v>
      </c>
      <c r="S412" s="99">
        <v>7410931756.7799997</v>
      </c>
      <c r="T412" s="99">
        <v>2622693368.9299998</v>
      </c>
      <c r="U412" s="100">
        <f t="shared" si="96"/>
        <v>4788238387.8500004</v>
      </c>
      <c r="V412" s="99">
        <v>234606129149.82999</v>
      </c>
      <c r="W412" s="74">
        <f t="shared" si="95"/>
        <v>503180103500.54004</v>
      </c>
    </row>
    <row r="413" spans="1:23">
      <c r="A413" s="64"/>
      <c r="B413" s="65"/>
      <c r="C413" s="87"/>
      <c r="D413" s="88"/>
      <c r="E413" s="89">
        <f>SUM(E388:E412)</f>
        <v>8106281952.5299997</v>
      </c>
      <c r="F413" s="89">
        <f t="shared" ref="F413:K413" si="99">SUM(F388:F412)</f>
        <v>493585677.40999997</v>
      </c>
      <c r="G413" s="89">
        <f t="shared" si="99"/>
        <v>243188458.57659999</v>
      </c>
      <c r="H413" s="89">
        <f t="shared" si="99"/>
        <v>0</v>
      </c>
      <c r="I413" s="89">
        <f t="shared" si="99"/>
        <v>243188458.57659999</v>
      </c>
      <c r="J413" s="89">
        <f t="shared" si="99"/>
        <v>7053078240.3399992</v>
      </c>
      <c r="K413" s="89">
        <f t="shared" si="99"/>
        <v>15896134328.8566</v>
      </c>
      <c r="L413" s="89">
        <f t="shared" ref="L413" si="100">SUM(L388:L412)</f>
        <v>0</v>
      </c>
      <c r="M413" s="98"/>
      <c r="N413" s="180"/>
      <c r="O413" s="179"/>
      <c r="P413" s="174"/>
      <c r="Q413" s="94"/>
      <c r="R413" s="94"/>
      <c r="S413" s="94"/>
      <c r="T413" s="94"/>
      <c r="U413" s="94"/>
      <c r="V413" s="94"/>
      <c r="W413" s="94"/>
    </row>
    <row r="414" spans="1:23" ht="15">
      <c r="C414" s="90"/>
      <c r="D414" s="91"/>
      <c r="E414" s="92"/>
      <c r="F414" s="92"/>
      <c r="G414" s="92"/>
      <c r="H414" s="92"/>
      <c r="I414" s="92"/>
      <c r="J414" s="92"/>
      <c r="K414" s="92"/>
      <c r="P414" s="82"/>
      <c r="Q414" s="27"/>
      <c r="R414" s="101"/>
      <c r="S414" s="27"/>
      <c r="T414" s="27"/>
      <c r="U414" s="27"/>
      <c r="V414" s="102"/>
      <c r="W414" s="82"/>
    </row>
    <row r="415" spans="1:23">
      <c r="C415" s="93"/>
      <c r="D415" s="94"/>
      <c r="E415" s="94"/>
      <c r="F415" s="94"/>
      <c r="G415" s="94"/>
      <c r="H415" s="94"/>
      <c r="I415" s="94"/>
      <c r="J415" s="94"/>
      <c r="K415" s="94"/>
      <c r="Q415" s="102"/>
      <c r="S415" s="102"/>
      <c r="T415" s="102"/>
      <c r="U415" s="102"/>
      <c r="V415" s="102"/>
      <c r="W415" s="82"/>
    </row>
    <row r="419" spans="10:17">
      <c r="J419" s="82"/>
    </row>
    <row r="421" spans="10:17">
      <c r="Q421" s="27"/>
    </row>
    <row r="422" spans="10:17">
      <c r="Q422" s="27"/>
    </row>
    <row r="423" spans="10:17">
      <c r="Q423" s="27"/>
    </row>
    <row r="424" spans="10:17">
      <c r="Q424" s="27"/>
    </row>
  </sheetData>
  <mergeCells count="118">
    <mergeCell ref="M372:M388"/>
    <mergeCell ref="M390:M403"/>
    <mergeCell ref="M405:M410"/>
    <mergeCell ref="O7:O25"/>
    <mergeCell ref="O27:O60"/>
    <mergeCell ref="O62:O82"/>
    <mergeCell ref="O84:O104"/>
    <mergeCell ref="O106:O121"/>
    <mergeCell ref="O123:O142"/>
    <mergeCell ref="O144:O156"/>
    <mergeCell ref="O158:O182"/>
    <mergeCell ref="O184:O203"/>
    <mergeCell ref="O205:O222"/>
    <mergeCell ref="O224:O253"/>
    <mergeCell ref="O255:O287"/>
    <mergeCell ref="O289:O305"/>
    <mergeCell ref="O307:O329"/>
    <mergeCell ref="O331:O353"/>
    <mergeCell ref="O355:O370"/>
    <mergeCell ref="O372:O388"/>
    <mergeCell ref="O390:O403"/>
    <mergeCell ref="O405:O410"/>
    <mergeCell ref="N389:O389"/>
    <mergeCell ref="N404:O404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B387:C387"/>
    <mergeCell ref="B307:C307"/>
    <mergeCell ref="B100:C100"/>
    <mergeCell ref="N411:O411"/>
    <mergeCell ref="M412:O412"/>
    <mergeCell ref="N413:P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N288:O288"/>
    <mergeCell ref="B295:C295"/>
    <mergeCell ref="N306:O306"/>
    <mergeCell ref="N330:O330"/>
    <mergeCell ref="B335:C335"/>
    <mergeCell ref="N354:O354"/>
    <mergeCell ref="B363:C363"/>
    <mergeCell ref="N371:O371"/>
    <mergeCell ref="M289:M305"/>
    <mergeCell ref="M307:M329"/>
    <mergeCell ref="M331:M353"/>
    <mergeCell ref="M355:M370"/>
    <mergeCell ref="N183:O183"/>
    <mergeCell ref="B201:C201"/>
    <mergeCell ref="N204:O204"/>
    <mergeCell ref="N223:O223"/>
    <mergeCell ref="B227:C227"/>
    <mergeCell ref="B241:C241"/>
    <mergeCell ref="N254:O254"/>
    <mergeCell ref="B260:C260"/>
    <mergeCell ref="B277:C277"/>
    <mergeCell ref="M184:M203"/>
    <mergeCell ref="M205:M222"/>
    <mergeCell ref="M224:M253"/>
    <mergeCell ref="M255:M287"/>
    <mergeCell ref="N105:O105"/>
    <mergeCell ref="B121:C121"/>
    <mergeCell ref="N122:O122"/>
    <mergeCell ref="B130:C130"/>
    <mergeCell ref="N143:O143"/>
    <mergeCell ref="B154:C154"/>
    <mergeCell ref="N157:O157"/>
    <mergeCell ref="B182:C182"/>
    <mergeCell ref="M84:M104"/>
    <mergeCell ref="M106:M121"/>
    <mergeCell ref="M123:M142"/>
    <mergeCell ref="M144:M156"/>
    <mergeCell ref="M158:M182"/>
    <mergeCell ref="A1:V1"/>
    <mergeCell ref="A2:W2"/>
    <mergeCell ref="B3:V3"/>
    <mergeCell ref="B24:C24"/>
    <mergeCell ref="N26:O26"/>
    <mergeCell ref="B46:C46"/>
    <mergeCell ref="N61:O61"/>
    <mergeCell ref="B78:C78"/>
    <mergeCell ref="N83:O83"/>
    <mergeCell ref="M7:M25"/>
    <mergeCell ref="M27:M60"/>
    <mergeCell ref="M62:M82"/>
  </mergeCells>
  <pageMargins left="0.16111111111111101" right="0.16111111111111101" top="0.21249999999999999" bottom="0.21249999999999999" header="0.5" footer="0.5"/>
  <pageSetup paperSize="9" scale="27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M46"/>
  <sheetViews>
    <sheetView workbookViewId="0">
      <pane xSplit="2" ySplit="5" topLeftCell="E6" activePane="bottomRight" state="frozen"/>
      <selection pane="topRight"/>
      <selection pane="bottomLeft"/>
      <selection pane="bottomRight" activeCell="A3" sqref="A3:I3"/>
    </sheetView>
  </sheetViews>
  <sheetFormatPr defaultColWidth="8.85546875" defaultRowHeight="18.75"/>
  <cols>
    <col min="1" max="1" width="8.85546875" style="30"/>
    <col min="2" max="2" width="19.7109375" style="30" customWidth="1"/>
    <col min="3" max="3" width="24.85546875" style="30" customWidth="1"/>
    <col min="4" max="4" width="23.85546875" style="30" customWidth="1"/>
    <col min="5" max="6" width="25.42578125" style="30" customWidth="1"/>
    <col min="7" max="7" width="24.7109375" style="30" customWidth="1"/>
    <col min="8" max="8" width="26.28515625" style="30" customWidth="1"/>
    <col min="9" max="9" width="27.28515625" style="30" customWidth="1"/>
    <col min="10" max="10" width="25.5703125" style="30"/>
    <col min="11" max="11" width="23.85546875" style="30" customWidth="1"/>
    <col min="12" max="12" width="8.85546875" style="30" customWidth="1"/>
    <col min="13" max="16384" width="8.85546875" style="30"/>
  </cols>
  <sheetData>
    <row r="1" spans="1:819" ht="30">
      <c r="A1" s="187" t="s">
        <v>17</v>
      </c>
      <c r="B1" s="188"/>
      <c r="C1" s="188"/>
      <c r="D1" s="188"/>
      <c r="E1" s="188"/>
      <c r="F1" s="188"/>
      <c r="G1" s="188"/>
      <c r="H1" s="188"/>
      <c r="I1" s="189"/>
    </row>
    <row r="2" spans="1:819" ht="26.25" customHeight="1">
      <c r="A2" s="190" t="s">
        <v>62</v>
      </c>
      <c r="B2" s="191"/>
      <c r="C2" s="191"/>
      <c r="D2" s="191"/>
      <c r="E2" s="191"/>
      <c r="F2" s="191"/>
      <c r="G2" s="191"/>
      <c r="H2" s="191"/>
      <c r="I2" s="192"/>
    </row>
    <row r="3" spans="1:819" ht="37.9" customHeight="1">
      <c r="A3" s="193" t="s">
        <v>944</v>
      </c>
      <c r="B3" s="194"/>
      <c r="C3" s="194"/>
      <c r="D3" s="194"/>
      <c r="E3" s="194"/>
      <c r="F3" s="194"/>
      <c r="G3" s="194"/>
      <c r="H3" s="194"/>
      <c r="I3" s="195"/>
      <c r="AEM3" s="30" t="s">
        <v>945</v>
      </c>
    </row>
    <row r="4" spans="1:819" ht="61.15" customHeight="1">
      <c r="A4" s="49" t="s">
        <v>46</v>
      </c>
      <c r="B4" s="49" t="s">
        <v>126</v>
      </c>
      <c r="C4" s="50" t="s">
        <v>47</v>
      </c>
      <c r="D4" s="50" t="s">
        <v>24</v>
      </c>
      <c r="E4" s="50" t="s">
        <v>946</v>
      </c>
      <c r="F4" s="51" t="s">
        <v>75</v>
      </c>
      <c r="G4" s="52" t="s">
        <v>76</v>
      </c>
      <c r="H4" s="53" t="s">
        <v>947</v>
      </c>
      <c r="I4" s="11" t="s">
        <v>125</v>
      </c>
      <c r="K4" s="44"/>
    </row>
    <row r="5" spans="1:819">
      <c r="A5" s="49"/>
      <c r="B5" s="49"/>
      <c r="C5" s="144" t="s">
        <v>27</v>
      </c>
      <c r="D5" s="144" t="s">
        <v>27</v>
      </c>
      <c r="E5" s="144" t="s">
        <v>27</v>
      </c>
      <c r="F5" s="144" t="s">
        <v>27</v>
      </c>
      <c r="G5" s="144" t="s">
        <v>27</v>
      </c>
      <c r="H5" s="144" t="s">
        <v>27</v>
      </c>
      <c r="I5" s="144" t="s">
        <v>27</v>
      </c>
    </row>
    <row r="6" spans="1:819">
      <c r="A6" s="54">
        <v>1</v>
      </c>
      <c r="B6" s="55" t="s">
        <v>85</v>
      </c>
      <c r="C6" s="56">
        <v>5127418429.6863003</v>
      </c>
      <c r="D6" s="57">
        <v>325982205.74900001</v>
      </c>
      <c r="E6" s="56">
        <v>153822552.89070001</v>
      </c>
      <c r="F6" s="58">
        <f>E6</f>
        <v>153822552.89070001</v>
      </c>
      <c r="G6" s="58">
        <f t="shared" ref="G6:G42" si="0">E6-F6</f>
        <v>0</v>
      </c>
      <c r="H6" s="56">
        <v>4118770456.8801999</v>
      </c>
      <c r="I6" s="60">
        <f t="shared" ref="I6:I42" si="1">C6+D6+G6+H6</f>
        <v>9572171092.3155003</v>
      </c>
      <c r="K6" s="61"/>
    </row>
    <row r="7" spans="1:819">
      <c r="A7" s="54">
        <v>2</v>
      </c>
      <c r="B7" s="55" t="s">
        <v>86</v>
      </c>
      <c r="C7" s="56">
        <v>6467502444.6020002</v>
      </c>
      <c r="D7" s="56">
        <v>352766770.92220002</v>
      </c>
      <c r="E7" s="56">
        <v>194025073.33809999</v>
      </c>
      <c r="F7" s="56">
        <v>0</v>
      </c>
      <c r="G7" s="58">
        <f t="shared" si="0"/>
        <v>194025073.33809999</v>
      </c>
      <c r="H7" s="56">
        <v>5105944993.9261999</v>
      </c>
      <c r="I7" s="60">
        <f t="shared" si="1"/>
        <v>12120239282.788502</v>
      </c>
    </row>
    <row r="8" spans="1:819">
      <c r="A8" s="54">
        <v>3</v>
      </c>
      <c r="B8" s="55" t="s">
        <v>87</v>
      </c>
      <c r="C8" s="56">
        <v>8614333207.9641991</v>
      </c>
      <c r="D8" s="56">
        <v>494726082.38919997</v>
      </c>
      <c r="E8" s="56">
        <v>258429996.23890001</v>
      </c>
      <c r="F8" s="58">
        <f>E8</f>
        <v>258429996.23890001</v>
      </c>
      <c r="G8" s="58">
        <f t="shared" si="0"/>
        <v>0</v>
      </c>
      <c r="H8" s="56">
        <v>6793769864.1712999</v>
      </c>
      <c r="I8" s="60">
        <f t="shared" si="1"/>
        <v>15902829154.5247</v>
      </c>
    </row>
    <row r="9" spans="1:819">
      <c r="A9" s="54">
        <v>4</v>
      </c>
      <c r="B9" s="55" t="s">
        <v>88</v>
      </c>
      <c r="C9" s="56">
        <v>6502453513.4947004</v>
      </c>
      <c r="D9" s="56">
        <v>442199037.49659997</v>
      </c>
      <c r="E9" s="56">
        <v>195073605.405</v>
      </c>
      <c r="F9" s="56">
        <v>0</v>
      </c>
      <c r="G9" s="58">
        <f t="shared" si="0"/>
        <v>195073605.405</v>
      </c>
      <c r="H9" s="56">
        <v>5790623155.9089003</v>
      </c>
      <c r="I9" s="60">
        <f t="shared" si="1"/>
        <v>12930349312.305201</v>
      </c>
    </row>
    <row r="10" spans="1:819">
      <c r="A10" s="54">
        <v>5</v>
      </c>
      <c r="B10" s="55" t="s">
        <v>89</v>
      </c>
      <c r="C10" s="56">
        <v>7381571492.2854996</v>
      </c>
      <c r="D10" s="56">
        <v>393790128.90130001</v>
      </c>
      <c r="E10" s="56">
        <v>221447144.76840001</v>
      </c>
      <c r="F10" s="56">
        <v>0</v>
      </c>
      <c r="G10" s="58">
        <f t="shared" si="0"/>
        <v>221447144.76840001</v>
      </c>
      <c r="H10" s="56">
        <v>5495422353.1623001</v>
      </c>
      <c r="I10" s="60">
        <f t="shared" si="1"/>
        <v>13492231119.1175</v>
      </c>
    </row>
    <row r="11" spans="1:819">
      <c r="A11" s="54">
        <v>6</v>
      </c>
      <c r="B11" s="55" t="s">
        <v>90</v>
      </c>
      <c r="C11" s="56">
        <v>3004569787.4794002</v>
      </c>
      <c r="D11" s="56">
        <v>156985149.93889999</v>
      </c>
      <c r="E11" s="56">
        <v>90137093.624500006</v>
      </c>
      <c r="F11" s="58">
        <f>E11</f>
        <v>90137093.624500006</v>
      </c>
      <c r="G11" s="58">
        <f t="shared" si="0"/>
        <v>0</v>
      </c>
      <c r="H11" s="56">
        <v>3221018137.9692998</v>
      </c>
      <c r="I11" s="60">
        <f t="shared" si="1"/>
        <v>6382573075.3875999</v>
      </c>
    </row>
    <row r="12" spans="1:819">
      <c r="A12" s="54">
        <v>7</v>
      </c>
      <c r="B12" s="55" t="s">
        <v>91</v>
      </c>
      <c r="C12" s="56">
        <v>8032292220.0869999</v>
      </c>
      <c r="D12" s="56">
        <v>414152457.07599998</v>
      </c>
      <c r="E12" s="56">
        <v>240968766.60260001</v>
      </c>
      <c r="F12" s="58">
        <f>E12/2</f>
        <v>120484383.3013</v>
      </c>
      <c r="G12" s="58">
        <f t="shared" si="0"/>
        <v>120484383.3013</v>
      </c>
      <c r="H12" s="56">
        <v>5669621470.1091003</v>
      </c>
      <c r="I12" s="60">
        <f t="shared" si="1"/>
        <v>14236550530.5734</v>
      </c>
    </row>
    <row r="13" spans="1:819">
      <c r="A13" s="54">
        <v>8</v>
      </c>
      <c r="B13" s="55" t="s">
        <v>92</v>
      </c>
      <c r="C13" s="56">
        <v>8720662265.0102005</v>
      </c>
      <c r="D13" s="56">
        <v>456231202.33899999</v>
      </c>
      <c r="E13" s="56">
        <v>261619867.95019999</v>
      </c>
      <c r="F13" s="56">
        <v>0</v>
      </c>
      <c r="G13" s="58">
        <f t="shared" si="0"/>
        <v>261619867.95019999</v>
      </c>
      <c r="H13" s="56">
        <v>6356998614.6504002</v>
      </c>
      <c r="I13" s="60">
        <f t="shared" si="1"/>
        <v>15795511949.9498</v>
      </c>
    </row>
    <row r="14" spans="1:819">
      <c r="A14" s="54">
        <v>9</v>
      </c>
      <c r="B14" s="55" t="s">
        <v>93</v>
      </c>
      <c r="C14" s="56">
        <v>5621936297.0932999</v>
      </c>
      <c r="D14" s="56">
        <v>316123232.81279999</v>
      </c>
      <c r="E14" s="56">
        <v>168658088.91280001</v>
      </c>
      <c r="F14" s="58">
        <f>E14</f>
        <v>168658088.91280001</v>
      </c>
      <c r="G14" s="58">
        <f t="shared" si="0"/>
        <v>0</v>
      </c>
      <c r="H14" s="56">
        <v>4219825481.5899</v>
      </c>
      <c r="I14" s="60">
        <f t="shared" si="1"/>
        <v>10157885011.496</v>
      </c>
    </row>
    <row r="15" spans="1:819">
      <c r="A15" s="54">
        <v>10</v>
      </c>
      <c r="B15" s="55" t="s">
        <v>94</v>
      </c>
      <c r="C15" s="56">
        <v>7203705055.5684996</v>
      </c>
      <c r="D15" s="56">
        <v>477822995.12190002</v>
      </c>
      <c r="E15" s="56">
        <v>216111151.66729999</v>
      </c>
      <c r="F15" s="58">
        <f>E15</f>
        <v>216111151.66729999</v>
      </c>
      <c r="G15" s="58">
        <f t="shared" si="0"/>
        <v>0</v>
      </c>
      <c r="H15" s="56">
        <v>7034935201.9572001</v>
      </c>
      <c r="I15" s="60">
        <f t="shared" si="1"/>
        <v>14716463252.647598</v>
      </c>
    </row>
    <row r="16" spans="1:819">
      <c r="A16" s="54">
        <v>11</v>
      </c>
      <c r="B16" s="55" t="s">
        <v>95</v>
      </c>
      <c r="C16" s="56">
        <v>4158746153.6118002</v>
      </c>
      <c r="D16" s="56">
        <v>228406861.7845</v>
      </c>
      <c r="E16" s="56">
        <v>124762384.6084</v>
      </c>
      <c r="F16" s="56">
        <v>0</v>
      </c>
      <c r="G16" s="58">
        <f t="shared" si="0"/>
        <v>124762384.6084</v>
      </c>
      <c r="H16" s="56">
        <v>3282769430.3497</v>
      </c>
      <c r="I16" s="60">
        <f t="shared" si="1"/>
        <v>7794684830.3544006</v>
      </c>
    </row>
    <row r="17" spans="1:9">
      <c r="A17" s="54">
        <v>12</v>
      </c>
      <c r="B17" s="55" t="s">
        <v>96</v>
      </c>
      <c r="C17" s="56">
        <v>5511809394.7586002</v>
      </c>
      <c r="D17" s="56">
        <v>362864870.41850001</v>
      </c>
      <c r="E17" s="56">
        <v>165354281.84279999</v>
      </c>
      <c r="F17" s="58">
        <f>E17</f>
        <v>165354281.84279999</v>
      </c>
      <c r="G17" s="58">
        <f t="shared" si="0"/>
        <v>0</v>
      </c>
      <c r="H17" s="56">
        <v>5203730270.1914997</v>
      </c>
      <c r="I17" s="60">
        <f t="shared" si="1"/>
        <v>11078404535.368599</v>
      </c>
    </row>
    <row r="18" spans="1:9">
      <c r="A18" s="54">
        <v>13</v>
      </c>
      <c r="B18" s="55" t="s">
        <v>97</v>
      </c>
      <c r="C18" s="56">
        <v>4376576541.6203003</v>
      </c>
      <c r="D18" s="56">
        <v>270953968.17650002</v>
      </c>
      <c r="E18" s="56">
        <v>131297296.24860001</v>
      </c>
      <c r="F18" s="56">
        <v>0</v>
      </c>
      <c r="G18" s="58">
        <f t="shared" si="0"/>
        <v>131297296.24860001</v>
      </c>
      <c r="H18" s="56">
        <v>4150333486.9133</v>
      </c>
      <c r="I18" s="60">
        <f t="shared" si="1"/>
        <v>8929161292.9587002</v>
      </c>
    </row>
    <row r="19" spans="1:9">
      <c r="A19" s="54">
        <v>14</v>
      </c>
      <c r="B19" s="55" t="s">
        <v>98</v>
      </c>
      <c r="C19" s="56">
        <v>5600080289.1562996</v>
      </c>
      <c r="D19" s="56">
        <v>339380538.79530001</v>
      </c>
      <c r="E19" s="56">
        <v>168002408.6749</v>
      </c>
      <c r="F19" s="56">
        <v>0</v>
      </c>
      <c r="G19" s="58">
        <f t="shared" si="0"/>
        <v>168002408.6749</v>
      </c>
      <c r="H19" s="56">
        <v>4428775328.6322002</v>
      </c>
      <c r="I19" s="60">
        <f t="shared" si="1"/>
        <v>10536238565.258699</v>
      </c>
    </row>
    <row r="20" spans="1:9">
      <c r="A20" s="54">
        <v>15</v>
      </c>
      <c r="B20" s="55" t="s">
        <v>99</v>
      </c>
      <c r="C20" s="56">
        <v>3837178925.3751001</v>
      </c>
      <c r="D20" s="56">
        <v>210741738.27239999</v>
      </c>
      <c r="E20" s="56">
        <v>115115367.7612</v>
      </c>
      <c r="F20" s="56">
        <f>E20/2</f>
        <v>57557683.880599998</v>
      </c>
      <c r="G20" s="58">
        <f t="shared" si="0"/>
        <v>57557683.880599998</v>
      </c>
      <c r="H20" s="56">
        <v>3060060860.4418001</v>
      </c>
      <c r="I20" s="60">
        <f t="shared" si="1"/>
        <v>7165539207.9699001</v>
      </c>
    </row>
    <row r="21" spans="1:9">
      <c r="A21" s="54">
        <v>16</v>
      </c>
      <c r="B21" s="55" t="s">
        <v>100</v>
      </c>
      <c r="C21" s="56">
        <v>7505353314.9273996</v>
      </c>
      <c r="D21" s="56">
        <v>465392665.44770002</v>
      </c>
      <c r="E21" s="56">
        <v>225160599.44769999</v>
      </c>
      <c r="F21" s="58">
        <f>E21</f>
        <v>225160599.44769999</v>
      </c>
      <c r="G21" s="58">
        <f t="shared" si="0"/>
        <v>0</v>
      </c>
      <c r="H21" s="56">
        <v>6179954589.1267004</v>
      </c>
      <c r="I21" s="60">
        <f t="shared" si="1"/>
        <v>14150700569.501801</v>
      </c>
    </row>
    <row r="22" spans="1:9">
      <c r="A22" s="54">
        <v>17</v>
      </c>
      <c r="B22" s="55" t="s">
        <v>101</v>
      </c>
      <c r="C22" s="56">
        <v>7885080310.2414999</v>
      </c>
      <c r="D22" s="56">
        <v>454560169.04110003</v>
      </c>
      <c r="E22" s="56">
        <v>236552409.30720001</v>
      </c>
      <c r="F22" s="56">
        <v>0</v>
      </c>
      <c r="G22" s="58">
        <f t="shared" si="0"/>
        <v>236552409.30720001</v>
      </c>
      <c r="H22" s="56">
        <v>6550883962.3296003</v>
      </c>
      <c r="I22" s="60">
        <f t="shared" si="1"/>
        <v>15127076850.919401</v>
      </c>
    </row>
    <row r="23" spans="1:9">
      <c r="A23" s="54">
        <v>18</v>
      </c>
      <c r="B23" s="55" t="s">
        <v>102</v>
      </c>
      <c r="C23" s="56">
        <v>8867519447.4116001</v>
      </c>
      <c r="D23" s="56">
        <v>501952079.59750003</v>
      </c>
      <c r="E23" s="56">
        <v>266025583.4224</v>
      </c>
      <c r="F23" s="56">
        <f>E23/2</f>
        <v>133012791.7112</v>
      </c>
      <c r="G23" s="58">
        <f t="shared" si="0"/>
        <v>133012791.7112</v>
      </c>
      <c r="H23" s="56">
        <v>7580078461.2980003</v>
      </c>
      <c r="I23" s="60">
        <f t="shared" si="1"/>
        <v>17082562780.018301</v>
      </c>
    </row>
    <row r="24" spans="1:9">
      <c r="A24" s="54">
        <v>19</v>
      </c>
      <c r="B24" s="55" t="s">
        <v>103</v>
      </c>
      <c r="C24" s="56">
        <v>14117850957.497299</v>
      </c>
      <c r="D24" s="56">
        <v>858611112.34389997</v>
      </c>
      <c r="E24" s="56">
        <v>423535528.72490001</v>
      </c>
      <c r="F24" s="56">
        <v>0</v>
      </c>
      <c r="G24" s="58">
        <f t="shared" si="0"/>
        <v>423535528.72490001</v>
      </c>
      <c r="H24" s="56">
        <v>12271997683.308701</v>
      </c>
      <c r="I24" s="60">
        <f t="shared" si="1"/>
        <v>27671995281.874802</v>
      </c>
    </row>
    <row r="25" spans="1:9">
      <c r="A25" s="54">
        <v>20</v>
      </c>
      <c r="B25" s="55" t="s">
        <v>104</v>
      </c>
      <c r="C25" s="56">
        <v>10748160239.9764</v>
      </c>
      <c r="D25" s="56">
        <v>589968758.18780005</v>
      </c>
      <c r="E25" s="56">
        <v>322444807.19940001</v>
      </c>
      <c r="F25" s="56">
        <v>0</v>
      </c>
      <c r="G25" s="58">
        <f t="shared" si="0"/>
        <v>322444807.19940001</v>
      </c>
      <c r="H25" s="56">
        <v>8514916967.9693003</v>
      </c>
      <c r="I25" s="60">
        <f t="shared" si="1"/>
        <v>20175490773.332901</v>
      </c>
    </row>
    <row r="26" spans="1:9">
      <c r="A26" s="54">
        <v>21</v>
      </c>
      <c r="B26" s="55" t="s">
        <v>105</v>
      </c>
      <c r="C26" s="56">
        <v>6783242809.6590004</v>
      </c>
      <c r="D26" s="56">
        <v>351776916.53100002</v>
      </c>
      <c r="E26" s="56">
        <v>203497284.2897</v>
      </c>
      <c r="F26" s="58">
        <f>E26/2</f>
        <v>101748642.14485</v>
      </c>
      <c r="G26" s="58">
        <f t="shared" si="0"/>
        <v>101748642.14485</v>
      </c>
      <c r="H26" s="56">
        <v>5015480379.7687998</v>
      </c>
      <c r="I26" s="60">
        <f t="shared" si="1"/>
        <v>12252248748.103649</v>
      </c>
    </row>
    <row r="27" spans="1:9">
      <c r="A27" s="54">
        <v>22</v>
      </c>
      <c r="B27" s="55" t="s">
        <v>106</v>
      </c>
      <c r="C27" s="56">
        <v>7010978306.2438002</v>
      </c>
      <c r="D27" s="56">
        <v>359575151.8689</v>
      </c>
      <c r="E27" s="56">
        <v>210329349.18720001</v>
      </c>
      <c r="F27" s="58">
        <f>E27/2</f>
        <v>105164674.5936</v>
      </c>
      <c r="G27" s="58">
        <f t="shared" si="0"/>
        <v>105164674.5936</v>
      </c>
      <c r="H27" s="56">
        <v>5124046712.0123997</v>
      </c>
      <c r="I27" s="60">
        <f t="shared" si="1"/>
        <v>12599764844.7187</v>
      </c>
    </row>
    <row r="28" spans="1:9">
      <c r="A28" s="54">
        <v>23</v>
      </c>
      <c r="B28" s="55" t="s">
        <v>107</v>
      </c>
      <c r="C28" s="56">
        <v>4961001516.0305996</v>
      </c>
      <c r="D28" s="56">
        <v>276110691.18610001</v>
      </c>
      <c r="E28" s="56">
        <v>148830045.48089999</v>
      </c>
      <c r="F28" s="58">
        <f>E28/2</f>
        <v>74415022.740449995</v>
      </c>
      <c r="G28" s="58">
        <f t="shared" si="0"/>
        <v>74415022.740449995</v>
      </c>
      <c r="H28" s="56">
        <v>3877669412.0941</v>
      </c>
      <c r="I28" s="60">
        <f t="shared" si="1"/>
        <v>9189196642.0512505</v>
      </c>
    </row>
    <row r="29" spans="1:9">
      <c r="A29" s="54">
        <v>24</v>
      </c>
      <c r="B29" s="55" t="s">
        <v>108</v>
      </c>
      <c r="C29" s="56">
        <v>8451047171.7976999</v>
      </c>
      <c r="D29" s="56">
        <v>2948525538.7656999</v>
      </c>
      <c r="E29" s="56">
        <v>253531415.15360001</v>
      </c>
      <c r="F29" s="56">
        <v>0</v>
      </c>
      <c r="G29" s="58">
        <f t="shared" si="0"/>
        <v>253531415.15360001</v>
      </c>
      <c r="H29" s="56">
        <v>32726937942.690201</v>
      </c>
      <c r="I29" s="60">
        <f t="shared" si="1"/>
        <v>44380042068.407204</v>
      </c>
    </row>
    <row r="30" spans="1:9">
      <c r="A30" s="54">
        <v>25</v>
      </c>
      <c r="B30" s="55" t="s">
        <v>109</v>
      </c>
      <c r="C30" s="56">
        <v>4426068402.6069002</v>
      </c>
      <c r="D30" s="56">
        <v>222144869.3484</v>
      </c>
      <c r="E30" s="56">
        <v>132782052.0782</v>
      </c>
      <c r="F30" s="56">
        <f>E30/2</f>
        <v>66391026.039099999</v>
      </c>
      <c r="G30" s="58">
        <f t="shared" si="0"/>
        <v>66391026.039099999</v>
      </c>
      <c r="H30" s="56">
        <v>3243362567.0218</v>
      </c>
      <c r="I30" s="60">
        <f t="shared" si="1"/>
        <v>7957966865.0162001</v>
      </c>
    </row>
    <row r="31" spans="1:9">
      <c r="A31" s="54">
        <v>26</v>
      </c>
      <c r="B31" s="55" t="s">
        <v>110</v>
      </c>
      <c r="C31" s="56">
        <v>8192311198.9961996</v>
      </c>
      <c r="D31" s="56">
        <v>430600237.27280003</v>
      </c>
      <c r="E31" s="56">
        <v>245769335.96990001</v>
      </c>
      <c r="F31" s="58">
        <f>E31/2</f>
        <v>122884667.98495001</v>
      </c>
      <c r="G31" s="58">
        <f t="shared" si="0"/>
        <v>122884667.98495001</v>
      </c>
      <c r="H31" s="56">
        <v>6322114171.4362001</v>
      </c>
      <c r="I31" s="60">
        <f t="shared" si="1"/>
        <v>15067910275.690147</v>
      </c>
    </row>
    <row r="32" spans="1:9">
      <c r="A32" s="54">
        <v>27</v>
      </c>
      <c r="B32" s="55" t="s">
        <v>111</v>
      </c>
      <c r="C32" s="56">
        <v>5844365188.9497004</v>
      </c>
      <c r="D32" s="56">
        <v>401532084.21950001</v>
      </c>
      <c r="E32" s="56">
        <v>175330955.66839999</v>
      </c>
      <c r="F32" s="56">
        <v>0</v>
      </c>
      <c r="G32" s="58">
        <f t="shared" si="0"/>
        <v>175330955.66839999</v>
      </c>
      <c r="H32" s="56">
        <v>5362827431.0621004</v>
      </c>
      <c r="I32" s="60">
        <f t="shared" si="1"/>
        <v>11784055659.8997</v>
      </c>
    </row>
    <row r="33" spans="1:10">
      <c r="A33" s="54">
        <v>28</v>
      </c>
      <c r="B33" s="55" t="s">
        <v>112</v>
      </c>
      <c r="C33" s="56">
        <v>5581738437.4820004</v>
      </c>
      <c r="D33" s="56">
        <v>342768924.58200002</v>
      </c>
      <c r="E33" s="56">
        <v>167452153.12450001</v>
      </c>
      <c r="F33" s="58">
        <f>E33</f>
        <v>167452153.12450001</v>
      </c>
      <c r="G33" s="58">
        <f t="shared" si="0"/>
        <v>0</v>
      </c>
      <c r="H33" s="56">
        <v>4710635920.0068998</v>
      </c>
      <c r="I33" s="60">
        <f t="shared" si="1"/>
        <v>10635143282.0709</v>
      </c>
    </row>
    <row r="34" spans="1:10">
      <c r="A34" s="54">
        <v>29</v>
      </c>
      <c r="B34" s="55" t="s">
        <v>113</v>
      </c>
      <c r="C34" s="56">
        <v>7560605837.8760996</v>
      </c>
      <c r="D34" s="56">
        <v>469082598.57480001</v>
      </c>
      <c r="E34" s="56">
        <v>226818175.13620001</v>
      </c>
      <c r="F34" s="56">
        <v>0</v>
      </c>
      <c r="G34" s="58">
        <f t="shared" si="0"/>
        <v>226818175.13620001</v>
      </c>
      <c r="H34" s="56">
        <v>6362368170.8660002</v>
      </c>
      <c r="I34" s="60">
        <f t="shared" si="1"/>
        <v>14618874782.453098</v>
      </c>
    </row>
    <row r="35" spans="1:10">
      <c r="A35" s="54">
        <v>30</v>
      </c>
      <c r="B35" s="55" t="s">
        <v>114</v>
      </c>
      <c r="C35" s="56">
        <v>9537114353.2546005</v>
      </c>
      <c r="D35" s="56">
        <v>613275587.95179999</v>
      </c>
      <c r="E35" s="56">
        <v>286113430.59799999</v>
      </c>
      <c r="F35" s="56">
        <v>0</v>
      </c>
      <c r="G35" s="58">
        <f t="shared" si="0"/>
        <v>286113430.59799999</v>
      </c>
      <c r="H35" s="56">
        <v>10594800501.336599</v>
      </c>
      <c r="I35" s="60">
        <f t="shared" si="1"/>
        <v>21031303873.140999</v>
      </c>
    </row>
    <row r="36" spans="1:10">
      <c r="A36" s="54">
        <v>31</v>
      </c>
      <c r="B36" s="55" t="s">
        <v>115</v>
      </c>
      <c r="C36" s="56">
        <v>5978492860.1799002</v>
      </c>
      <c r="D36" s="56">
        <v>319591506.6494</v>
      </c>
      <c r="E36" s="56">
        <v>179354785.8055</v>
      </c>
      <c r="F36" s="58">
        <f>E36/2</f>
        <v>89677392.90275</v>
      </c>
      <c r="G36" s="58">
        <f t="shared" si="0"/>
        <v>89677392.90275</v>
      </c>
      <c r="H36" s="56">
        <v>4480122224.6308002</v>
      </c>
      <c r="I36" s="60">
        <f t="shared" si="1"/>
        <v>10867883984.36285</v>
      </c>
    </row>
    <row r="37" spans="1:10">
      <c r="A37" s="54">
        <v>32</v>
      </c>
      <c r="B37" s="55" t="s">
        <v>116</v>
      </c>
      <c r="C37" s="56">
        <v>7410673329.3017998</v>
      </c>
      <c r="D37" s="56">
        <v>503820989.4612</v>
      </c>
      <c r="E37" s="56">
        <v>222320199.87900001</v>
      </c>
      <c r="F37" s="58">
        <f>E37</f>
        <v>222320199.87900001</v>
      </c>
      <c r="G37" s="58">
        <f t="shared" si="0"/>
        <v>0</v>
      </c>
      <c r="H37" s="56">
        <v>9808963402.9608994</v>
      </c>
      <c r="I37" s="60">
        <f t="shared" si="1"/>
        <v>17723457721.7239</v>
      </c>
    </row>
    <row r="38" spans="1:10">
      <c r="A38" s="54">
        <v>33</v>
      </c>
      <c r="B38" s="55" t="s">
        <v>117</v>
      </c>
      <c r="C38" s="56">
        <v>7463695036.4963999</v>
      </c>
      <c r="D38" s="56">
        <v>394129208.25220001</v>
      </c>
      <c r="E38" s="56">
        <v>223910851.0952</v>
      </c>
      <c r="F38" s="56">
        <v>0</v>
      </c>
      <c r="G38" s="58">
        <f t="shared" si="0"/>
        <v>223910851.0952</v>
      </c>
      <c r="H38" s="56">
        <v>5724798381.2251997</v>
      </c>
      <c r="I38" s="60">
        <f t="shared" si="1"/>
        <v>13806533477.069</v>
      </c>
    </row>
    <row r="39" spans="1:10">
      <c r="A39" s="54">
        <v>34</v>
      </c>
      <c r="B39" s="55" t="s">
        <v>118</v>
      </c>
      <c r="C39" s="56">
        <v>5594064400.1040001</v>
      </c>
      <c r="D39" s="56">
        <v>263676273.45590001</v>
      </c>
      <c r="E39" s="56">
        <v>167821932.0029</v>
      </c>
      <c r="F39" s="58">
        <f>E39/2</f>
        <v>83910966.001450002</v>
      </c>
      <c r="G39" s="58">
        <f t="shared" si="0"/>
        <v>83910966.001450002</v>
      </c>
      <c r="H39" s="56">
        <v>4272041212.3555999</v>
      </c>
      <c r="I39" s="60">
        <f t="shared" si="1"/>
        <v>10213692851.91695</v>
      </c>
    </row>
    <row r="40" spans="1:10">
      <c r="A40" s="54">
        <v>35</v>
      </c>
      <c r="B40" s="55" t="s">
        <v>119</v>
      </c>
      <c r="C40" s="56">
        <v>5624341505.1359997</v>
      </c>
      <c r="D40" s="56">
        <v>274853579.98110002</v>
      </c>
      <c r="E40" s="56">
        <v>168730245.1541</v>
      </c>
      <c r="F40" s="56">
        <v>0</v>
      </c>
      <c r="G40" s="58">
        <f t="shared" si="0"/>
        <v>168730245.1541</v>
      </c>
      <c r="H40" s="56">
        <v>3873358231.6933999</v>
      </c>
      <c r="I40" s="60">
        <f t="shared" si="1"/>
        <v>9941283561.9645996</v>
      </c>
    </row>
    <row r="41" spans="1:10">
      <c r="A41" s="54">
        <v>36</v>
      </c>
      <c r="B41" s="55" t="s">
        <v>120</v>
      </c>
      <c r="C41" s="56">
        <v>5081968526.6403999</v>
      </c>
      <c r="D41" s="56">
        <v>275917829.0399</v>
      </c>
      <c r="E41" s="56">
        <v>152459055.7992</v>
      </c>
      <c r="F41" s="56">
        <v>0</v>
      </c>
      <c r="G41" s="58">
        <f t="shared" si="0"/>
        <v>152459055.7992</v>
      </c>
      <c r="H41" s="56">
        <v>4204361981.2441001</v>
      </c>
      <c r="I41" s="60">
        <f t="shared" si="1"/>
        <v>9714707392.7236004</v>
      </c>
    </row>
    <row r="42" spans="1:10">
      <c r="A42" s="54">
        <v>37</v>
      </c>
      <c r="B42" s="55" t="s">
        <v>928</v>
      </c>
      <c r="C42" s="56">
        <v>2244549390.5653</v>
      </c>
      <c r="D42" s="56">
        <v>193683391.73280001</v>
      </c>
      <c r="E42" s="56">
        <v>67336481.716999993</v>
      </c>
      <c r="F42" s="56">
        <v>0</v>
      </c>
      <c r="G42" s="58">
        <f t="shared" si="0"/>
        <v>67336481.716999993</v>
      </c>
      <c r="H42" s="56">
        <v>3871809736.5418</v>
      </c>
      <c r="I42" s="60">
        <f t="shared" si="1"/>
        <v>6377379000.5569</v>
      </c>
    </row>
    <row r="43" spans="1:10">
      <c r="A43" s="29"/>
      <c r="B43" s="29"/>
      <c r="C43" s="59">
        <f>SUM(C6:C42)</f>
        <v>247031058559.16782</v>
      </c>
      <c r="D43" s="59">
        <f t="shared" ref="D43:I43" si="2">SUM(D6:D42)</f>
        <v>16754677403.6856</v>
      </c>
      <c r="E43" s="59">
        <f t="shared" si="2"/>
        <v>7410931756.7754993</v>
      </c>
      <c r="F43" s="59">
        <f t="shared" si="2"/>
        <v>2622693368.9284501</v>
      </c>
      <c r="G43" s="59">
        <f t="shared" si="2"/>
        <v>4788238387.8470497</v>
      </c>
      <c r="H43" s="59">
        <f t="shared" si="2"/>
        <v>234606129149.83249</v>
      </c>
      <c r="I43" s="59">
        <f t="shared" si="2"/>
        <v>503180103500.53296</v>
      </c>
      <c r="J43" s="45"/>
    </row>
    <row r="44" spans="1:10">
      <c r="J44" s="45"/>
    </row>
    <row r="45" spans="1:10">
      <c r="I45" s="45">
        <f>I43+F43</f>
        <v>505802796869.46143</v>
      </c>
    </row>
    <row r="46" spans="1:10">
      <c r="I46" s="45"/>
    </row>
  </sheetData>
  <mergeCells count="3">
    <mergeCell ref="A1:I1"/>
    <mergeCell ref="A2:I2"/>
    <mergeCell ref="A3:I3"/>
  </mergeCells>
  <printOptions horizontalCentered="1"/>
  <pageMargins left="0.118055555555556" right="0.118055555555556" top="0.35416666666666702" bottom="0.35416666666666702" header="0.31458333333333299" footer="0.31458333333333299"/>
  <pageSetup paperSize="9" scale="5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="70" zoomScaleNormal="70" workbookViewId="0">
      <selection activeCell="A55" sqref="A55"/>
    </sheetView>
  </sheetViews>
  <sheetFormatPr defaultColWidth="8.85546875" defaultRowHeight="18.75"/>
  <cols>
    <col min="1" max="1" width="8.85546875" style="30"/>
    <col min="2" max="2" width="20.140625" style="30" customWidth="1"/>
    <col min="3" max="3" width="26.28515625" style="30" customWidth="1"/>
    <col min="4" max="4" width="34.7109375" style="30" customWidth="1"/>
    <col min="5" max="5" width="24.85546875" style="30" customWidth="1"/>
    <col min="6" max="6" width="19.5703125" style="30" customWidth="1"/>
    <col min="7" max="7" width="23" style="30" customWidth="1"/>
    <col min="8" max="8" width="21.7109375" style="30" customWidth="1"/>
    <col min="9" max="9" width="22.7109375" style="30" customWidth="1"/>
    <col min="10" max="16384" width="8.85546875" style="30"/>
  </cols>
  <sheetData>
    <row r="1" spans="1:9" ht="25.5">
      <c r="A1" s="157" t="s">
        <v>121</v>
      </c>
      <c r="B1" s="157"/>
      <c r="C1" s="157"/>
      <c r="D1" s="157"/>
      <c r="E1" s="31"/>
    </row>
    <row r="2" spans="1:9" ht="20.25">
      <c r="A2" s="167" t="s">
        <v>62</v>
      </c>
      <c r="B2" s="167"/>
      <c r="C2" s="167"/>
      <c r="D2" s="167"/>
      <c r="E2" s="31"/>
    </row>
    <row r="3" spans="1:9" ht="82.15" customHeight="1">
      <c r="A3" s="196" t="s">
        <v>948</v>
      </c>
      <c r="B3" s="197"/>
      <c r="C3" s="197"/>
      <c r="D3" s="198"/>
      <c r="E3" s="32"/>
    </row>
    <row r="4" spans="1:9" ht="62.25" customHeight="1">
      <c r="A4" s="1" t="s">
        <v>21</v>
      </c>
      <c r="B4" s="1" t="s">
        <v>123</v>
      </c>
      <c r="C4" s="33" t="s">
        <v>949</v>
      </c>
      <c r="D4" s="34" t="s">
        <v>946</v>
      </c>
      <c r="E4" s="35"/>
      <c r="F4" s="36"/>
      <c r="G4" s="37"/>
      <c r="H4" s="37"/>
    </row>
    <row r="5" spans="1:9" ht="20.25">
      <c r="A5" s="38"/>
      <c r="B5" s="38"/>
      <c r="C5" s="145" t="s">
        <v>27</v>
      </c>
      <c r="D5" s="145" t="s">
        <v>27</v>
      </c>
      <c r="E5" s="39"/>
    </row>
    <row r="6" spans="1:9" ht="20.25">
      <c r="A6" s="40">
        <v>1</v>
      </c>
      <c r="B6" s="41" t="s">
        <v>85</v>
      </c>
      <c r="C6" s="42">
        <v>219600746.92030001</v>
      </c>
      <c r="D6" s="43">
        <f>C6</f>
        <v>219600746.92030001</v>
      </c>
      <c r="E6" s="44"/>
      <c r="F6" s="45"/>
      <c r="G6" s="45"/>
      <c r="H6" s="45"/>
      <c r="I6" s="45"/>
    </row>
    <row r="7" spans="1:9" ht="20.25">
      <c r="A7" s="40">
        <v>2</v>
      </c>
      <c r="B7" s="41" t="s">
        <v>86</v>
      </c>
      <c r="C7" s="42">
        <v>233617430.77680001</v>
      </c>
      <c r="D7" s="43">
        <f t="shared" ref="D7:D41" si="0">C7</f>
        <v>233617430.77680001</v>
      </c>
      <c r="E7" s="44"/>
      <c r="F7" s="45"/>
      <c r="G7" s="45"/>
      <c r="H7" s="45"/>
      <c r="I7" s="45"/>
    </row>
    <row r="8" spans="1:9" ht="20.25">
      <c r="A8" s="40">
        <v>3</v>
      </c>
      <c r="B8" s="41" t="s">
        <v>87</v>
      </c>
      <c r="C8" s="42">
        <v>235788419.20120001</v>
      </c>
      <c r="D8" s="43">
        <f t="shared" si="0"/>
        <v>235788419.20120001</v>
      </c>
      <c r="E8" s="44"/>
      <c r="F8" s="45"/>
      <c r="G8" s="45"/>
      <c r="H8" s="45"/>
      <c r="I8" s="45"/>
    </row>
    <row r="9" spans="1:9" ht="20.25">
      <c r="A9" s="40">
        <v>4</v>
      </c>
      <c r="B9" s="41" t="s">
        <v>88</v>
      </c>
      <c r="C9" s="42">
        <v>233179776.02379999</v>
      </c>
      <c r="D9" s="43">
        <f t="shared" si="0"/>
        <v>233179776.02379999</v>
      </c>
      <c r="E9" s="44"/>
      <c r="F9" s="45"/>
      <c r="G9" s="45"/>
      <c r="H9" s="45"/>
      <c r="I9" s="45"/>
    </row>
    <row r="10" spans="1:9" ht="20.25">
      <c r="A10" s="40">
        <v>5</v>
      </c>
      <c r="B10" s="41" t="s">
        <v>89</v>
      </c>
      <c r="C10" s="42">
        <v>280523082.99550003</v>
      </c>
      <c r="D10" s="43">
        <f t="shared" si="0"/>
        <v>280523082.99550003</v>
      </c>
      <c r="E10" s="44"/>
      <c r="F10" s="45"/>
      <c r="G10" s="45"/>
      <c r="H10" s="45"/>
      <c r="I10" s="45"/>
    </row>
    <row r="11" spans="1:9" ht="20.25">
      <c r="A11" s="40">
        <v>6</v>
      </c>
      <c r="B11" s="41" t="s">
        <v>90</v>
      </c>
      <c r="C11" s="42">
        <v>207507347.71079999</v>
      </c>
      <c r="D11" s="43">
        <f t="shared" si="0"/>
        <v>207507347.71079999</v>
      </c>
      <c r="E11" s="44"/>
      <c r="F11" s="45"/>
      <c r="G11" s="45"/>
      <c r="H11" s="45"/>
      <c r="I11" s="45"/>
    </row>
    <row r="12" spans="1:9" ht="21.6" customHeight="1">
      <c r="A12" s="40">
        <v>7</v>
      </c>
      <c r="B12" s="41" t="s">
        <v>91</v>
      </c>
      <c r="C12" s="42">
        <v>263008524.45159999</v>
      </c>
      <c r="D12" s="43">
        <f t="shared" si="0"/>
        <v>263008524.45159999</v>
      </c>
      <c r="E12" s="44"/>
      <c r="F12" s="45"/>
      <c r="G12" s="45"/>
      <c r="H12" s="45"/>
      <c r="I12" s="45"/>
    </row>
    <row r="13" spans="1:9" ht="20.25">
      <c r="A13" s="40">
        <v>8</v>
      </c>
      <c r="B13" s="41" t="s">
        <v>92</v>
      </c>
      <c r="C13" s="42">
        <v>291375752.28460002</v>
      </c>
      <c r="D13" s="43">
        <f t="shared" si="0"/>
        <v>291375752.28460002</v>
      </c>
      <c r="E13" s="44"/>
      <c r="F13" s="45"/>
      <c r="G13" s="45"/>
      <c r="H13" s="45"/>
      <c r="I13" s="45"/>
    </row>
    <row r="14" spans="1:9" ht="40.5">
      <c r="A14" s="40">
        <v>9</v>
      </c>
      <c r="B14" s="41" t="s">
        <v>93</v>
      </c>
      <c r="C14" s="42">
        <v>235828630.88060001</v>
      </c>
      <c r="D14" s="43">
        <f t="shared" si="0"/>
        <v>235828630.88060001</v>
      </c>
      <c r="E14" s="44"/>
      <c r="F14" s="45"/>
      <c r="G14" s="45"/>
      <c r="H14" s="45"/>
      <c r="I14" s="45"/>
    </row>
    <row r="15" spans="1:9" ht="20.25">
      <c r="A15" s="40">
        <v>10</v>
      </c>
      <c r="B15" s="41" t="s">
        <v>94</v>
      </c>
      <c r="C15" s="42">
        <v>238121113.79120001</v>
      </c>
      <c r="D15" s="43">
        <f t="shared" si="0"/>
        <v>238121113.79120001</v>
      </c>
      <c r="E15" s="44"/>
      <c r="F15" s="45"/>
      <c r="G15" s="45"/>
      <c r="H15" s="45"/>
      <c r="I15" s="45"/>
    </row>
    <row r="16" spans="1:9" ht="20.25">
      <c r="A16" s="40">
        <v>11</v>
      </c>
      <c r="B16" s="41" t="s">
        <v>95</v>
      </c>
      <c r="C16" s="42">
        <v>209811318.3766</v>
      </c>
      <c r="D16" s="43">
        <f t="shared" si="0"/>
        <v>209811318.3766</v>
      </c>
      <c r="E16" s="44"/>
      <c r="F16" s="45"/>
      <c r="G16" s="45"/>
      <c r="H16" s="45"/>
      <c r="I16" s="45"/>
    </row>
    <row r="17" spans="1:9" ht="20.25">
      <c r="A17" s="40">
        <v>12</v>
      </c>
      <c r="B17" s="41" t="s">
        <v>96</v>
      </c>
      <c r="C17" s="42">
        <v>219286454.0399</v>
      </c>
      <c r="D17" s="43">
        <f t="shared" si="0"/>
        <v>219286454.0399</v>
      </c>
      <c r="E17" s="44"/>
      <c r="F17" s="45"/>
      <c r="G17" s="45"/>
      <c r="H17" s="45"/>
      <c r="I17" s="45"/>
    </row>
    <row r="18" spans="1:9" ht="20.25">
      <c r="A18" s="40">
        <v>13</v>
      </c>
      <c r="B18" s="41" t="s">
        <v>97</v>
      </c>
      <c r="C18" s="42">
        <v>209692923.0724</v>
      </c>
      <c r="D18" s="43">
        <f t="shared" si="0"/>
        <v>209692923.0724</v>
      </c>
      <c r="E18" s="44"/>
      <c r="F18" s="45"/>
      <c r="G18" s="45"/>
      <c r="H18" s="45"/>
      <c r="I18" s="45"/>
    </row>
    <row r="19" spans="1:9" ht="20.25">
      <c r="A19" s="40">
        <v>14</v>
      </c>
      <c r="B19" s="41" t="s">
        <v>98</v>
      </c>
      <c r="C19" s="42">
        <v>235848984.48370001</v>
      </c>
      <c r="D19" s="43">
        <f t="shared" si="0"/>
        <v>235848984.48370001</v>
      </c>
      <c r="E19" s="44"/>
      <c r="F19" s="45"/>
      <c r="G19" s="45"/>
      <c r="H19" s="45"/>
      <c r="I19" s="45"/>
    </row>
    <row r="20" spans="1:9" ht="20.25">
      <c r="A20" s="40">
        <v>15</v>
      </c>
      <c r="B20" s="41" t="s">
        <v>99</v>
      </c>
      <c r="C20" s="42">
        <v>220898476.29089999</v>
      </c>
      <c r="D20" s="43">
        <f t="shared" si="0"/>
        <v>220898476.29089999</v>
      </c>
      <c r="E20" s="44"/>
      <c r="F20" s="45"/>
      <c r="G20" s="45"/>
      <c r="H20" s="45"/>
      <c r="I20" s="45"/>
    </row>
    <row r="21" spans="1:9" ht="20.25">
      <c r="A21" s="40">
        <v>16</v>
      </c>
      <c r="B21" s="41" t="s">
        <v>100</v>
      </c>
      <c r="C21" s="42">
        <v>243833126.14250001</v>
      </c>
      <c r="D21" s="43">
        <f t="shared" si="0"/>
        <v>243833126.14250001</v>
      </c>
      <c r="E21" s="44"/>
      <c r="F21" s="45"/>
      <c r="G21" s="45"/>
      <c r="H21" s="45"/>
      <c r="I21" s="45"/>
    </row>
    <row r="22" spans="1:9" ht="20.25">
      <c r="A22" s="40">
        <v>17</v>
      </c>
      <c r="B22" s="41" t="s">
        <v>101</v>
      </c>
      <c r="C22" s="42">
        <v>262265146.1534</v>
      </c>
      <c r="D22" s="43">
        <f t="shared" si="0"/>
        <v>262265146.1534</v>
      </c>
      <c r="E22" s="44"/>
      <c r="F22" s="45"/>
      <c r="G22" s="45"/>
      <c r="H22" s="45"/>
      <c r="I22" s="45"/>
    </row>
    <row r="23" spans="1:9" ht="20.25">
      <c r="A23" s="40">
        <v>18</v>
      </c>
      <c r="B23" s="41" t="s">
        <v>102</v>
      </c>
      <c r="C23" s="42">
        <v>307274122.89359999</v>
      </c>
      <c r="D23" s="43">
        <f t="shared" si="0"/>
        <v>307274122.89359999</v>
      </c>
      <c r="E23" s="44"/>
      <c r="F23" s="45"/>
      <c r="G23" s="45"/>
      <c r="H23" s="45"/>
      <c r="I23" s="45"/>
    </row>
    <row r="24" spans="1:9" ht="20.25">
      <c r="A24" s="40">
        <v>19</v>
      </c>
      <c r="B24" s="41" t="s">
        <v>103</v>
      </c>
      <c r="C24" s="42">
        <v>371989534.55339998</v>
      </c>
      <c r="D24" s="43">
        <f t="shared" si="0"/>
        <v>371989534.55339998</v>
      </c>
      <c r="E24" s="44"/>
      <c r="F24" s="45"/>
      <c r="G24" s="45"/>
      <c r="H24" s="45"/>
      <c r="I24" s="45"/>
    </row>
    <row r="25" spans="1:9" ht="20.25">
      <c r="A25" s="40">
        <v>20</v>
      </c>
      <c r="B25" s="41" t="s">
        <v>104</v>
      </c>
      <c r="C25" s="42">
        <v>288281302.47420001</v>
      </c>
      <c r="D25" s="43">
        <f t="shared" si="0"/>
        <v>288281302.47420001</v>
      </c>
      <c r="E25" s="44"/>
      <c r="F25" s="45"/>
      <c r="G25" s="45"/>
      <c r="H25" s="45"/>
      <c r="I25" s="45"/>
    </row>
    <row r="26" spans="1:9" ht="20.25">
      <c r="A26" s="40">
        <v>21</v>
      </c>
      <c r="B26" s="41" t="s">
        <v>105</v>
      </c>
      <c r="C26" s="42">
        <v>247635077.07519999</v>
      </c>
      <c r="D26" s="43">
        <f t="shared" si="0"/>
        <v>247635077.07519999</v>
      </c>
      <c r="E26" s="44"/>
      <c r="F26" s="45"/>
      <c r="G26" s="45"/>
      <c r="H26" s="45"/>
      <c r="I26" s="45"/>
    </row>
    <row r="27" spans="1:9" ht="20.25">
      <c r="A27" s="40">
        <v>22</v>
      </c>
      <c r="B27" s="41" t="s">
        <v>106</v>
      </c>
      <c r="C27" s="42">
        <v>259199167.04390001</v>
      </c>
      <c r="D27" s="43">
        <f t="shared" si="0"/>
        <v>259199167.04390001</v>
      </c>
      <c r="E27" s="44"/>
      <c r="F27" s="45"/>
      <c r="G27" s="45"/>
      <c r="H27" s="45"/>
      <c r="I27" s="45"/>
    </row>
    <row r="28" spans="1:9" ht="20.25">
      <c r="A28" s="40">
        <v>23</v>
      </c>
      <c r="B28" s="41" t="s">
        <v>107</v>
      </c>
      <c r="C28" s="42">
        <v>208758030.9813</v>
      </c>
      <c r="D28" s="43">
        <f t="shared" si="0"/>
        <v>208758030.9813</v>
      </c>
      <c r="E28" s="44"/>
      <c r="F28" s="45"/>
      <c r="G28" s="45"/>
      <c r="H28" s="45"/>
      <c r="I28" s="45"/>
    </row>
    <row r="29" spans="1:9" ht="20.25">
      <c r="A29" s="40">
        <v>24</v>
      </c>
      <c r="B29" s="41" t="s">
        <v>108</v>
      </c>
      <c r="C29" s="42">
        <v>314169293.97759998</v>
      </c>
      <c r="D29" s="43">
        <f t="shared" si="0"/>
        <v>314169293.97759998</v>
      </c>
      <c r="E29" s="44"/>
      <c r="F29" s="45"/>
      <c r="G29" s="45"/>
      <c r="H29" s="45"/>
      <c r="I29" s="45"/>
    </row>
    <row r="30" spans="1:9" ht="20.25">
      <c r="A30" s="40">
        <v>25</v>
      </c>
      <c r="B30" s="41" t="s">
        <v>109</v>
      </c>
      <c r="C30" s="42">
        <v>216273768.66639999</v>
      </c>
      <c r="D30" s="43">
        <f t="shared" si="0"/>
        <v>216273768.66639999</v>
      </c>
      <c r="E30" s="44"/>
      <c r="F30" s="45"/>
      <c r="G30" s="45"/>
      <c r="H30" s="45"/>
      <c r="I30" s="45"/>
    </row>
    <row r="31" spans="1:9" ht="20.25">
      <c r="A31" s="40">
        <v>26</v>
      </c>
      <c r="B31" s="41" t="s">
        <v>110</v>
      </c>
      <c r="C31" s="42">
        <v>277794026.47509998</v>
      </c>
      <c r="D31" s="43">
        <f t="shared" si="0"/>
        <v>277794026.47509998</v>
      </c>
      <c r="E31" s="44"/>
      <c r="F31" s="45"/>
      <c r="G31" s="45"/>
      <c r="H31" s="45"/>
      <c r="I31" s="45"/>
    </row>
    <row r="32" spans="1:9" ht="20.25">
      <c r="A32" s="40">
        <v>27</v>
      </c>
      <c r="B32" s="41" t="s">
        <v>111</v>
      </c>
      <c r="C32" s="42">
        <v>217880034.32789999</v>
      </c>
      <c r="D32" s="43">
        <f t="shared" si="0"/>
        <v>217880034.32789999</v>
      </c>
      <c r="E32" s="44"/>
      <c r="F32" s="45"/>
      <c r="G32" s="45"/>
      <c r="H32" s="45"/>
      <c r="I32" s="45"/>
    </row>
    <row r="33" spans="1:9" ht="20.25">
      <c r="A33" s="40">
        <v>28</v>
      </c>
      <c r="B33" s="41" t="s">
        <v>112</v>
      </c>
      <c r="C33" s="42">
        <v>218311679.07710001</v>
      </c>
      <c r="D33" s="43">
        <f t="shared" si="0"/>
        <v>218311679.07710001</v>
      </c>
      <c r="E33" s="44"/>
      <c r="F33" s="45"/>
      <c r="G33" s="45"/>
      <c r="H33" s="45"/>
      <c r="I33" s="45"/>
    </row>
    <row r="34" spans="1:9" ht="20.25">
      <c r="A34" s="40">
        <v>29</v>
      </c>
      <c r="B34" s="41" t="s">
        <v>113</v>
      </c>
      <c r="C34" s="42">
        <v>213885860.2225</v>
      </c>
      <c r="D34" s="43">
        <f t="shared" si="0"/>
        <v>213885860.2225</v>
      </c>
      <c r="E34" s="44"/>
      <c r="F34" s="45"/>
      <c r="G34" s="45"/>
      <c r="H34" s="45"/>
      <c r="I34" s="45"/>
    </row>
    <row r="35" spans="1:9" ht="20.25">
      <c r="A35" s="40">
        <v>30</v>
      </c>
      <c r="B35" s="41" t="s">
        <v>114</v>
      </c>
      <c r="C35" s="42">
        <v>263037583.7615</v>
      </c>
      <c r="D35" s="43">
        <f t="shared" si="0"/>
        <v>263037583.7615</v>
      </c>
      <c r="E35" s="44"/>
      <c r="F35" s="45"/>
      <c r="G35" s="45"/>
      <c r="H35" s="45"/>
      <c r="I35" s="45"/>
    </row>
    <row r="36" spans="1:9" ht="20.25">
      <c r="A36" s="40">
        <v>31</v>
      </c>
      <c r="B36" s="41" t="s">
        <v>115</v>
      </c>
      <c r="C36" s="42">
        <v>244896658.59290001</v>
      </c>
      <c r="D36" s="43">
        <f t="shared" si="0"/>
        <v>244896658.59290001</v>
      </c>
      <c r="E36" s="44"/>
      <c r="F36" s="45"/>
      <c r="G36" s="45"/>
      <c r="H36" s="45"/>
      <c r="I36" s="45"/>
    </row>
    <row r="37" spans="1:9" ht="20.25">
      <c r="A37" s="40">
        <v>32</v>
      </c>
      <c r="B37" s="41" t="s">
        <v>116</v>
      </c>
      <c r="C37" s="42">
        <v>252920300.05289999</v>
      </c>
      <c r="D37" s="43">
        <f t="shared" si="0"/>
        <v>252920300.05289999</v>
      </c>
      <c r="E37" s="44"/>
      <c r="F37" s="45"/>
      <c r="G37" s="45"/>
      <c r="H37" s="45"/>
      <c r="I37" s="45"/>
    </row>
    <row r="38" spans="1:9" ht="20.25">
      <c r="A38" s="40">
        <v>33</v>
      </c>
      <c r="B38" s="41" t="s">
        <v>117</v>
      </c>
      <c r="C38" s="42">
        <v>258461585.8617</v>
      </c>
      <c r="D38" s="43">
        <f t="shared" si="0"/>
        <v>258461585.8617</v>
      </c>
      <c r="E38" s="44"/>
      <c r="F38" s="45"/>
      <c r="G38" s="45"/>
      <c r="H38" s="45"/>
      <c r="I38" s="45"/>
    </row>
    <row r="39" spans="1:9" ht="20.25">
      <c r="A39" s="40">
        <v>34</v>
      </c>
      <c r="B39" s="41" t="s">
        <v>118</v>
      </c>
      <c r="C39" s="42">
        <v>225906224.8048</v>
      </c>
      <c r="D39" s="43">
        <f t="shared" si="0"/>
        <v>225906224.8048</v>
      </c>
      <c r="E39" s="44"/>
      <c r="F39" s="45"/>
      <c r="G39" s="45"/>
      <c r="H39" s="45"/>
      <c r="I39" s="45"/>
    </row>
    <row r="40" spans="1:9" ht="20.25">
      <c r="A40" s="40">
        <v>35</v>
      </c>
      <c r="B40" s="41" t="s">
        <v>119</v>
      </c>
      <c r="C40" s="42">
        <v>232880318.3071</v>
      </c>
      <c r="D40" s="43">
        <f t="shared" si="0"/>
        <v>232880318.3071</v>
      </c>
      <c r="E40" s="44"/>
      <c r="F40" s="45"/>
      <c r="G40" s="45"/>
      <c r="H40" s="45"/>
      <c r="I40" s="45"/>
    </row>
    <row r="41" spans="1:9" ht="20.25">
      <c r="A41" s="40">
        <v>36</v>
      </c>
      <c r="B41" s="41" t="s">
        <v>120</v>
      </c>
      <c r="C41" s="42">
        <v>233376285.38519999</v>
      </c>
      <c r="D41" s="43">
        <f t="shared" si="0"/>
        <v>233376285.38519999</v>
      </c>
      <c r="E41" s="44"/>
      <c r="F41" s="45"/>
      <c r="G41" s="45"/>
      <c r="H41" s="45"/>
      <c r="I41" s="45"/>
    </row>
    <row r="42" spans="1:9" ht="20.25">
      <c r="A42" s="199" t="s">
        <v>26</v>
      </c>
      <c r="B42" s="200"/>
      <c r="C42" s="46">
        <f>SUM(C6:C41)</f>
        <v>8893118108.1301022</v>
      </c>
      <c r="D42" s="46">
        <f t="shared" ref="D42" si="1">SUM(D6:D41)</f>
        <v>8893118108.1301022</v>
      </c>
      <c r="E42" s="47"/>
    </row>
    <row r="44" spans="1:9">
      <c r="D44" s="45"/>
    </row>
    <row r="46" spans="1:9">
      <c r="D46" s="48"/>
    </row>
  </sheetData>
  <mergeCells count="4">
    <mergeCell ref="A1:D1"/>
    <mergeCell ref="A2:D2"/>
    <mergeCell ref="A3:D3"/>
    <mergeCell ref="A42:B4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0"/>
  <sheetViews>
    <sheetView topLeftCell="A112" zoomScale="106" zoomScaleNormal="106" workbookViewId="0">
      <selection activeCell="E6" sqref="E6:E22"/>
    </sheetView>
  </sheetViews>
  <sheetFormatPr defaultColWidth="9.140625" defaultRowHeight="12.75"/>
  <cols>
    <col min="1" max="1" width="5.85546875" style="15" customWidth="1"/>
    <col min="2" max="2" width="16" style="15" customWidth="1"/>
    <col min="3" max="3" width="22.28515625" style="15" customWidth="1"/>
    <col min="4" max="4" width="22.7109375" style="15" customWidth="1"/>
    <col min="5" max="5" width="24.85546875" style="15" customWidth="1"/>
    <col min="6" max="7" width="17.42578125" style="15" customWidth="1"/>
    <col min="8" max="9" width="14.42578125" style="15" customWidth="1"/>
    <col min="10" max="11" width="13.28515625" style="15" customWidth="1"/>
    <col min="12" max="13" width="15.28515625" style="15" customWidth="1"/>
    <col min="14" max="14" width="14.42578125" style="15" customWidth="1"/>
    <col min="15" max="15" width="14" style="15" customWidth="1"/>
    <col min="16" max="16" width="12.85546875" style="15" customWidth="1"/>
    <col min="17" max="16384" width="9.140625" style="15"/>
  </cols>
  <sheetData>
    <row r="1" spans="1:16" ht="22.5">
      <c r="A1" s="149" t="s">
        <v>17</v>
      </c>
      <c r="B1" s="149"/>
      <c r="C1" s="149"/>
      <c r="D1" s="149"/>
      <c r="E1" s="149"/>
    </row>
    <row r="2" spans="1:16" ht="18.75">
      <c r="A2" s="201" t="s">
        <v>62</v>
      </c>
      <c r="B2" s="201"/>
      <c r="C2" s="201"/>
      <c r="D2" s="201"/>
      <c r="E2" s="201"/>
    </row>
    <row r="3" spans="1:16" ht="38.450000000000003" customHeight="1">
      <c r="A3" s="202" t="s">
        <v>950</v>
      </c>
      <c r="B3" s="202"/>
      <c r="C3" s="202"/>
      <c r="D3" s="202"/>
      <c r="E3" s="202"/>
    </row>
    <row r="4" spans="1:16" ht="56.25">
      <c r="A4" s="16" t="s">
        <v>46</v>
      </c>
      <c r="B4" s="16" t="s">
        <v>126</v>
      </c>
      <c r="C4" s="17" t="s">
        <v>124</v>
      </c>
      <c r="D4" s="18" t="s">
        <v>949</v>
      </c>
      <c r="E4" s="19" t="s">
        <v>951</v>
      </c>
    </row>
    <row r="5" spans="1:16" ht="15.75">
      <c r="A5" s="20"/>
      <c r="B5" s="20"/>
      <c r="C5" s="21"/>
      <c r="D5" s="144" t="s">
        <v>27</v>
      </c>
      <c r="E5" s="144" t="s">
        <v>27</v>
      </c>
      <c r="O5" s="28"/>
      <c r="P5" s="28"/>
    </row>
    <row r="6" spans="1:16" ht="18.75">
      <c r="A6" s="22">
        <v>1</v>
      </c>
      <c r="B6" s="23" t="s">
        <v>85</v>
      </c>
      <c r="C6" s="23" t="s">
        <v>127</v>
      </c>
      <c r="D6" s="24">
        <v>7880455.2560000001</v>
      </c>
      <c r="E6" s="25">
        <f>D6</f>
        <v>7880455.2560000001</v>
      </c>
      <c r="F6" s="26"/>
      <c r="G6" s="26"/>
      <c r="H6" s="27"/>
      <c r="I6" s="27"/>
      <c r="J6" s="27"/>
      <c r="K6" s="27"/>
      <c r="L6" s="26"/>
      <c r="M6" s="26"/>
      <c r="N6" s="27"/>
      <c r="O6" s="27"/>
      <c r="P6" s="27"/>
    </row>
    <row r="7" spans="1:16" ht="18.75">
      <c r="A7" s="22">
        <v>2</v>
      </c>
      <c r="B7" s="23" t="s">
        <v>85</v>
      </c>
      <c r="C7" s="23" t="s">
        <v>129</v>
      </c>
      <c r="D7" s="24">
        <v>13147513.0013</v>
      </c>
      <c r="E7" s="25">
        <f t="shared" ref="E7:E70" si="0">D7</f>
        <v>13147513.0013</v>
      </c>
      <c r="F7" s="26"/>
      <c r="G7" s="26"/>
      <c r="H7" s="27"/>
      <c r="I7" s="27"/>
      <c r="J7" s="27"/>
      <c r="K7" s="27"/>
      <c r="L7" s="26"/>
      <c r="M7" s="26"/>
      <c r="N7" s="27"/>
      <c r="O7" s="27"/>
      <c r="P7" s="27"/>
    </row>
    <row r="8" spans="1:16" ht="18.75">
      <c r="A8" s="22">
        <v>3</v>
      </c>
      <c r="B8" s="23" t="s">
        <v>85</v>
      </c>
      <c r="C8" s="23" t="s">
        <v>131</v>
      </c>
      <c r="D8" s="24">
        <v>9250722.9357999992</v>
      </c>
      <c r="E8" s="25">
        <f t="shared" si="0"/>
        <v>9250722.9357999992</v>
      </c>
      <c r="F8" s="26"/>
      <c r="G8" s="26"/>
      <c r="H8" s="27"/>
      <c r="I8" s="27"/>
      <c r="J8" s="27"/>
      <c r="K8" s="27"/>
      <c r="L8" s="26"/>
      <c r="M8" s="26"/>
      <c r="N8" s="27"/>
      <c r="O8" s="27"/>
      <c r="P8" s="27"/>
    </row>
    <row r="9" spans="1:16" ht="18.75">
      <c r="A9" s="22">
        <v>4</v>
      </c>
      <c r="B9" s="23" t="s">
        <v>85</v>
      </c>
      <c r="C9" s="23" t="s">
        <v>133</v>
      </c>
      <c r="D9" s="24">
        <v>9425484.7640000004</v>
      </c>
      <c r="E9" s="25">
        <f t="shared" si="0"/>
        <v>9425484.7640000004</v>
      </c>
      <c r="F9" s="26"/>
      <c r="G9" s="26"/>
      <c r="H9" s="27"/>
      <c r="I9" s="27"/>
      <c r="J9" s="27"/>
      <c r="K9" s="27"/>
      <c r="L9" s="26"/>
      <c r="M9" s="26"/>
      <c r="N9" s="27"/>
      <c r="O9" s="27"/>
      <c r="P9" s="27"/>
    </row>
    <row r="10" spans="1:16" ht="18.75">
      <c r="A10" s="22">
        <v>5</v>
      </c>
      <c r="B10" s="23" t="s">
        <v>85</v>
      </c>
      <c r="C10" s="23" t="s">
        <v>135</v>
      </c>
      <c r="D10" s="24">
        <v>8579037.1265999991</v>
      </c>
      <c r="E10" s="25">
        <f t="shared" si="0"/>
        <v>8579037.1265999991</v>
      </c>
      <c r="F10" s="26"/>
      <c r="G10" s="26"/>
      <c r="H10" s="27"/>
      <c r="I10" s="27"/>
      <c r="J10" s="27"/>
      <c r="K10" s="27"/>
      <c r="L10" s="26"/>
      <c r="M10" s="26"/>
      <c r="N10" s="27"/>
      <c r="O10" s="27"/>
      <c r="P10" s="27"/>
    </row>
    <row r="11" spans="1:16" ht="37.5">
      <c r="A11" s="22">
        <v>6</v>
      </c>
      <c r="B11" s="23" t="s">
        <v>85</v>
      </c>
      <c r="C11" s="23" t="s">
        <v>137</v>
      </c>
      <c r="D11" s="24">
        <v>8859927.8451000005</v>
      </c>
      <c r="E11" s="25">
        <f t="shared" si="0"/>
        <v>8859927.8451000005</v>
      </c>
      <c r="F11" s="26"/>
      <c r="G11" s="26"/>
      <c r="H11" s="27"/>
      <c r="I11" s="27"/>
      <c r="J11" s="27"/>
      <c r="K11" s="27"/>
      <c r="L11" s="26"/>
      <c r="M11" s="26"/>
      <c r="N11" s="27"/>
      <c r="O11" s="27"/>
      <c r="P11" s="27"/>
    </row>
    <row r="12" spans="1:16" ht="37.5">
      <c r="A12" s="22">
        <v>7</v>
      </c>
      <c r="B12" s="23" t="s">
        <v>85</v>
      </c>
      <c r="C12" s="23" t="s">
        <v>138</v>
      </c>
      <c r="D12" s="24">
        <v>8596503.1010999996</v>
      </c>
      <c r="E12" s="25">
        <f t="shared" si="0"/>
        <v>8596503.1010999996</v>
      </c>
      <c r="F12" s="26"/>
      <c r="G12" s="26"/>
      <c r="H12" s="27"/>
      <c r="I12" s="27"/>
      <c r="J12" s="27"/>
      <c r="K12" s="27"/>
      <c r="L12" s="26"/>
      <c r="M12" s="26"/>
      <c r="N12" s="27"/>
      <c r="O12" s="27"/>
      <c r="P12" s="27"/>
    </row>
    <row r="13" spans="1:16" ht="18.75">
      <c r="A13" s="22">
        <v>8</v>
      </c>
      <c r="B13" s="23" t="s">
        <v>85</v>
      </c>
      <c r="C13" s="23" t="s">
        <v>140</v>
      </c>
      <c r="D13" s="24">
        <v>8382126.5662000002</v>
      </c>
      <c r="E13" s="25">
        <f t="shared" si="0"/>
        <v>8382126.5662000002</v>
      </c>
      <c r="F13" s="26"/>
      <c r="G13" s="26"/>
      <c r="H13" s="27"/>
      <c r="I13" s="27"/>
      <c r="J13" s="27"/>
      <c r="K13" s="27"/>
      <c r="L13" s="26"/>
      <c r="M13" s="26"/>
      <c r="N13" s="27"/>
      <c r="O13" s="27"/>
      <c r="P13" s="27"/>
    </row>
    <row r="14" spans="1:16" ht="18.75">
      <c r="A14" s="22">
        <v>9</v>
      </c>
      <c r="B14" s="23" t="s">
        <v>85</v>
      </c>
      <c r="C14" s="23" t="s">
        <v>142</v>
      </c>
      <c r="D14" s="24">
        <v>9043120.9048999995</v>
      </c>
      <c r="E14" s="25">
        <f t="shared" si="0"/>
        <v>9043120.9048999995</v>
      </c>
      <c r="F14" s="26"/>
      <c r="G14" s="26"/>
      <c r="H14" s="27"/>
      <c r="I14" s="27"/>
      <c r="J14" s="27"/>
      <c r="K14" s="27"/>
      <c r="L14" s="26"/>
      <c r="M14" s="26"/>
      <c r="N14" s="27"/>
      <c r="O14" s="27"/>
      <c r="P14" s="27"/>
    </row>
    <row r="15" spans="1:16" ht="18.75">
      <c r="A15" s="22">
        <v>10</v>
      </c>
      <c r="B15" s="23" t="s">
        <v>85</v>
      </c>
      <c r="C15" s="23" t="s">
        <v>144</v>
      </c>
      <c r="D15" s="24">
        <v>9176937.9198000003</v>
      </c>
      <c r="E15" s="25">
        <f t="shared" si="0"/>
        <v>9176937.9198000003</v>
      </c>
      <c r="F15" s="26"/>
      <c r="G15" s="26"/>
      <c r="H15" s="27"/>
      <c r="I15" s="27"/>
      <c r="J15" s="27"/>
      <c r="K15" s="27"/>
      <c r="L15" s="26"/>
      <c r="M15" s="26"/>
      <c r="N15" s="27"/>
      <c r="O15" s="27"/>
      <c r="P15" s="27"/>
    </row>
    <row r="16" spans="1:16" ht="18.75">
      <c r="A16" s="22">
        <v>11</v>
      </c>
      <c r="B16" s="23" t="s">
        <v>85</v>
      </c>
      <c r="C16" s="23" t="s">
        <v>146</v>
      </c>
      <c r="D16" s="24">
        <v>10035715.6655</v>
      </c>
      <c r="E16" s="25">
        <f t="shared" si="0"/>
        <v>10035715.6655</v>
      </c>
      <c r="F16" s="26"/>
      <c r="G16" s="26"/>
      <c r="H16" s="27"/>
      <c r="I16" s="27"/>
      <c r="J16" s="27"/>
      <c r="K16" s="27"/>
      <c r="L16" s="26"/>
      <c r="M16" s="26"/>
      <c r="N16" s="27"/>
      <c r="O16" s="27"/>
      <c r="P16" s="27"/>
    </row>
    <row r="17" spans="1:16" ht="18.75">
      <c r="A17" s="22">
        <v>12</v>
      </c>
      <c r="B17" s="23" t="s">
        <v>85</v>
      </c>
      <c r="C17" s="23" t="s">
        <v>148</v>
      </c>
      <c r="D17" s="24">
        <v>9662610.1516999993</v>
      </c>
      <c r="E17" s="25">
        <f t="shared" si="0"/>
        <v>9662610.1516999993</v>
      </c>
      <c r="F17" s="26"/>
      <c r="G17" s="26"/>
      <c r="H17" s="27"/>
      <c r="I17" s="27"/>
      <c r="J17" s="27"/>
      <c r="K17" s="27"/>
      <c r="L17" s="26"/>
      <c r="M17" s="26"/>
      <c r="N17" s="27"/>
      <c r="O17" s="27"/>
      <c r="P17" s="27"/>
    </row>
    <row r="18" spans="1:16" ht="18.75">
      <c r="A18" s="22">
        <v>13</v>
      </c>
      <c r="B18" s="23" t="s">
        <v>85</v>
      </c>
      <c r="C18" s="23" t="s">
        <v>150</v>
      </c>
      <c r="D18" s="24">
        <v>7378582.2461000001</v>
      </c>
      <c r="E18" s="25">
        <f t="shared" si="0"/>
        <v>7378582.2461000001</v>
      </c>
      <c r="F18" s="26"/>
      <c r="G18" s="26"/>
      <c r="H18" s="27"/>
      <c r="I18" s="27"/>
      <c r="J18" s="27"/>
      <c r="K18" s="27"/>
      <c r="L18" s="26"/>
      <c r="M18" s="26"/>
      <c r="N18" s="27"/>
      <c r="O18" s="27"/>
      <c r="P18" s="27"/>
    </row>
    <row r="19" spans="1:16" ht="18.75">
      <c r="A19" s="22">
        <v>14</v>
      </c>
      <c r="B19" s="23" t="s">
        <v>85</v>
      </c>
      <c r="C19" s="23" t="s">
        <v>152</v>
      </c>
      <c r="D19" s="24">
        <v>6971752.3793000001</v>
      </c>
      <c r="E19" s="25">
        <f t="shared" si="0"/>
        <v>6971752.3793000001</v>
      </c>
      <c r="F19" s="26"/>
      <c r="G19" s="26"/>
      <c r="H19" s="27"/>
      <c r="I19" s="27"/>
      <c r="J19" s="27"/>
      <c r="K19" s="27"/>
      <c r="L19" s="26"/>
      <c r="M19" s="26"/>
      <c r="N19" s="27"/>
      <c r="O19" s="27"/>
      <c r="P19" s="27"/>
    </row>
    <row r="20" spans="1:16" ht="18.75">
      <c r="A20" s="22">
        <v>15</v>
      </c>
      <c r="B20" s="23" t="s">
        <v>85</v>
      </c>
      <c r="C20" s="23" t="s">
        <v>154</v>
      </c>
      <c r="D20" s="24">
        <v>7259636.3532999996</v>
      </c>
      <c r="E20" s="25">
        <f t="shared" si="0"/>
        <v>7259636.3532999996</v>
      </c>
      <c r="F20" s="26"/>
      <c r="G20" s="26"/>
      <c r="H20" s="27"/>
      <c r="I20" s="27"/>
      <c r="J20" s="27"/>
      <c r="K20" s="27"/>
      <c r="L20" s="26"/>
      <c r="M20" s="26"/>
      <c r="N20" s="27"/>
      <c r="O20" s="27"/>
      <c r="P20" s="27"/>
    </row>
    <row r="21" spans="1:16" ht="37.5">
      <c r="A21" s="22">
        <v>16</v>
      </c>
      <c r="B21" s="23" t="s">
        <v>85</v>
      </c>
      <c r="C21" s="23" t="s">
        <v>156</v>
      </c>
      <c r="D21" s="24">
        <v>10821776.7404</v>
      </c>
      <c r="E21" s="25">
        <f t="shared" si="0"/>
        <v>10821776.7404</v>
      </c>
      <c r="F21" s="26"/>
      <c r="G21" s="26"/>
      <c r="H21" s="27"/>
      <c r="I21" s="27"/>
      <c r="J21" s="27"/>
      <c r="K21" s="27"/>
      <c r="L21" s="26"/>
      <c r="M21" s="26"/>
      <c r="N21" s="27"/>
      <c r="O21" s="27"/>
      <c r="P21" s="27"/>
    </row>
    <row r="22" spans="1:16" ht="37.5">
      <c r="A22" s="22">
        <v>17</v>
      </c>
      <c r="B22" s="23" t="s">
        <v>85</v>
      </c>
      <c r="C22" s="23" t="s">
        <v>158</v>
      </c>
      <c r="D22" s="24">
        <v>9350649.9335999992</v>
      </c>
      <c r="E22" s="25">
        <f t="shared" si="0"/>
        <v>9350649.9335999992</v>
      </c>
      <c r="F22" s="26"/>
      <c r="G22" s="26"/>
      <c r="H22" s="27"/>
      <c r="I22" s="27"/>
      <c r="J22" s="27"/>
      <c r="K22" s="27"/>
      <c r="L22" s="26"/>
      <c r="M22" s="26"/>
      <c r="N22" s="27"/>
      <c r="O22" s="27"/>
      <c r="P22" s="27"/>
    </row>
    <row r="23" spans="1:16" ht="18.75">
      <c r="A23" s="22">
        <v>18</v>
      </c>
      <c r="B23" s="23" t="s">
        <v>86</v>
      </c>
      <c r="C23" s="23" t="s">
        <v>164</v>
      </c>
      <c r="D23" s="24">
        <v>9589396.6237000003</v>
      </c>
      <c r="E23" s="25">
        <f t="shared" si="0"/>
        <v>9589396.6237000003</v>
      </c>
      <c r="F23" s="26"/>
      <c r="G23" s="26"/>
      <c r="H23" s="27"/>
      <c r="I23" s="27"/>
      <c r="J23" s="27"/>
      <c r="K23" s="27"/>
      <c r="L23" s="26"/>
      <c r="M23" s="26"/>
      <c r="N23" s="27"/>
      <c r="O23" s="27"/>
      <c r="P23" s="27"/>
    </row>
    <row r="24" spans="1:16" ht="18.75">
      <c r="A24" s="22">
        <v>19</v>
      </c>
      <c r="B24" s="23" t="s">
        <v>86</v>
      </c>
      <c r="C24" s="23" t="s">
        <v>166</v>
      </c>
      <c r="D24" s="24">
        <v>11714861.345699999</v>
      </c>
      <c r="E24" s="25">
        <f t="shared" si="0"/>
        <v>11714861.345699999</v>
      </c>
      <c r="F24" s="26"/>
      <c r="G24" s="26"/>
      <c r="H24" s="27"/>
      <c r="I24" s="27"/>
      <c r="J24" s="27"/>
      <c r="K24" s="27"/>
      <c r="L24" s="26"/>
      <c r="M24" s="26"/>
      <c r="N24" s="27"/>
      <c r="O24" s="27"/>
      <c r="P24" s="27"/>
    </row>
    <row r="25" spans="1:16" ht="18.75">
      <c r="A25" s="22">
        <v>20</v>
      </c>
      <c r="B25" s="23" t="s">
        <v>86</v>
      </c>
      <c r="C25" s="23" t="s">
        <v>168</v>
      </c>
      <c r="D25" s="24">
        <v>9975207.7919999994</v>
      </c>
      <c r="E25" s="25">
        <f t="shared" si="0"/>
        <v>9975207.7919999994</v>
      </c>
      <c r="F25" s="26"/>
      <c r="G25" s="26"/>
      <c r="H25" s="27"/>
      <c r="I25" s="27"/>
      <c r="J25" s="27"/>
      <c r="K25" s="27"/>
      <c r="L25" s="26"/>
      <c r="M25" s="26"/>
      <c r="N25" s="27"/>
      <c r="O25" s="27"/>
      <c r="P25" s="27"/>
    </row>
    <row r="26" spans="1:16" ht="18.75">
      <c r="A26" s="22">
        <v>21</v>
      </c>
      <c r="B26" s="23" t="s">
        <v>86</v>
      </c>
      <c r="C26" s="23" t="s">
        <v>170</v>
      </c>
      <c r="D26" s="24">
        <v>8733438.1503999997</v>
      </c>
      <c r="E26" s="25">
        <f t="shared" si="0"/>
        <v>8733438.1503999997</v>
      </c>
      <c r="F26" s="26"/>
      <c r="G26" s="26"/>
      <c r="H26" s="27"/>
      <c r="I26" s="27"/>
      <c r="J26" s="27"/>
      <c r="K26" s="27"/>
      <c r="L26" s="26"/>
      <c r="M26" s="26"/>
      <c r="N26" s="27"/>
      <c r="O26" s="27"/>
      <c r="P26" s="27"/>
    </row>
    <row r="27" spans="1:16" ht="18.75">
      <c r="A27" s="22">
        <v>22</v>
      </c>
      <c r="B27" s="23" t="s">
        <v>86</v>
      </c>
      <c r="C27" s="23" t="s">
        <v>172</v>
      </c>
      <c r="D27" s="24">
        <v>8642050.0102999993</v>
      </c>
      <c r="E27" s="25">
        <f t="shared" si="0"/>
        <v>8642050.0102999993</v>
      </c>
      <c r="F27" s="26"/>
      <c r="G27" s="26"/>
      <c r="H27" s="27"/>
      <c r="I27" s="27"/>
      <c r="J27" s="27"/>
      <c r="K27" s="27"/>
      <c r="L27" s="26"/>
      <c r="M27" s="26"/>
      <c r="N27" s="27"/>
      <c r="O27" s="27"/>
      <c r="P27" s="27"/>
    </row>
    <row r="28" spans="1:16" ht="18.75">
      <c r="A28" s="22">
        <v>23</v>
      </c>
      <c r="B28" s="23" t="s">
        <v>86</v>
      </c>
      <c r="C28" s="23" t="s">
        <v>174</v>
      </c>
      <c r="D28" s="24">
        <v>9239596.7880000006</v>
      </c>
      <c r="E28" s="25">
        <f t="shared" si="0"/>
        <v>9239596.7880000006</v>
      </c>
      <c r="F28" s="26"/>
      <c r="G28" s="26"/>
      <c r="H28" s="27"/>
      <c r="I28" s="27"/>
      <c r="J28" s="27"/>
      <c r="K28" s="27"/>
      <c r="L28" s="26"/>
      <c r="M28" s="26"/>
      <c r="N28" s="27"/>
      <c r="O28" s="27"/>
      <c r="P28" s="27"/>
    </row>
    <row r="29" spans="1:16" ht="18.75">
      <c r="A29" s="22">
        <v>24</v>
      </c>
      <c r="B29" s="23" t="s">
        <v>86</v>
      </c>
      <c r="C29" s="23" t="s">
        <v>176</v>
      </c>
      <c r="D29" s="24">
        <v>10064136.1928</v>
      </c>
      <c r="E29" s="25">
        <f t="shared" si="0"/>
        <v>10064136.1928</v>
      </c>
      <c r="F29" s="26"/>
      <c r="G29" s="26"/>
      <c r="H29" s="27"/>
      <c r="I29" s="27"/>
      <c r="J29" s="27"/>
      <c r="K29" s="27"/>
      <c r="L29" s="26"/>
      <c r="M29" s="26"/>
      <c r="N29" s="27"/>
      <c r="O29" s="27"/>
      <c r="P29" s="27"/>
    </row>
    <row r="30" spans="1:16" ht="18.75">
      <c r="A30" s="22">
        <v>25</v>
      </c>
      <c r="B30" s="23" t="s">
        <v>86</v>
      </c>
      <c r="C30" s="23" t="s">
        <v>178</v>
      </c>
      <c r="D30" s="24">
        <v>10527926.0011</v>
      </c>
      <c r="E30" s="25">
        <f t="shared" si="0"/>
        <v>10527926.0011</v>
      </c>
      <c r="F30" s="26"/>
      <c r="G30" s="26"/>
      <c r="H30" s="27"/>
      <c r="I30" s="27"/>
      <c r="J30" s="27"/>
      <c r="K30" s="27"/>
      <c r="L30" s="26"/>
      <c r="M30" s="26"/>
      <c r="N30" s="27"/>
      <c r="O30" s="27"/>
      <c r="P30" s="27"/>
    </row>
    <row r="31" spans="1:16" ht="18.75">
      <c r="A31" s="22">
        <v>26</v>
      </c>
      <c r="B31" s="23" t="s">
        <v>86</v>
      </c>
      <c r="C31" s="23" t="s">
        <v>180</v>
      </c>
      <c r="D31" s="24">
        <v>9153507.8440000005</v>
      </c>
      <c r="E31" s="25">
        <f t="shared" si="0"/>
        <v>9153507.8440000005</v>
      </c>
      <c r="F31" s="26"/>
      <c r="G31" s="26"/>
      <c r="H31" s="27"/>
      <c r="I31" s="27"/>
      <c r="J31" s="27"/>
      <c r="K31" s="27"/>
      <c r="L31" s="26"/>
      <c r="M31" s="26"/>
      <c r="N31" s="27"/>
      <c r="O31" s="27"/>
      <c r="P31" s="27"/>
    </row>
    <row r="32" spans="1:16" ht="18.75">
      <c r="A32" s="22">
        <v>27</v>
      </c>
      <c r="B32" s="23" t="s">
        <v>86</v>
      </c>
      <c r="C32" s="23" t="s">
        <v>182</v>
      </c>
      <c r="D32" s="24">
        <v>8195762.5047000004</v>
      </c>
      <c r="E32" s="25">
        <f t="shared" si="0"/>
        <v>8195762.5047000004</v>
      </c>
      <c r="F32" s="26"/>
      <c r="G32" s="26"/>
      <c r="H32" s="27"/>
      <c r="I32" s="27"/>
      <c r="J32" s="27"/>
      <c r="K32" s="27"/>
      <c r="L32" s="26"/>
      <c r="M32" s="26"/>
      <c r="N32" s="27"/>
      <c r="O32" s="27"/>
      <c r="P32" s="27"/>
    </row>
    <row r="33" spans="1:16" ht="18.75">
      <c r="A33" s="22">
        <v>28</v>
      </c>
      <c r="B33" s="23" t="s">
        <v>86</v>
      </c>
      <c r="C33" s="23" t="s">
        <v>184</v>
      </c>
      <c r="D33" s="24">
        <v>8328727.2720999997</v>
      </c>
      <c r="E33" s="25">
        <f t="shared" si="0"/>
        <v>8328727.2720999997</v>
      </c>
      <c r="F33" s="26"/>
      <c r="G33" s="26"/>
      <c r="H33" s="27"/>
      <c r="I33" s="27"/>
      <c r="J33" s="27"/>
      <c r="K33" s="27"/>
      <c r="L33" s="26"/>
      <c r="M33" s="26"/>
      <c r="N33" s="27"/>
      <c r="O33" s="27"/>
      <c r="P33" s="27"/>
    </row>
    <row r="34" spans="1:16" ht="18.75">
      <c r="A34" s="22">
        <v>29</v>
      </c>
      <c r="B34" s="23" t="s">
        <v>86</v>
      </c>
      <c r="C34" s="23" t="s">
        <v>186</v>
      </c>
      <c r="D34" s="24">
        <v>8154360.1739999996</v>
      </c>
      <c r="E34" s="25">
        <f t="shared" si="0"/>
        <v>8154360.1739999996</v>
      </c>
      <c r="F34" s="26"/>
      <c r="G34" s="26"/>
      <c r="H34" s="27"/>
      <c r="I34" s="27"/>
      <c r="J34" s="27"/>
      <c r="K34" s="27"/>
      <c r="L34" s="26"/>
      <c r="M34" s="26"/>
      <c r="N34" s="27"/>
      <c r="O34" s="27"/>
      <c r="P34" s="27"/>
    </row>
    <row r="35" spans="1:16" ht="18.75">
      <c r="A35" s="22">
        <v>30</v>
      </c>
      <c r="B35" s="23" t="s">
        <v>86</v>
      </c>
      <c r="C35" s="23" t="s">
        <v>188</v>
      </c>
      <c r="D35" s="24">
        <v>9455155.9306000005</v>
      </c>
      <c r="E35" s="25">
        <f t="shared" si="0"/>
        <v>9455155.9306000005</v>
      </c>
      <c r="F35" s="26"/>
      <c r="G35" s="26"/>
      <c r="H35" s="27"/>
      <c r="I35" s="27"/>
      <c r="J35" s="27"/>
      <c r="K35" s="27"/>
      <c r="L35" s="26"/>
      <c r="M35" s="26"/>
      <c r="N35" s="27"/>
      <c r="O35" s="27"/>
      <c r="P35" s="27"/>
    </row>
    <row r="36" spans="1:16" ht="18.75">
      <c r="A36" s="22">
        <v>31</v>
      </c>
      <c r="B36" s="23" t="s">
        <v>86</v>
      </c>
      <c r="C36" s="23" t="s">
        <v>190</v>
      </c>
      <c r="D36" s="24">
        <v>9166213.7094999999</v>
      </c>
      <c r="E36" s="25">
        <f t="shared" si="0"/>
        <v>9166213.7094999999</v>
      </c>
      <c r="F36" s="26"/>
      <c r="G36" s="26"/>
      <c r="H36" s="27"/>
      <c r="I36" s="27"/>
      <c r="J36" s="27"/>
      <c r="K36" s="27"/>
      <c r="L36" s="26"/>
      <c r="M36" s="26"/>
      <c r="N36" s="27"/>
      <c r="O36" s="27"/>
      <c r="P36" s="27"/>
    </row>
    <row r="37" spans="1:16" ht="18.75">
      <c r="A37" s="22">
        <v>32</v>
      </c>
      <c r="B37" s="23" t="s">
        <v>86</v>
      </c>
      <c r="C37" s="23" t="s">
        <v>192</v>
      </c>
      <c r="D37" s="24">
        <v>8746773.3534999993</v>
      </c>
      <c r="E37" s="25">
        <f t="shared" si="0"/>
        <v>8746773.3534999993</v>
      </c>
      <c r="F37" s="26"/>
      <c r="G37" s="26"/>
      <c r="H37" s="27"/>
      <c r="I37" s="27"/>
      <c r="J37" s="27"/>
      <c r="K37" s="27"/>
      <c r="L37" s="26"/>
      <c r="M37" s="26"/>
      <c r="N37" s="27"/>
      <c r="O37" s="27"/>
      <c r="P37" s="27"/>
    </row>
    <row r="38" spans="1:16" ht="18.75">
      <c r="A38" s="22">
        <v>33</v>
      </c>
      <c r="B38" s="23" t="s">
        <v>86</v>
      </c>
      <c r="C38" s="23" t="s">
        <v>194</v>
      </c>
      <c r="D38" s="24">
        <v>8148712.5247</v>
      </c>
      <c r="E38" s="25">
        <f t="shared" si="0"/>
        <v>8148712.5247</v>
      </c>
      <c r="F38" s="26"/>
      <c r="G38" s="26"/>
      <c r="H38" s="27"/>
      <c r="I38" s="27"/>
      <c r="J38" s="27"/>
      <c r="K38" s="27"/>
      <c r="L38" s="26"/>
      <c r="M38" s="26"/>
      <c r="N38" s="27"/>
      <c r="O38" s="27"/>
      <c r="P38" s="27"/>
    </row>
    <row r="39" spans="1:16" ht="18.75">
      <c r="A39" s="22">
        <v>34</v>
      </c>
      <c r="B39" s="23" t="s">
        <v>86</v>
      </c>
      <c r="C39" s="23" t="s">
        <v>196</v>
      </c>
      <c r="D39" s="24">
        <v>7744186.1078000003</v>
      </c>
      <c r="E39" s="25">
        <f t="shared" si="0"/>
        <v>7744186.1078000003</v>
      </c>
      <c r="F39" s="26"/>
      <c r="G39" s="26"/>
      <c r="H39" s="27"/>
      <c r="I39" s="27"/>
      <c r="J39" s="27"/>
      <c r="K39" s="27"/>
      <c r="L39" s="26"/>
      <c r="M39" s="26"/>
      <c r="N39" s="27"/>
      <c r="O39" s="27"/>
      <c r="P39" s="27"/>
    </row>
    <row r="40" spans="1:16" ht="18.75">
      <c r="A40" s="22">
        <v>35</v>
      </c>
      <c r="B40" s="23" t="s">
        <v>86</v>
      </c>
      <c r="C40" s="23" t="s">
        <v>198</v>
      </c>
      <c r="D40" s="24">
        <v>8772887.9594000001</v>
      </c>
      <c r="E40" s="25">
        <f t="shared" si="0"/>
        <v>8772887.9594000001</v>
      </c>
      <c r="F40" s="26"/>
      <c r="G40" s="26"/>
      <c r="H40" s="27"/>
      <c r="I40" s="27"/>
      <c r="J40" s="27"/>
      <c r="K40" s="27"/>
      <c r="L40" s="26"/>
      <c r="M40" s="26"/>
      <c r="N40" s="27"/>
      <c r="O40" s="27"/>
      <c r="P40" s="27"/>
    </row>
    <row r="41" spans="1:16" ht="18.75">
      <c r="A41" s="22">
        <v>36</v>
      </c>
      <c r="B41" s="23" t="s">
        <v>86</v>
      </c>
      <c r="C41" s="23" t="s">
        <v>200</v>
      </c>
      <c r="D41" s="24">
        <v>11042591.1754</v>
      </c>
      <c r="E41" s="25">
        <f t="shared" si="0"/>
        <v>11042591.1754</v>
      </c>
      <c r="F41" s="26"/>
      <c r="G41" s="26"/>
      <c r="H41" s="27"/>
      <c r="I41" s="27"/>
      <c r="J41" s="27"/>
      <c r="K41" s="27"/>
      <c r="L41" s="26"/>
      <c r="M41" s="26"/>
      <c r="N41" s="27"/>
      <c r="O41" s="27"/>
      <c r="P41" s="27"/>
    </row>
    <row r="42" spans="1:16" ht="18.75">
      <c r="A42" s="22">
        <v>37</v>
      </c>
      <c r="B42" s="23" t="s">
        <v>86</v>
      </c>
      <c r="C42" s="23" t="s">
        <v>202</v>
      </c>
      <c r="D42" s="24">
        <v>9461080.7917999998</v>
      </c>
      <c r="E42" s="25">
        <f t="shared" si="0"/>
        <v>9461080.7917999998</v>
      </c>
      <c r="F42" s="26"/>
      <c r="G42" s="26"/>
      <c r="H42" s="27"/>
      <c r="I42" s="27"/>
      <c r="J42" s="27"/>
      <c r="K42" s="27"/>
      <c r="L42" s="26"/>
      <c r="M42" s="26"/>
      <c r="N42" s="27"/>
      <c r="O42" s="27"/>
      <c r="P42" s="27"/>
    </row>
    <row r="43" spans="1:16" ht="18.75">
      <c r="A43" s="22">
        <v>38</v>
      </c>
      <c r="B43" s="23" t="s">
        <v>86</v>
      </c>
      <c r="C43" s="23" t="s">
        <v>204</v>
      </c>
      <c r="D43" s="24">
        <v>9168501.0866</v>
      </c>
      <c r="E43" s="25">
        <f t="shared" si="0"/>
        <v>9168501.0866</v>
      </c>
      <c r="F43" s="26"/>
      <c r="G43" s="26"/>
      <c r="H43" s="27"/>
      <c r="I43" s="27"/>
      <c r="J43" s="27"/>
      <c r="K43" s="27"/>
      <c r="L43" s="26"/>
      <c r="M43" s="26"/>
      <c r="N43" s="27"/>
      <c r="O43" s="27"/>
      <c r="P43" s="27"/>
    </row>
    <row r="44" spans="1:16" ht="37.5">
      <c r="A44" s="22">
        <v>39</v>
      </c>
      <c r="B44" s="23" t="s">
        <v>87</v>
      </c>
      <c r="C44" s="23" t="s">
        <v>209</v>
      </c>
      <c r="D44" s="24">
        <v>8803928.4993999992</v>
      </c>
      <c r="E44" s="25">
        <f t="shared" si="0"/>
        <v>8803928.4993999992</v>
      </c>
      <c r="F44" s="26"/>
      <c r="G44" s="26"/>
      <c r="H44" s="27"/>
      <c r="I44" s="27"/>
      <c r="J44" s="27"/>
      <c r="K44" s="27"/>
      <c r="L44" s="26"/>
      <c r="M44" s="26"/>
      <c r="N44" s="27"/>
      <c r="O44" s="27"/>
      <c r="P44" s="27"/>
    </row>
    <row r="45" spans="1:16" ht="37.5">
      <c r="A45" s="22">
        <v>40</v>
      </c>
      <c r="B45" s="23" t="s">
        <v>87</v>
      </c>
      <c r="C45" s="23" t="s">
        <v>210</v>
      </c>
      <c r="D45" s="24">
        <v>6874093.9863999998</v>
      </c>
      <c r="E45" s="25">
        <f t="shared" si="0"/>
        <v>6874093.9863999998</v>
      </c>
      <c r="F45" s="26"/>
      <c r="G45" s="26"/>
      <c r="H45" s="27"/>
      <c r="I45" s="27"/>
      <c r="J45" s="27"/>
      <c r="K45" s="27"/>
      <c r="L45" s="26"/>
      <c r="M45" s="26"/>
      <c r="N45" s="27"/>
      <c r="O45" s="27"/>
      <c r="P45" s="27"/>
    </row>
    <row r="46" spans="1:16" ht="37.5">
      <c r="A46" s="22">
        <v>41</v>
      </c>
      <c r="B46" s="23" t="s">
        <v>87</v>
      </c>
      <c r="C46" s="23" t="s">
        <v>212</v>
      </c>
      <c r="D46" s="24">
        <v>9075751.4681000002</v>
      </c>
      <c r="E46" s="25">
        <f t="shared" si="0"/>
        <v>9075751.4681000002</v>
      </c>
      <c r="F46" s="26"/>
      <c r="G46" s="26"/>
      <c r="H46" s="27"/>
      <c r="I46" s="27"/>
      <c r="J46" s="27"/>
      <c r="K46" s="27"/>
      <c r="L46" s="26"/>
      <c r="M46" s="26"/>
      <c r="N46" s="27"/>
      <c r="O46" s="27"/>
      <c r="P46" s="27"/>
    </row>
    <row r="47" spans="1:16" ht="37.5">
      <c r="A47" s="22">
        <v>42</v>
      </c>
      <c r="B47" s="23" t="s">
        <v>87</v>
      </c>
      <c r="C47" s="23" t="s">
        <v>214</v>
      </c>
      <c r="D47" s="24">
        <v>6957594.3530999999</v>
      </c>
      <c r="E47" s="25">
        <f t="shared" si="0"/>
        <v>6957594.3530999999</v>
      </c>
      <c r="F47" s="26"/>
      <c r="G47" s="26"/>
      <c r="H47" s="27"/>
      <c r="I47" s="27"/>
      <c r="J47" s="27"/>
      <c r="K47" s="27"/>
      <c r="L47" s="26"/>
      <c r="M47" s="26"/>
      <c r="N47" s="27"/>
      <c r="O47" s="27"/>
      <c r="P47" s="27"/>
    </row>
    <row r="48" spans="1:16" ht="37.5">
      <c r="A48" s="22">
        <v>43</v>
      </c>
      <c r="B48" s="23" t="s">
        <v>87</v>
      </c>
      <c r="C48" s="23" t="s">
        <v>216</v>
      </c>
      <c r="D48" s="24">
        <v>9349864.3368999995</v>
      </c>
      <c r="E48" s="25">
        <f t="shared" si="0"/>
        <v>9349864.3368999995</v>
      </c>
      <c r="F48" s="26"/>
      <c r="G48" s="26"/>
      <c r="H48" s="27"/>
      <c r="I48" s="27"/>
      <c r="J48" s="27"/>
      <c r="K48" s="27"/>
      <c r="L48" s="26"/>
      <c r="M48" s="26"/>
      <c r="N48" s="27"/>
      <c r="O48" s="27"/>
      <c r="P48" s="27"/>
    </row>
    <row r="49" spans="1:16" ht="37.5">
      <c r="A49" s="22">
        <v>44</v>
      </c>
      <c r="B49" s="23" t="s">
        <v>87</v>
      </c>
      <c r="C49" s="23" t="s">
        <v>218</v>
      </c>
      <c r="D49" s="24">
        <v>8149460.0034999996</v>
      </c>
      <c r="E49" s="25">
        <f t="shared" si="0"/>
        <v>8149460.0034999996</v>
      </c>
      <c r="F49" s="26"/>
      <c r="G49" s="26"/>
      <c r="H49" s="27"/>
      <c r="I49" s="27"/>
      <c r="J49" s="27"/>
      <c r="K49" s="27"/>
      <c r="L49" s="26"/>
      <c r="M49" s="26"/>
      <c r="N49" s="27"/>
      <c r="O49" s="27"/>
      <c r="P49" s="27"/>
    </row>
    <row r="50" spans="1:16" ht="37.5">
      <c r="A50" s="22">
        <v>45</v>
      </c>
      <c r="B50" s="23" t="s">
        <v>87</v>
      </c>
      <c r="C50" s="23" t="s">
        <v>220</v>
      </c>
      <c r="D50" s="24">
        <v>9242906.9944000002</v>
      </c>
      <c r="E50" s="25">
        <f t="shared" si="0"/>
        <v>9242906.9944000002</v>
      </c>
      <c r="F50" s="26"/>
      <c r="G50" s="26"/>
      <c r="H50" s="27"/>
      <c r="I50" s="27"/>
      <c r="J50" s="27"/>
      <c r="K50" s="27"/>
      <c r="L50" s="26"/>
      <c r="M50" s="26"/>
      <c r="N50" s="27"/>
      <c r="O50" s="27"/>
      <c r="P50" s="27"/>
    </row>
    <row r="51" spans="1:16" ht="37.5">
      <c r="A51" s="22">
        <v>46</v>
      </c>
      <c r="B51" s="23" t="s">
        <v>87</v>
      </c>
      <c r="C51" s="23" t="s">
        <v>222</v>
      </c>
      <c r="D51" s="24">
        <v>7405870.5252</v>
      </c>
      <c r="E51" s="25">
        <f t="shared" si="0"/>
        <v>7405870.5252</v>
      </c>
      <c r="F51" s="26"/>
      <c r="G51" s="26"/>
      <c r="H51" s="27"/>
      <c r="I51" s="27"/>
      <c r="J51" s="27"/>
      <c r="K51" s="27"/>
      <c r="L51" s="26"/>
      <c r="M51" s="26"/>
      <c r="N51" s="27"/>
      <c r="O51" s="27"/>
      <c r="P51" s="27"/>
    </row>
    <row r="52" spans="1:16" ht="37.5">
      <c r="A52" s="22">
        <v>47</v>
      </c>
      <c r="B52" s="23" t="s">
        <v>87</v>
      </c>
      <c r="C52" s="23" t="s">
        <v>224</v>
      </c>
      <c r="D52" s="24">
        <v>8594768.9930000007</v>
      </c>
      <c r="E52" s="25">
        <f t="shared" si="0"/>
        <v>8594768.9930000007</v>
      </c>
      <c r="F52" s="26"/>
      <c r="G52" s="26"/>
      <c r="H52" s="27"/>
      <c r="I52" s="27"/>
      <c r="J52" s="27"/>
      <c r="K52" s="27"/>
      <c r="L52" s="26"/>
      <c r="M52" s="26"/>
      <c r="N52" s="27"/>
      <c r="O52" s="27"/>
      <c r="P52" s="27"/>
    </row>
    <row r="53" spans="1:16" ht="37.5">
      <c r="A53" s="22">
        <v>48</v>
      </c>
      <c r="B53" s="23" t="s">
        <v>87</v>
      </c>
      <c r="C53" s="23" t="s">
        <v>226</v>
      </c>
      <c r="D53" s="24">
        <v>9350710.7708000001</v>
      </c>
      <c r="E53" s="25">
        <f t="shared" si="0"/>
        <v>9350710.7708000001</v>
      </c>
      <c r="F53" s="26"/>
      <c r="G53" s="26"/>
      <c r="H53" s="27"/>
      <c r="I53" s="27"/>
      <c r="J53" s="27"/>
      <c r="K53" s="27"/>
      <c r="L53" s="26"/>
      <c r="M53" s="26"/>
      <c r="N53" s="27"/>
      <c r="O53" s="27"/>
      <c r="P53" s="27"/>
    </row>
    <row r="54" spans="1:16" ht="37.5">
      <c r="A54" s="22">
        <v>49</v>
      </c>
      <c r="B54" s="23" t="s">
        <v>87</v>
      </c>
      <c r="C54" s="23" t="s">
        <v>228</v>
      </c>
      <c r="D54" s="24">
        <v>7196565.9367000004</v>
      </c>
      <c r="E54" s="25">
        <f t="shared" si="0"/>
        <v>7196565.9367000004</v>
      </c>
      <c r="F54" s="26"/>
      <c r="G54" s="26"/>
      <c r="H54" s="27"/>
      <c r="I54" s="27"/>
      <c r="J54" s="27"/>
      <c r="K54" s="27"/>
      <c r="L54" s="26"/>
      <c r="M54" s="26"/>
      <c r="N54" s="27"/>
      <c r="O54" s="27"/>
      <c r="P54" s="27"/>
    </row>
    <row r="55" spans="1:16" ht="37.5">
      <c r="A55" s="22">
        <v>50</v>
      </c>
      <c r="B55" s="23" t="s">
        <v>87</v>
      </c>
      <c r="C55" s="23" t="s">
        <v>230</v>
      </c>
      <c r="D55" s="24">
        <v>8512244.3267000001</v>
      </c>
      <c r="E55" s="25">
        <f t="shared" si="0"/>
        <v>8512244.3267000001</v>
      </c>
      <c r="F55" s="26"/>
      <c r="G55" s="26"/>
      <c r="H55" s="27"/>
      <c r="I55" s="27"/>
      <c r="J55" s="27"/>
      <c r="K55" s="27"/>
      <c r="L55" s="26"/>
      <c r="M55" s="26"/>
      <c r="N55" s="27"/>
      <c r="O55" s="27"/>
      <c r="P55" s="27"/>
    </row>
    <row r="56" spans="1:16" ht="37.5">
      <c r="A56" s="22">
        <v>51</v>
      </c>
      <c r="B56" s="23" t="s">
        <v>87</v>
      </c>
      <c r="C56" s="23" t="s">
        <v>232</v>
      </c>
      <c r="D56" s="24">
        <v>8514644.2953999992</v>
      </c>
      <c r="E56" s="25">
        <f t="shared" si="0"/>
        <v>8514644.2953999992</v>
      </c>
      <c r="F56" s="26"/>
      <c r="G56" s="26"/>
      <c r="H56" s="27"/>
      <c r="I56" s="27"/>
      <c r="J56" s="27"/>
      <c r="K56" s="27"/>
      <c r="L56" s="26"/>
      <c r="M56" s="26"/>
      <c r="N56" s="27"/>
      <c r="O56" s="27"/>
      <c r="P56" s="27"/>
    </row>
    <row r="57" spans="1:16" ht="37.5">
      <c r="A57" s="22">
        <v>52</v>
      </c>
      <c r="B57" s="23" t="s">
        <v>87</v>
      </c>
      <c r="C57" s="23" t="s">
        <v>234</v>
      </c>
      <c r="D57" s="24">
        <v>8781588.9455999993</v>
      </c>
      <c r="E57" s="25">
        <f t="shared" si="0"/>
        <v>8781588.9455999993</v>
      </c>
      <c r="F57" s="26"/>
      <c r="G57" s="26"/>
      <c r="H57" s="27"/>
      <c r="I57" s="27"/>
      <c r="J57" s="27"/>
      <c r="K57" s="27"/>
      <c r="L57" s="26"/>
      <c r="M57" s="26"/>
      <c r="N57" s="27"/>
      <c r="O57" s="27"/>
      <c r="P57" s="27"/>
    </row>
    <row r="58" spans="1:16" ht="37.5">
      <c r="A58" s="22">
        <v>53</v>
      </c>
      <c r="B58" s="23" t="s">
        <v>87</v>
      </c>
      <c r="C58" s="23" t="s">
        <v>236</v>
      </c>
      <c r="D58" s="24">
        <v>8022842.0877</v>
      </c>
      <c r="E58" s="25">
        <f t="shared" si="0"/>
        <v>8022842.0877</v>
      </c>
      <c r="F58" s="26"/>
      <c r="G58" s="26"/>
      <c r="H58" s="27"/>
      <c r="I58" s="27"/>
      <c r="J58" s="27"/>
      <c r="K58" s="27"/>
      <c r="L58" s="26"/>
      <c r="M58" s="26"/>
      <c r="N58" s="27"/>
      <c r="O58" s="27"/>
      <c r="P58" s="27"/>
    </row>
    <row r="59" spans="1:16" ht="37.5">
      <c r="A59" s="22">
        <v>54</v>
      </c>
      <c r="B59" s="23" t="s">
        <v>87</v>
      </c>
      <c r="C59" s="23" t="s">
        <v>238</v>
      </c>
      <c r="D59" s="24">
        <v>8191725.9286000002</v>
      </c>
      <c r="E59" s="25">
        <f t="shared" si="0"/>
        <v>8191725.9286000002</v>
      </c>
      <c r="F59" s="26"/>
      <c r="G59" s="26"/>
      <c r="H59" s="27"/>
      <c r="I59" s="27"/>
      <c r="J59" s="27"/>
      <c r="K59" s="27"/>
      <c r="L59" s="26"/>
      <c r="M59" s="26"/>
      <c r="N59" s="27"/>
      <c r="O59" s="27"/>
      <c r="P59" s="27"/>
    </row>
    <row r="60" spans="1:16" ht="37.5">
      <c r="A60" s="22">
        <v>55</v>
      </c>
      <c r="B60" s="23" t="s">
        <v>87</v>
      </c>
      <c r="C60" s="23" t="s">
        <v>240</v>
      </c>
      <c r="D60" s="24">
        <v>7646489.2159000002</v>
      </c>
      <c r="E60" s="25">
        <f t="shared" si="0"/>
        <v>7646489.2159000002</v>
      </c>
      <c r="F60" s="26"/>
      <c r="G60" s="26"/>
      <c r="H60" s="27"/>
      <c r="I60" s="27"/>
      <c r="J60" s="27"/>
      <c r="K60" s="27"/>
      <c r="L60" s="26"/>
      <c r="M60" s="26"/>
      <c r="N60" s="27"/>
      <c r="O60" s="27"/>
      <c r="P60" s="27"/>
    </row>
    <row r="61" spans="1:16" ht="37.5">
      <c r="A61" s="22">
        <v>56</v>
      </c>
      <c r="B61" s="23" t="s">
        <v>87</v>
      </c>
      <c r="C61" s="23" t="s">
        <v>242</v>
      </c>
      <c r="D61" s="24">
        <v>9500033.3673</v>
      </c>
      <c r="E61" s="25">
        <f t="shared" si="0"/>
        <v>9500033.3673</v>
      </c>
      <c r="F61" s="26"/>
      <c r="G61" s="26"/>
      <c r="H61" s="27"/>
      <c r="I61" s="27"/>
      <c r="J61" s="27"/>
      <c r="K61" s="27"/>
      <c r="L61" s="26"/>
      <c r="M61" s="26"/>
      <c r="N61" s="27"/>
      <c r="O61" s="27"/>
      <c r="P61" s="27"/>
    </row>
    <row r="62" spans="1:16" ht="37.5">
      <c r="A62" s="22">
        <v>57</v>
      </c>
      <c r="B62" s="23" t="s">
        <v>87</v>
      </c>
      <c r="C62" s="23" t="s">
        <v>244</v>
      </c>
      <c r="D62" s="24">
        <v>7927074.4654000001</v>
      </c>
      <c r="E62" s="25">
        <f t="shared" si="0"/>
        <v>7927074.4654000001</v>
      </c>
      <c r="F62" s="26"/>
      <c r="G62" s="26"/>
      <c r="H62" s="27"/>
      <c r="I62" s="27"/>
      <c r="J62" s="27"/>
      <c r="K62" s="27"/>
      <c r="L62" s="26"/>
      <c r="M62" s="26"/>
      <c r="N62" s="27"/>
      <c r="O62" s="27"/>
      <c r="P62" s="27"/>
    </row>
    <row r="63" spans="1:16" ht="37.5">
      <c r="A63" s="22">
        <v>58</v>
      </c>
      <c r="B63" s="23" t="s">
        <v>87</v>
      </c>
      <c r="C63" s="23" t="s">
        <v>246</v>
      </c>
      <c r="D63" s="24">
        <v>8340604.0389</v>
      </c>
      <c r="E63" s="25">
        <f t="shared" si="0"/>
        <v>8340604.0389</v>
      </c>
      <c r="F63" s="26"/>
      <c r="G63" s="26"/>
      <c r="H63" s="27"/>
      <c r="I63" s="27"/>
      <c r="J63" s="27"/>
      <c r="K63" s="27"/>
      <c r="L63" s="26"/>
      <c r="M63" s="26"/>
      <c r="N63" s="27"/>
      <c r="O63" s="27"/>
      <c r="P63" s="27"/>
    </row>
    <row r="64" spans="1:16" ht="37.5">
      <c r="A64" s="22">
        <v>59</v>
      </c>
      <c r="B64" s="23" t="s">
        <v>87</v>
      </c>
      <c r="C64" s="23" t="s">
        <v>248</v>
      </c>
      <c r="D64" s="24">
        <v>8675439.6224000007</v>
      </c>
      <c r="E64" s="25">
        <f t="shared" si="0"/>
        <v>8675439.6224000007</v>
      </c>
      <c r="F64" s="26"/>
      <c r="G64" s="26"/>
      <c r="H64" s="27"/>
      <c r="I64" s="27"/>
      <c r="J64" s="27"/>
      <c r="K64" s="27"/>
      <c r="L64" s="26"/>
      <c r="M64" s="26"/>
      <c r="N64" s="27"/>
      <c r="O64" s="27"/>
      <c r="P64" s="27"/>
    </row>
    <row r="65" spans="1:16" ht="37.5">
      <c r="A65" s="22">
        <v>60</v>
      </c>
      <c r="B65" s="23" t="s">
        <v>87</v>
      </c>
      <c r="C65" s="23" t="s">
        <v>250</v>
      </c>
      <c r="D65" s="24">
        <v>7456767.4188999999</v>
      </c>
      <c r="E65" s="25">
        <f t="shared" si="0"/>
        <v>7456767.4188999999</v>
      </c>
      <c r="F65" s="26"/>
      <c r="G65" s="26"/>
      <c r="H65" s="27"/>
      <c r="I65" s="27"/>
      <c r="J65" s="27"/>
      <c r="K65" s="27"/>
      <c r="L65" s="26"/>
      <c r="M65" s="26"/>
      <c r="N65" s="27"/>
      <c r="O65" s="27"/>
      <c r="P65" s="27"/>
    </row>
    <row r="66" spans="1:16" ht="37.5">
      <c r="A66" s="22">
        <v>61</v>
      </c>
      <c r="B66" s="23" t="s">
        <v>87</v>
      </c>
      <c r="C66" s="23" t="s">
        <v>252</v>
      </c>
      <c r="D66" s="24">
        <v>7786315.7680000002</v>
      </c>
      <c r="E66" s="25">
        <f t="shared" si="0"/>
        <v>7786315.7680000002</v>
      </c>
      <c r="F66" s="26"/>
      <c r="G66" s="26"/>
      <c r="H66" s="27"/>
      <c r="I66" s="27"/>
      <c r="J66" s="27"/>
      <c r="K66" s="27"/>
      <c r="L66" s="26"/>
      <c r="M66" s="26"/>
      <c r="N66" s="27"/>
      <c r="O66" s="27"/>
      <c r="P66" s="27"/>
    </row>
    <row r="67" spans="1:16" ht="37.5">
      <c r="A67" s="22">
        <v>62</v>
      </c>
      <c r="B67" s="23" t="s">
        <v>87</v>
      </c>
      <c r="C67" s="23" t="s">
        <v>254</v>
      </c>
      <c r="D67" s="24">
        <v>7975377.2117999997</v>
      </c>
      <c r="E67" s="25">
        <f t="shared" si="0"/>
        <v>7975377.2117999997</v>
      </c>
      <c r="F67" s="26"/>
      <c r="G67" s="26"/>
      <c r="H67" s="27"/>
      <c r="I67" s="27"/>
      <c r="J67" s="27"/>
      <c r="K67" s="27"/>
      <c r="L67" s="26"/>
      <c r="M67" s="26"/>
      <c r="N67" s="27"/>
      <c r="O67" s="27"/>
      <c r="P67" s="27"/>
    </row>
    <row r="68" spans="1:16" ht="37.5">
      <c r="A68" s="22">
        <v>63</v>
      </c>
      <c r="B68" s="23" t="s">
        <v>87</v>
      </c>
      <c r="C68" s="23" t="s">
        <v>256</v>
      </c>
      <c r="D68" s="24">
        <v>9396761.1099999994</v>
      </c>
      <c r="E68" s="25">
        <f t="shared" si="0"/>
        <v>9396761.1099999994</v>
      </c>
      <c r="F68" s="26"/>
      <c r="G68" s="26"/>
      <c r="H68" s="27"/>
      <c r="I68" s="27"/>
      <c r="J68" s="27"/>
      <c r="K68" s="27"/>
      <c r="L68" s="26"/>
      <c r="M68" s="26"/>
      <c r="N68" s="27"/>
      <c r="O68" s="27"/>
      <c r="P68" s="27"/>
    </row>
    <row r="69" spans="1:16" ht="37.5">
      <c r="A69" s="22">
        <v>64</v>
      </c>
      <c r="B69" s="23" t="s">
        <v>87</v>
      </c>
      <c r="C69" s="23" t="s">
        <v>258</v>
      </c>
      <c r="D69" s="24">
        <v>6999710.3866999997</v>
      </c>
      <c r="E69" s="25">
        <f t="shared" si="0"/>
        <v>6999710.3866999997</v>
      </c>
      <c r="F69" s="26"/>
      <c r="G69" s="26"/>
      <c r="H69" s="27"/>
      <c r="I69" s="27"/>
      <c r="J69" s="27"/>
      <c r="K69" s="27"/>
      <c r="L69" s="26"/>
      <c r="M69" s="26"/>
      <c r="N69" s="27"/>
      <c r="O69" s="27"/>
      <c r="P69" s="27"/>
    </row>
    <row r="70" spans="1:16" ht="37.5">
      <c r="A70" s="22">
        <v>65</v>
      </c>
      <c r="B70" s="23" t="s">
        <v>87</v>
      </c>
      <c r="C70" s="23" t="s">
        <v>260</v>
      </c>
      <c r="D70" s="24">
        <v>8588701.8066000007</v>
      </c>
      <c r="E70" s="25">
        <f t="shared" si="0"/>
        <v>8588701.8066000007</v>
      </c>
      <c r="F70" s="26"/>
      <c r="G70" s="26"/>
      <c r="H70" s="27"/>
      <c r="I70" s="27"/>
      <c r="J70" s="27"/>
      <c r="K70" s="27"/>
      <c r="L70" s="26"/>
      <c r="M70" s="26"/>
      <c r="N70" s="27"/>
      <c r="O70" s="27"/>
      <c r="P70" s="27"/>
    </row>
    <row r="71" spans="1:16" ht="37.5">
      <c r="A71" s="22">
        <v>66</v>
      </c>
      <c r="B71" s="23" t="s">
        <v>87</v>
      </c>
      <c r="C71" s="23" t="s">
        <v>262</v>
      </c>
      <c r="D71" s="24">
        <v>7002203.0691999998</v>
      </c>
      <c r="E71" s="25">
        <f t="shared" ref="E71:E134" si="1">D71</f>
        <v>7002203.0691999998</v>
      </c>
      <c r="F71" s="26"/>
      <c r="G71" s="26"/>
      <c r="H71" s="27"/>
      <c r="I71" s="27"/>
      <c r="J71" s="27"/>
      <c r="K71" s="27"/>
      <c r="L71" s="26"/>
      <c r="M71" s="26"/>
      <c r="N71" s="27"/>
      <c r="O71" s="27"/>
      <c r="P71" s="27"/>
    </row>
    <row r="72" spans="1:16" ht="37.5">
      <c r="A72" s="22">
        <v>67</v>
      </c>
      <c r="B72" s="23" t="s">
        <v>87</v>
      </c>
      <c r="C72" s="23" t="s">
        <v>264</v>
      </c>
      <c r="D72" s="24">
        <v>9131996.9156999998</v>
      </c>
      <c r="E72" s="25">
        <f t="shared" si="1"/>
        <v>9131996.9156999998</v>
      </c>
      <c r="F72" s="26"/>
      <c r="G72" s="26"/>
      <c r="H72" s="27"/>
      <c r="I72" s="27"/>
      <c r="J72" s="27"/>
      <c r="K72" s="27"/>
      <c r="L72" s="26"/>
      <c r="M72" s="26"/>
      <c r="N72" s="27"/>
      <c r="O72" s="27"/>
      <c r="P72" s="27"/>
    </row>
    <row r="73" spans="1:16" ht="37.5">
      <c r="A73" s="22">
        <v>68</v>
      </c>
      <c r="B73" s="23" t="s">
        <v>87</v>
      </c>
      <c r="C73" s="23" t="s">
        <v>266</v>
      </c>
      <c r="D73" s="24">
        <v>7556277.8893999998</v>
      </c>
      <c r="E73" s="25">
        <f t="shared" si="1"/>
        <v>7556277.8893999998</v>
      </c>
      <c r="F73" s="26"/>
      <c r="G73" s="26"/>
      <c r="H73" s="27"/>
      <c r="I73" s="27"/>
      <c r="J73" s="27"/>
      <c r="K73" s="27"/>
      <c r="L73" s="26"/>
      <c r="M73" s="26"/>
      <c r="N73" s="27"/>
      <c r="O73" s="27"/>
      <c r="P73" s="27"/>
    </row>
    <row r="74" spans="1:16" ht="37.5">
      <c r="A74" s="22">
        <v>69</v>
      </c>
      <c r="B74" s="23" t="s">
        <v>87</v>
      </c>
      <c r="C74" s="23" t="s">
        <v>268</v>
      </c>
      <c r="D74" s="24">
        <v>11421682.5012</v>
      </c>
      <c r="E74" s="25">
        <f t="shared" si="1"/>
        <v>11421682.5012</v>
      </c>
      <c r="F74" s="26"/>
      <c r="G74" s="26"/>
      <c r="H74" s="27"/>
      <c r="I74" s="27"/>
      <c r="J74" s="27"/>
      <c r="K74" s="27"/>
      <c r="L74" s="26"/>
      <c r="M74" s="26"/>
      <c r="N74" s="27"/>
      <c r="O74" s="27"/>
      <c r="P74" s="27"/>
    </row>
    <row r="75" spans="1:16" ht="18.75">
      <c r="A75" s="22">
        <v>70</v>
      </c>
      <c r="B75" s="23" t="s">
        <v>88</v>
      </c>
      <c r="C75" s="23" t="s">
        <v>273</v>
      </c>
      <c r="D75" s="24">
        <v>12846853.940199999</v>
      </c>
      <c r="E75" s="25">
        <f t="shared" si="1"/>
        <v>12846853.940199999</v>
      </c>
      <c r="F75" s="26"/>
      <c r="G75" s="26"/>
      <c r="H75" s="27"/>
      <c r="I75" s="27"/>
      <c r="J75" s="27"/>
      <c r="K75" s="27"/>
      <c r="L75" s="26"/>
      <c r="M75" s="26"/>
      <c r="N75" s="27"/>
      <c r="O75" s="27"/>
      <c r="P75" s="27"/>
    </row>
    <row r="76" spans="1:16" ht="18.75">
      <c r="A76" s="22">
        <v>71</v>
      </c>
      <c r="B76" s="23" t="s">
        <v>88</v>
      </c>
      <c r="C76" s="23" t="s">
        <v>275</v>
      </c>
      <c r="D76" s="24">
        <v>8448822.3195999991</v>
      </c>
      <c r="E76" s="25">
        <f t="shared" si="1"/>
        <v>8448822.3195999991</v>
      </c>
      <c r="F76" s="26"/>
      <c r="G76" s="26"/>
      <c r="H76" s="27"/>
      <c r="I76" s="27"/>
      <c r="J76" s="27"/>
      <c r="K76" s="27"/>
      <c r="L76" s="26"/>
      <c r="M76" s="26"/>
      <c r="N76" s="27"/>
      <c r="O76" s="27"/>
      <c r="P76" s="27"/>
    </row>
    <row r="77" spans="1:16" ht="37.5">
      <c r="A77" s="22">
        <v>72</v>
      </c>
      <c r="B77" s="23" t="s">
        <v>88</v>
      </c>
      <c r="C77" s="23" t="s">
        <v>277</v>
      </c>
      <c r="D77" s="24">
        <v>8691448.9074000008</v>
      </c>
      <c r="E77" s="25">
        <f t="shared" si="1"/>
        <v>8691448.9074000008</v>
      </c>
      <c r="F77" s="26"/>
      <c r="G77" s="26"/>
      <c r="H77" s="27"/>
      <c r="I77" s="27"/>
      <c r="J77" s="27"/>
      <c r="K77" s="27"/>
      <c r="L77" s="26"/>
      <c r="M77" s="26"/>
      <c r="N77" s="27"/>
      <c r="O77" s="27"/>
      <c r="P77" s="27"/>
    </row>
    <row r="78" spans="1:16" ht="18.75">
      <c r="A78" s="22">
        <v>73</v>
      </c>
      <c r="B78" s="23" t="s">
        <v>88</v>
      </c>
      <c r="C78" s="23" t="s">
        <v>279</v>
      </c>
      <c r="D78" s="24">
        <v>10505311.590399999</v>
      </c>
      <c r="E78" s="25">
        <f t="shared" si="1"/>
        <v>10505311.590399999</v>
      </c>
      <c r="F78" s="26"/>
      <c r="G78" s="26"/>
      <c r="H78" s="27"/>
      <c r="I78" s="27"/>
      <c r="J78" s="27"/>
      <c r="K78" s="27"/>
      <c r="L78" s="26"/>
      <c r="M78" s="26"/>
      <c r="N78" s="27"/>
      <c r="O78" s="27"/>
      <c r="P78" s="27"/>
    </row>
    <row r="79" spans="1:16" ht="18.75">
      <c r="A79" s="22">
        <v>74</v>
      </c>
      <c r="B79" s="23" t="s">
        <v>88</v>
      </c>
      <c r="C79" s="23" t="s">
        <v>281</v>
      </c>
      <c r="D79" s="24">
        <v>7978442.3768999996</v>
      </c>
      <c r="E79" s="25">
        <f t="shared" si="1"/>
        <v>7978442.3768999996</v>
      </c>
      <c r="F79" s="26"/>
      <c r="G79" s="26"/>
      <c r="H79" s="27"/>
      <c r="I79" s="27"/>
      <c r="J79" s="27"/>
      <c r="K79" s="27"/>
      <c r="L79" s="26"/>
      <c r="M79" s="26"/>
      <c r="N79" s="27"/>
      <c r="O79" s="27"/>
      <c r="P79" s="27"/>
    </row>
    <row r="80" spans="1:16" ht="18.75">
      <c r="A80" s="22">
        <v>75</v>
      </c>
      <c r="B80" s="23" t="s">
        <v>88</v>
      </c>
      <c r="C80" s="23" t="s">
        <v>283</v>
      </c>
      <c r="D80" s="24">
        <v>9184966.2741</v>
      </c>
      <c r="E80" s="25">
        <f t="shared" si="1"/>
        <v>9184966.2741</v>
      </c>
      <c r="F80" s="26"/>
      <c r="G80" s="26"/>
      <c r="H80" s="27"/>
      <c r="I80" s="27"/>
      <c r="J80" s="27"/>
      <c r="K80" s="27"/>
      <c r="L80" s="26"/>
      <c r="M80" s="26"/>
      <c r="N80" s="27"/>
      <c r="O80" s="27"/>
      <c r="P80" s="27"/>
    </row>
    <row r="81" spans="1:16" ht="18.75">
      <c r="A81" s="22">
        <v>76</v>
      </c>
      <c r="B81" s="23" t="s">
        <v>88</v>
      </c>
      <c r="C81" s="23" t="s">
        <v>285</v>
      </c>
      <c r="D81" s="24">
        <v>8512391.7214000002</v>
      </c>
      <c r="E81" s="25">
        <f t="shared" si="1"/>
        <v>8512391.7214000002</v>
      </c>
      <c r="F81" s="26"/>
      <c r="G81" s="26"/>
      <c r="H81" s="27"/>
      <c r="I81" s="27"/>
      <c r="J81" s="27"/>
      <c r="K81" s="27"/>
      <c r="L81" s="26"/>
      <c r="M81" s="26"/>
      <c r="N81" s="27"/>
      <c r="O81" s="27"/>
      <c r="P81" s="27"/>
    </row>
    <row r="82" spans="1:16" ht="18.75">
      <c r="A82" s="22">
        <v>77</v>
      </c>
      <c r="B82" s="23" t="s">
        <v>88</v>
      </c>
      <c r="C82" s="23" t="s">
        <v>287</v>
      </c>
      <c r="D82" s="24">
        <v>7611135.8942</v>
      </c>
      <c r="E82" s="25">
        <f t="shared" si="1"/>
        <v>7611135.8942</v>
      </c>
      <c r="F82" s="26"/>
      <c r="G82" s="26"/>
      <c r="H82" s="27"/>
      <c r="I82" s="27"/>
      <c r="J82" s="27"/>
      <c r="K82" s="27"/>
      <c r="L82" s="26"/>
      <c r="M82" s="26"/>
      <c r="N82" s="27"/>
      <c r="O82" s="27"/>
      <c r="P82" s="27"/>
    </row>
    <row r="83" spans="1:16" ht="18.75">
      <c r="A83" s="22">
        <v>78</v>
      </c>
      <c r="B83" s="23" t="s">
        <v>88</v>
      </c>
      <c r="C83" s="23" t="s">
        <v>289</v>
      </c>
      <c r="D83" s="24">
        <v>8453593.1426999997</v>
      </c>
      <c r="E83" s="25">
        <f t="shared" si="1"/>
        <v>8453593.1426999997</v>
      </c>
      <c r="F83" s="26"/>
      <c r="G83" s="26"/>
      <c r="H83" s="27"/>
      <c r="I83" s="27"/>
      <c r="J83" s="27"/>
      <c r="K83" s="27"/>
      <c r="L83" s="26"/>
      <c r="M83" s="26"/>
      <c r="N83" s="27"/>
      <c r="O83" s="27"/>
      <c r="P83" s="27"/>
    </row>
    <row r="84" spans="1:16" ht="18.75">
      <c r="A84" s="22">
        <v>79</v>
      </c>
      <c r="B84" s="23" t="s">
        <v>88</v>
      </c>
      <c r="C84" s="23" t="s">
        <v>291</v>
      </c>
      <c r="D84" s="24">
        <v>13373889.090700001</v>
      </c>
      <c r="E84" s="25">
        <f t="shared" si="1"/>
        <v>13373889.090700001</v>
      </c>
      <c r="F84" s="26"/>
      <c r="G84" s="26"/>
      <c r="H84" s="27"/>
      <c r="I84" s="27"/>
      <c r="J84" s="27"/>
      <c r="K84" s="27"/>
      <c r="L84" s="26"/>
      <c r="M84" s="26"/>
      <c r="N84" s="27"/>
      <c r="O84" s="27"/>
      <c r="P84" s="27"/>
    </row>
    <row r="85" spans="1:16" ht="18.75">
      <c r="A85" s="22">
        <v>80</v>
      </c>
      <c r="B85" s="23" t="s">
        <v>88</v>
      </c>
      <c r="C85" s="23" t="s">
        <v>293</v>
      </c>
      <c r="D85" s="24">
        <v>9294869.0688000005</v>
      </c>
      <c r="E85" s="25">
        <f t="shared" si="1"/>
        <v>9294869.0688000005</v>
      </c>
      <c r="F85" s="26"/>
      <c r="G85" s="26"/>
      <c r="H85" s="27"/>
      <c r="I85" s="27"/>
      <c r="J85" s="27"/>
      <c r="K85" s="27"/>
      <c r="L85" s="26"/>
      <c r="M85" s="26"/>
      <c r="N85" s="27"/>
      <c r="O85" s="27"/>
      <c r="P85" s="27"/>
    </row>
    <row r="86" spans="1:16" ht="18.75">
      <c r="A86" s="22">
        <v>81</v>
      </c>
      <c r="B86" s="23" t="s">
        <v>88</v>
      </c>
      <c r="C86" s="23" t="s">
        <v>295</v>
      </c>
      <c r="D86" s="24">
        <v>11363910.6522</v>
      </c>
      <c r="E86" s="25">
        <f t="shared" si="1"/>
        <v>11363910.6522</v>
      </c>
      <c r="F86" s="26"/>
      <c r="G86" s="26"/>
      <c r="H86" s="27"/>
      <c r="I86" s="27"/>
      <c r="J86" s="27"/>
      <c r="K86" s="27"/>
      <c r="L86" s="26"/>
      <c r="M86" s="26"/>
      <c r="N86" s="27"/>
      <c r="O86" s="27"/>
      <c r="P86" s="27"/>
    </row>
    <row r="87" spans="1:16" ht="18.75">
      <c r="A87" s="22">
        <v>82</v>
      </c>
      <c r="B87" s="23" t="s">
        <v>88</v>
      </c>
      <c r="C87" s="23" t="s">
        <v>297</v>
      </c>
      <c r="D87" s="24">
        <v>8349573.7669000002</v>
      </c>
      <c r="E87" s="25">
        <f t="shared" si="1"/>
        <v>8349573.7669000002</v>
      </c>
      <c r="F87" s="26"/>
      <c r="G87" s="26"/>
      <c r="H87" s="27"/>
      <c r="I87" s="27"/>
      <c r="J87" s="27"/>
      <c r="K87" s="27"/>
      <c r="L87" s="26"/>
      <c r="M87" s="26"/>
      <c r="N87" s="27"/>
      <c r="O87" s="27"/>
      <c r="P87" s="27"/>
    </row>
    <row r="88" spans="1:16" ht="18.75">
      <c r="A88" s="22">
        <v>83</v>
      </c>
      <c r="B88" s="23" t="s">
        <v>88</v>
      </c>
      <c r="C88" s="23" t="s">
        <v>299</v>
      </c>
      <c r="D88" s="24">
        <v>8278652.0734000001</v>
      </c>
      <c r="E88" s="25">
        <f t="shared" si="1"/>
        <v>8278652.0734000001</v>
      </c>
      <c r="F88" s="26"/>
      <c r="G88" s="26"/>
      <c r="H88" s="27"/>
      <c r="I88" s="27"/>
      <c r="J88" s="27"/>
      <c r="K88" s="27"/>
      <c r="L88" s="26"/>
      <c r="M88" s="26"/>
      <c r="N88" s="27"/>
      <c r="O88" s="27"/>
      <c r="P88" s="27"/>
    </row>
    <row r="89" spans="1:16" ht="18.75">
      <c r="A89" s="22">
        <v>84</v>
      </c>
      <c r="B89" s="23" t="s">
        <v>88</v>
      </c>
      <c r="C89" s="23" t="s">
        <v>301</v>
      </c>
      <c r="D89" s="24">
        <v>9936195.2738000005</v>
      </c>
      <c r="E89" s="25">
        <f t="shared" si="1"/>
        <v>9936195.2738000005</v>
      </c>
      <c r="F89" s="26"/>
      <c r="G89" s="26"/>
      <c r="H89" s="27"/>
      <c r="I89" s="27"/>
      <c r="J89" s="27"/>
      <c r="K89" s="27"/>
      <c r="L89" s="26"/>
      <c r="M89" s="26"/>
      <c r="N89" s="27"/>
      <c r="O89" s="27"/>
      <c r="P89" s="27"/>
    </row>
    <row r="90" spans="1:16" ht="18.75">
      <c r="A90" s="22">
        <v>85</v>
      </c>
      <c r="B90" s="23" t="s">
        <v>88</v>
      </c>
      <c r="C90" s="23" t="s">
        <v>303</v>
      </c>
      <c r="D90" s="24">
        <v>9494315.7522</v>
      </c>
      <c r="E90" s="25">
        <f t="shared" si="1"/>
        <v>9494315.7522</v>
      </c>
      <c r="F90" s="26"/>
      <c r="G90" s="26"/>
      <c r="H90" s="27"/>
      <c r="I90" s="27"/>
      <c r="J90" s="27"/>
      <c r="K90" s="27"/>
      <c r="L90" s="26"/>
      <c r="M90" s="26"/>
      <c r="N90" s="27"/>
      <c r="O90" s="27"/>
      <c r="P90" s="27"/>
    </row>
    <row r="91" spans="1:16" ht="18.75">
      <c r="A91" s="22">
        <v>86</v>
      </c>
      <c r="B91" s="23" t="s">
        <v>88</v>
      </c>
      <c r="C91" s="23" t="s">
        <v>304</v>
      </c>
      <c r="D91" s="24">
        <v>7953614.1237000003</v>
      </c>
      <c r="E91" s="25">
        <f t="shared" si="1"/>
        <v>7953614.1237000003</v>
      </c>
      <c r="F91" s="26"/>
      <c r="G91" s="26"/>
      <c r="H91" s="27"/>
      <c r="I91" s="27"/>
      <c r="J91" s="27"/>
      <c r="K91" s="27"/>
      <c r="L91" s="26"/>
      <c r="M91" s="26"/>
      <c r="N91" s="27"/>
      <c r="O91" s="27"/>
      <c r="P91" s="27"/>
    </row>
    <row r="92" spans="1:16" ht="18.75">
      <c r="A92" s="22">
        <v>87</v>
      </c>
      <c r="B92" s="23" t="s">
        <v>88</v>
      </c>
      <c r="C92" s="23" t="s">
        <v>306</v>
      </c>
      <c r="D92" s="24">
        <v>8241392.8202999998</v>
      </c>
      <c r="E92" s="25">
        <f t="shared" si="1"/>
        <v>8241392.8202999998</v>
      </c>
      <c r="F92" s="26"/>
      <c r="G92" s="26"/>
      <c r="H92" s="27"/>
      <c r="I92" s="27"/>
      <c r="J92" s="27"/>
      <c r="K92" s="27"/>
      <c r="L92" s="26"/>
      <c r="M92" s="26"/>
      <c r="N92" s="27"/>
      <c r="O92" s="27"/>
      <c r="P92" s="27"/>
    </row>
    <row r="93" spans="1:16" ht="37.5">
      <c r="A93" s="22">
        <v>88</v>
      </c>
      <c r="B93" s="23" t="s">
        <v>88</v>
      </c>
      <c r="C93" s="23" t="s">
        <v>308</v>
      </c>
      <c r="D93" s="24">
        <v>8900004.4826999996</v>
      </c>
      <c r="E93" s="25">
        <f t="shared" si="1"/>
        <v>8900004.4826999996</v>
      </c>
      <c r="F93" s="26"/>
      <c r="G93" s="26"/>
      <c r="H93" s="27"/>
      <c r="I93" s="27"/>
      <c r="J93" s="27"/>
      <c r="K93" s="27"/>
      <c r="L93" s="26"/>
      <c r="M93" s="26"/>
      <c r="N93" s="27"/>
      <c r="O93" s="27"/>
      <c r="P93" s="27"/>
    </row>
    <row r="94" spans="1:16" ht="37.5">
      <c r="A94" s="22">
        <v>89</v>
      </c>
      <c r="B94" s="23" t="s">
        <v>88</v>
      </c>
      <c r="C94" s="23" t="s">
        <v>310</v>
      </c>
      <c r="D94" s="24">
        <v>9006579.5019000005</v>
      </c>
      <c r="E94" s="25">
        <f t="shared" si="1"/>
        <v>9006579.5019000005</v>
      </c>
      <c r="F94" s="26"/>
      <c r="G94" s="26"/>
      <c r="H94" s="27"/>
      <c r="I94" s="27"/>
      <c r="J94" s="27"/>
      <c r="K94" s="27"/>
      <c r="L94" s="26"/>
      <c r="M94" s="26"/>
      <c r="N94" s="27"/>
      <c r="O94" s="27"/>
      <c r="P94" s="27"/>
    </row>
    <row r="95" spans="1:16" ht="18.75">
      <c r="A95" s="22">
        <v>90</v>
      </c>
      <c r="B95" s="23" t="s">
        <v>88</v>
      </c>
      <c r="C95" s="23" t="s">
        <v>312</v>
      </c>
      <c r="D95" s="24">
        <v>8647642.6315000001</v>
      </c>
      <c r="E95" s="25">
        <f t="shared" si="1"/>
        <v>8647642.6315000001</v>
      </c>
      <c r="F95" s="26"/>
      <c r="G95" s="26"/>
      <c r="H95" s="27"/>
      <c r="I95" s="27"/>
      <c r="J95" s="27"/>
      <c r="K95" s="27"/>
      <c r="L95" s="26"/>
      <c r="M95" s="26"/>
      <c r="N95" s="27"/>
      <c r="O95" s="27"/>
      <c r="P95" s="27"/>
    </row>
    <row r="96" spans="1:16" ht="18.75">
      <c r="A96" s="22">
        <v>91</v>
      </c>
      <c r="B96" s="23" t="s">
        <v>89</v>
      </c>
      <c r="C96" s="23" t="s">
        <v>317</v>
      </c>
      <c r="D96" s="24">
        <v>14580860.373500001</v>
      </c>
      <c r="E96" s="25">
        <f t="shared" si="1"/>
        <v>14580860.373500001</v>
      </c>
      <c r="F96" s="26"/>
      <c r="G96" s="26"/>
      <c r="H96" s="27"/>
      <c r="I96" s="27"/>
      <c r="J96" s="27"/>
      <c r="K96" s="27"/>
      <c r="L96" s="26"/>
      <c r="M96" s="26"/>
      <c r="N96" s="27"/>
      <c r="O96" s="27"/>
      <c r="P96" s="27"/>
    </row>
    <row r="97" spans="1:16" ht="18.75">
      <c r="A97" s="22">
        <v>92</v>
      </c>
      <c r="B97" s="23" t="s">
        <v>89</v>
      </c>
      <c r="C97" s="23" t="s">
        <v>89</v>
      </c>
      <c r="D97" s="24">
        <v>17607924.577300001</v>
      </c>
      <c r="E97" s="25">
        <f t="shared" si="1"/>
        <v>17607924.577300001</v>
      </c>
      <c r="F97" s="26"/>
      <c r="G97" s="26"/>
      <c r="H97" s="27"/>
      <c r="I97" s="27"/>
      <c r="J97" s="27"/>
      <c r="K97" s="27"/>
      <c r="L97" s="26"/>
      <c r="M97" s="26"/>
      <c r="N97" s="27"/>
      <c r="O97" s="27"/>
      <c r="P97" s="27"/>
    </row>
    <row r="98" spans="1:16" ht="18.75">
      <c r="A98" s="22">
        <v>93</v>
      </c>
      <c r="B98" s="23" t="s">
        <v>89</v>
      </c>
      <c r="C98" s="23" t="s">
        <v>320</v>
      </c>
      <c r="D98" s="24">
        <v>7700763.5970999999</v>
      </c>
      <c r="E98" s="25">
        <f t="shared" si="1"/>
        <v>7700763.5970999999</v>
      </c>
      <c r="F98" s="26"/>
      <c r="G98" s="26"/>
      <c r="H98" s="27"/>
      <c r="I98" s="27"/>
      <c r="J98" s="27"/>
      <c r="K98" s="27"/>
      <c r="L98" s="26"/>
      <c r="M98" s="26"/>
      <c r="N98" s="27"/>
      <c r="O98" s="27"/>
      <c r="P98" s="27"/>
    </row>
    <row r="99" spans="1:16" ht="18.75">
      <c r="A99" s="22">
        <v>94</v>
      </c>
      <c r="B99" s="23" t="s">
        <v>89</v>
      </c>
      <c r="C99" s="23" t="s">
        <v>322</v>
      </c>
      <c r="D99" s="24">
        <v>9101044.3717</v>
      </c>
      <c r="E99" s="25">
        <f t="shared" si="1"/>
        <v>9101044.3717</v>
      </c>
      <c r="F99" s="26"/>
      <c r="G99" s="26"/>
      <c r="H99" s="27"/>
      <c r="I99" s="27"/>
      <c r="J99" s="27"/>
      <c r="K99" s="27"/>
      <c r="L99" s="26"/>
      <c r="M99" s="26"/>
      <c r="N99" s="27"/>
      <c r="O99" s="27"/>
      <c r="P99" s="27"/>
    </row>
    <row r="100" spans="1:16" ht="18.75">
      <c r="A100" s="22">
        <v>95</v>
      </c>
      <c r="B100" s="23" t="s">
        <v>89</v>
      </c>
      <c r="C100" s="23" t="s">
        <v>324</v>
      </c>
      <c r="D100" s="24">
        <v>11545049.5932</v>
      </c>
      <c r="E100" s="25">
        <f t="shared" si="1"/>
        <v>11545049.5932</v>
      </c>
      <c r="F100" s="26"/>
      <c r="G100" s="26"/>
      <c r="H100" s="27"/>
      <c r="I100" s="27"/>
      <c r="J100" s="27"/>
      <c r="K100" s="27"/>
      <c r="L100" s="26"/>
      <c r="M100" s="26"/>
      <c r="N100" s="27"/>
      <c r="O100" s="27"/>
      <c r="P100" s="27"/>
    </row>
    <row r="101" spans="1:16" ht="18.75">
      <c r="A101" s="22">
        <v>96</v>
      </c>
      <c r="B101" s="23" t="s">
        <v>89</v>
      </c>
      <c r="C101" s="23" t="s">
        <v>326</v>
      </c>
      <c r="D101" s="24">
        <v>7644955.9183999998</v>
      </c>
      <c r="E101" s="25">
        <f t="shared" si="1"/>
        <v>7644955.9183999998</v>
      </c>
      <c r="F101" s="26"/>
      <c r="G101" s="26"/>
      <c r="H101" s="27"/>
      <c r="I101" s="27"/>
      <c r="J101" s="27"/>
      <c r="K101" s="27"/>
      <c r="L101" s="26"/>
      <c r="M101" s="26"/>
      <c r="N101" s="27"/>
      <c r="O101" s="27"/>
      <c r="P101" s="27"/>
    </row>
    <row r="102" spans="1:16" ht="18.75">
      <c r="A102" s="22">
        <v>97</v>
      </c>
      <c r="B102" s="23" t="s">
        <v>89</v>
      </c>
      <c r="C102" s="23" t="s">
        <v>328</v>
      </c>
      <c r="D102" s="24">
        <v>12196548.000800001</v>
      </c>
      <c r="E102" s="25">
        <f t="shared" si="1"/>
        <v>12196548.000800001</v>
      </c>
      <c r="F102" s="26"/>
      <c r="G102" s="26"/>
      <c r="H102" s="27"/>
      <c r="I102" s="27"/>
      <c r="J102" s="27"/>
      <c r="K102" s="27"/>
      <c r="L102" s="26"/>
      <c r="M102" s="26"/>
      <c r="N102" s="27"/>
      <c r="O102" s="27"/>
      <c r="P102" s="27"/>
    </row>
    <row r="103" spans="1:16" ht="18.75">
      <c r="A103" s="22">
        <v>98</v>
      </c>
      <c r="B103" s="23" t="s">
        <v>89</v>
      </c>
      <c r="C103" s="23" t="s">
        <v>330</v>
      </c>
      <c r="D103" s="24">
        <v>12312059.7489</v>
      </c>
      <c r="E103" s="25">
        <f t="shared" si="1"/>
        <v>12312059.7489</v>
      </c>
      <c r="F103" s="26"/>
      <c r="G103" s="26"/>
      <c r="H103" s="27"/>
      <c r="I103" s="27"/>
      <c r="J103" s="27"/>
      <c r="K103" s="27"/>
      <c r="L103" s="26"/>
      <c r="M103" s="26"/>
      <c r="N103" s="27"/>
      <c r="O103" s="27"/>
      <c r="P103" s="27"/>
    </row>
    <row r="104" spans="1:16" ht="18.75">
      <c r="A104" s="22">
        <v>99</v>
      </c>
      <c r="B104" s="23" t="s">
        <v>89</v>
      </c>
      <c r="C104" s="23" t="s">
        <v>332</v>
      </c>
      <c r="D104" s="24">
        <v>8660171.2847000007</v>
      </c>
      <c r="E104" s="25">
        <f t="shared" si="1"/>
        <v>8660171.2847000007</v>
      </c>
      <c r="F104" s="26"/>
      <c r="G104" s="26"/>
      <c r="H104" s="27"/>
      <c r="I104" s="27"/>
      <c r="J104" s="27"/>
      <c r="K104" s="27"/>
      <c r="L104" s="26"/>
      <c r="M104" s="26"/>
      <c r="N104" s="27"/>
      <c r="O104" s="27"/>
      <c r="P104" s="27"/>
    </row>
    <row r="105" spans="1:16" ht="18.75">
      <c r="A105" s="22">
        <v>100</v>
      </c>
      <c r="B105" s="23" t="s">
        <v>89</v>
      </c>
      <c r="C105" s="23" t="s">
        <v>333</v>
      </c>
      <c r="D105" s="24">
        <v>9918423.5662999991</v>
      </c>
      <c r="E105" s="25">
        <f t="shared" si="1"/>
        <v>9918423.5662999991</v>
      </c>
      <c r="F105" s="26"/>
      <c r="G105" s="26"/>
      <c r="H105" s="27"/>
      <c r="I105" s="27"/>
      <c r="J105" s="27"/>
      <c r="K105" s="27"/>
      <c r="L105" s="26"/>
      <c r="M105" s="26"/>
      <c r="N105" s="27"/>
      <c r="O105" s="27"/>
      <c r="P105" s="27"/>
    </row>
    <row r="106" spans="1:16" ht="18.75">
      <c r="A106" s="22">
        <v>101</v>
      </c>
      <c r="B106" s="23" t="s">
        <v>89</v>
      </c>
      <c r="C106" s="23" t="s">
        <v>335</v>
      </c>
      <c r="D106" s="24">
        <v>7674562.5431000004</v>
      </c>
      <c r="E106" s="25">
        <f t="shared" si="1"/>
        <v>7674562.5431000004</v>
      </c>
      <c r="F106" s="26"/>
      <c r="G106" s="26"/>
      <c r="H106" s="27"/>
      <c r="I106" s="27"/>
      <c r="J106" s="27"/>
      <c r="K106" s="27"/>
      <c r="L106" s="26"/>
      <c r="M106" s="26"/>
      <c r="N106" s="27"/>
      <c r="O106" s="27"/>
      <c r="P106" s="27"/>
    </row>
    <row r="107" spans="1:16" ht="18.75">
      <c r="A107" s="22">
        <v>102</v>
      </c>
      <c r="B107" s="23" t="s">
        <v>89</v>
      </c>
      <c r="C107" s="23" t="s">
        <v>337</v>
      </c>
      <c r="D107" s="24">
        <v>11884859.8215</v>
      </c>
      <c r="E107" s="25">
        <f t="shared" si="1"/>
        <v>11884859.8215</v>
      </c>
      <c r="F107" s="26"/>
      <c r="G107" s="26"/>
      <c r="H107" s="27"/>
      <c r="I107" s="27"/>
      <c r="J107" s="27"/>
      <c r="K107" s="27"/>
      <c r="L107" s="26"/>
      <c r="M107" s="26"/>
      <c r="N107" s="27"/>
      <c r="O107" s="27"/>
      <c r="P107" s="27"/>
    </row>
    <row r="108" spans="1:16" ht="18.75">
      <c r="A108" s="22">
        <v>103</v>
      </c>
      <c r="B108" s="23" t="s">
        <v>89</v>
      </c>
      <c r="C108" s="23" t="s">
        <v>339</v>
      </c>
      <c r="D108" s="24">
        <v>9774730.0152000003</v>
      </c>
      <c r="E108" s="25">
        <f t="shared" si="1"/>
        <v>9774730.0152000003</v>
      </c>
      <c r="F108" s="26"/>
      <c r="G108" s="26"/>
      <c r="H108" s="27"/>
      <c r="I108" s="27"/>
      <c r="J108" s="27"/>
      <c r="K108" s="27"/>
      <c r="L108" s="26"/>
      <c r="M108" s="26"/>
      <c r="N108" s="27"/>
      <c r="O108" s="27"/>
      <c r="P108" s="27"/>
    </row>
    <row r="109" spans="1:16" ht="18.75">
      <c r="A109" s="22">
        <v>104</v>
      </c>
      <c r="B109" s="23" t="s">
        <v>89</v>
      </c>
      <c r="C109" s="23" t="s">
        <v>341</v>
      </c>
      <c r="D109" s="24">
        <v>11413811.1358</v>
      </c>
      <c r="E109" s="25">
        <f t="shared" si="1"/>
        <v>11413811.1358</v>
      </c>
      <c r="F109" s="26"/>
      <c r="G109" s="26"/>
      <c r="H109" s="27"/>
      <c r="I109" s="27"/>
      <c r="J109" s="27"/>
      <c r="K109" s="27"/>
      <c r="L109" s="26"/>
      <c r="M109" s="26"/>
      <c r="N109" s="27"/>
      <c r="O109" s="27"/>
      <c r="P109" s="27"/>
    </row>
    <row r="110" spans="1:16" ht="18.75">
      <c r="A110" s="22">
        <v>105</v>
      </c>
      <c r="B110" s="23" t="s">
        <v>89</v>
      </c>
      <c r="C110" s="23" t="s">
        <v>343</v>
      </c>
      <c r="D110" s="24">
        <v>14626546.5189</v>
      </c>
      <c r="E110" s="25">
        <f t="shared" si="1"/>
        <v>14626546.5189</v>
      </c>
      <c r="F110" s="26"/>
      <c r="G110" s="26"/>
      <c r="H110" s="27"/>
      <c r="I110" s="27"/>
      <c r="J110" s="27"/>
      <c r="K110" s="27"/>
      <c r="L110" s="26"/>
      <c r="M110" s="26"/>
      <c r="N110" s="27"/>
      <c r="O110" s="27"/>
      <c r="P110" s="27"/>
    </row>
    <row r="111" spans="1:16" ht="18.75">
      <c r="A111" s="22">
        <v>106</v>
      </c>
      <c r="B111" s="23" t="s">
        <v>89</v>
      </c>
      <c r="C111" s="23" t="s">
        <v>345</v>
      </c>
      <c r="D111" s="24">
        <v>10965231.460899999</v>
      </c>
      <c r="E111" s="25">
        <f t="shared" si="1"/>
        <v>10965231.460899999</v>
      </c>
      <c r="F111" s="26"/>
      <c r="G111" s="26"/>
      <c r="H111" s="27"/>
      <c r="I111" s="27"/>
      <c r="J111" s="27"/>
      <c r="K111" s="27"/>
      <c r="L111" s="26"/>
      <c r="M111" s="26"/>
      <c r="N111" s="27"/>
      <c r="O111" s="27"/>
      <c r="P111" s="27"/>
    </row>
    <row r="112" spans="1:16" ht="37.5">
      <c r="A112" s="22">
        <v>107</v>
      </c>
      <c r="B112" s="23" t="s">
        <v>89</v>
      </c>
      <c r="C112" s="23" t="s">
        <v>347</v>
      </c>
      <c r="D112" s="24">
        <v>10785145.919199999</v>
      </c>
      <c r="E112" s="25">
        <f t="shared" si="1"/>
        <v>10785145.919199999</v>
      </c>
      <c r="F112" s="26"/>
      <c r="G112" s="26"/>
      <c r="H112" s="27"/>
      <c r="I112" s="27"/>
      <c r="J112" s="27"/>
      <c r="K112" s="27"/>
      <c r="L112" s="26"/>
      <c r="M112" s="26"/>
      <c r="N112" s="27"/>
      <c r="O112" s="27"/>
      <c r="P112" s="27"/>
    </row>
    <row r="113" spans="1:16" ht="18.75">
      <c r="A113" s="22">
        <v>108</v>
      </c>
      <c r="B113" s="23" t="s">
        <v>89</v>
      </c>
      <c r="C113" s="23" t="s">
        <v>349</v>
      </c>
      <c r="D113" s="24">
        <v>15167255.518999999</v>
      </c>
      <c r="E113" s="25">
        <f t="shared" si="1"/>
        <v>15167255.518999999</v>
      </c>
      <c r="F113" s="26"/>
      <c r="G113" s="26"/>
      <c r="H113" s="27"/>
      <c r="I113" s="27"/>
      <c r="J113" s="27"/>
      <c r="K113" s="27"/>
      <c r="L113" s="26"/>
      <c r="M113" s="26"/>
      <c r="N113" s="27"/>
      <c r="O113" s="27"/>
      <c r="P113" s="27"/>
    </row>
    <row r="114" spans="1:16" ht="18.75">
      <c r="A114" s="22">
        <v>109</v>
      </c>
      <c r="B114" s="23" t="s">
        <v>89</v>
      </c>
      <c r="C114" s="23" t="s">
        <v>351</v>
      </c>
      <c r="D114" s="24">
        <v>8441457.2311000004</v>
      </c>
      <c r="E114" s="25">
        <f t="shared" si="1"/>
        <v>8441457.2311000004</v>
      </c>
      <c r="F114" s="26"/>
      <c r="G114" s="26"/>
      <c r="H114" s="27"/>
      <c r="I114" s="27"/>
      <c r="J114" s="27"/>
      <c r="K114" s="27"/>
      <c r="L114" s="26"/>
      <c r="M114" s="26"/>
      <c r="N114" s="27"/>
      <c r="O114" s="27"/>
      <c r="P114" s="27"/>
    </row>
    <row r="115" spans="1:16" ht="18.75">
      <c r="A115" s="22">
        <v>110</v>
      </c>
      <c r="B115" s="23" t="s">
        <v>89</v>
      </c>
      <c r="C115" s="23" t="s">
        <v>353</v>
      </c>
      <c r="D115" s="24">
        <v>9445743.5717999991</v>
      </c>
      <c r="E115" s="25">
        <f t="shared" si="1"/>
        <v>9445743.5717999991</v>
      </c>
      <c r="F115" s="26"/>
      <c r="G115" s="26"/>
      <c r="H115" s="27"/>
      <c r="I115" s="27"/>
      <c r="J115" s="27"/>
      <c r="K115" s="27"/>
      <c r="L115" s="26"/>
      <c r="M115" s="26"/>
      <c r="N115" s="27"/>
      <c r="O115" s="27"/>
      <c r="P115" s="27"/>
    </row>
    <row r="116" spans="1:16" ht="18.75">
      <c r="A116" s="22">
        <v>111</v>
      </c>
      <c r="B116" s="23" t="s">
        <v>90</v>
      </c>
      <c r="C116" s="23" t="s">
        <v>358</v>
      </c>
      <c r="D116" s="24">
        <v>10726343.2206</v>
      </c>
      <c r="E116" s="25">
        <f t="shared" si="1"/>
        <v>10726343.2206</v>
      </c>
      <c r="F116" s="26"/>
      <c r="G116" s="26"/>
      <c r="H116" s="27"/>
      <c r="I116" s="27"/>
      <c r="J116" s="27"/>
      <c r="K116" s="27"/>
      <c r="L116" s="26"/>
      <c r="M116" s="26"/>
      <c r="N116" s="27"/>
      <c r="O116" s="27"/>
      <c r="P116" s="27"/>
    </row>
    <row r="117" spans="1:16" ht="18.75">
      <c r="A117" s="22">
        <v>112</v>
      </c>
      <c r="B117" s="23" t="s">
        <v>90</v>
      </c>
      <c r="C117" s="23" t="s">
        <v>360</v>
      </c>
      <c r="D117" s="24">
        <v>12313897.6303</v>
      </c>
      <c r="E117" s="25">
        <f t="shared" si="1"/>
        <v>12313897.6303</v>
      </c>
      <c r="F117" s="26"/>
      <c r="G117" s="26"/>
      <c r="H117" s="27"/>
      <c r="I117" s="27"/>
      <c r="J117" s="27"/>
      <c r="K117" s="27"/>
      <c r="L117" s="26"/>
      <c r="M117" s="26"/>
      <c r="N117" s="27"/>
      <c r="O117" s="27"/>
      <c r="P117" s="27"/>
    </row>
    <row r="118" spans="1:16" ht="37.5">
      <c r="A118" s="22">
        <v>113</v>
      </c>
      <c r="B118" s="23" t="s">
        <v>90</v>
      </c>
      <c r="C118" s="23" t="s">
        <v>362</v>
      </c>
      <c r="D118" s="24">
        <v>8194911.9528000001</v>
      </c>
      <c r="E118" s="25">
        <f t="shared" si="1"/>
        <v>8194911.9528000001</v>
      </c>
      <c r="F118" s="26"/>
      <c r="G118" s="26"/>
      <c r="H118" s="27"/>
      <c r="I118" s="27"/>
      <c r="J118" s="27"/>
      <c r="K118" s="27"/>
      <c r="L118" s="26"/>
      <c r="M118" s="26"/>
      <c r="N118" s="27"/>
      <c r="O118" s="27"/>
      <c r="P118" s="27"/>
    </row>
    <row r="119" spans="1:16" ht="18.75">
      <c r="A119" s="22">
        <v>114</v>
      </c>
      <c r="B119" s="23" t="s">
        <v>90</v>
      </c>
      <c r="C119" s="23" t="s">
        <v>364</v>
      </c>
      <c r="D119" s="24">
        <v>10104696.662</v>
      </c>
      <c r="E119" s="25">
        <f t="shared" si="1"/>
        <v>10104696.662</v>
      </c>
      <c r="F119" s="26"/>
      <c r="G119" s="26"/>
      <c r="H119" s="27"/>
      <c r="I119" s="27"/>
      <c r="J119" s="27"/>
      <c r="K119" s="27"/>
      <c r="L119" s="26"/>
      <c r="M119" s="26"/>
      <c r="N119" s="27"/>
      <c r="O119" s="27"/>
      <c r="P119" s="27"/>
    </row>
    <row r="120" spans="1:16" ht="18.75">
      <c r="A120" s="22">
        <v>115</v>
      </c>
      <c r="B120" s="23" t="s">
        <v>90</v>
      </c>
      <c r="C120" s="23" t="s">
        <v>366</v>
      </c>
      <c r="D120" s="24">
        <v>10619155.2228</v>
      </c>
      <c r="E120" s="25">
        <f t="shared" si="1"/>
        <v>10619155.2228</v>
      </c>
      <c r="F120" s="26"/>
      <c r="G120" s="26"/>
      <c r="H120" s="27"/>
      <c r="I120" s="27"/>
      <c r="J120" s="27"/>
      <c r="K120" s="27"/>
      <c r="L120" s="26"/>
      <c r="M120" s="26"/>
      <c r="N120" s="27"/>
      <c r="O120" s="27"/>
      <c r="P120" s="27"/>
    </row>
    <row r="121" spans="1:16" ht="18.75">
      <c r="A121" s="22">
        <v>116</v>
      </c>
      <c r="B121" s="23" t="s">
        <v>90</v>
      </c>
      <c r="C121" s="23" t="s">
        <v>368</v>
      </c>
      <c r="D121" s="24">
        <v>10440278.0414</v>
      </c>
      <c r="E121" s="25">
        <f t="shared" si="1"/>
        <v>10440278.0414</v>
      </c>
      <c r="F121" s="26"/>
      <c r="G121" s="26"/>
      <c r="H121" s="27"/>
      <c r="I121" s="27"/>
      <c r="J121" s="27"/>
      <c r="K121" s="27"/>
      <c r="L121" s="26"/>
      <c r="M121" s="26"/>
      <c r="N121" s="27"/>
      <c r="O121" s="27"/>
      <c r="P121" s="27"/>
    </row>
    <row r="122" spans="1:16" ht="37.5">
      <c r="A122" s="22">
        <v>117</v>
      </c>
      <c r="B122" s="23" t="s">
        <v>90</v>
      </c>
      <c r="C122" s="23" t="s">
        <v>370</v>
      </c>
      <c r="D122" s="24">
        <v>14423958.254000001</v>
      </c>
      <c r="E122" s="25">
        <f t="shared" si="1"/>
        <v>14423958.254000001</v>
      </c>
      <c r="F122" s="26"/>
      <c r="G122" s="26"/>
      <c r="H122" s="27"/>
      <c r="I122" s="27"/>
      <c r="J122" s="27"/>
      <c r="K122" s="27"/>
      <c r="L122" s="26"/>
      <c r="M122" s="26"/>
      <c r="N122" s="27"/>
      <c r="O122" s="27"/>
      <c r="P122" s="27"/>
    </row>
    <row r="123" spans="1:16" ht="18.75">
      <c r="A123" s="22">
        <v>118</v>
      </c>
      <c r="B123" s="23" t="s">
        <v>90</v>
      </c>
      <c r="C123" s="23" t="s">
        <v>372</v>
      </c>
      <c r="D123" s="24">
        <v>13313852.6406</v>
      </c>
      <c r="E123" s="25">
        <f t="shared" si="1"/>
        <v>13313852.6406</v>
      </c>
      <c r="F123" s="26"/>
      <c r="G123" s="26"/>
      <c r="H123" s="27"/>
      <c r="I123" s="27"/>
      <c r="J123" s="27"/>
      <c r="K123" s="27"/>
      <c r="L123" s="26"/>
      <c r="M123" s="26"/>
      <c r="N123" s="27"/>
      <c r="O123" s="27"/>
      <c r="P123" s="27"/>
    </row>
    <row r="124" spans="1:16" ht="18.75">
      <c r="A124" s="22">
        <v>119</v>
      </c>
      <c r="B124" s="23" t="s">
        <v>91</v>
      </c>
      <c r="C124" s="23" t="s">
        <v>377</v>
      </c>
      <c r="D124" s="24">
        <v>10608723.84</v>
      </c>
      <c r="E124" s="25">
        <f t="shared" si="1"/>
        <v>10608723.84</v>
      </c>
      <c r="F124" s="26"/>
      <c r="G124" s="26"/>
      <c r="H124" s="27"/>
      <c r="I124" s="27"/>
      <c r="J124" s="27"/>
      <c r="K124" s="27"/>
      <c r="L124" s="26"/>
      <c r="M124" s="26"/>
      <c r="N124" s="27"/>
      <c r="O124" s="27"/>
      <c r="P124" s="27"/>
    </row>
    <row r="125" spans="1:16" ht="18.75">
      <c r="A125" s="22">
        <v>120</v>
      </c>
      <c r="B125" s="23" t="s">
        <v>91</v>
      </c>
      <c r="C125" s="23" t="s">
        <v>379</v>
      </c>
      <c r="D125" s="24">
        <v>9360593.6056999993</v>
      </c>
      <c r="E125" s="25">
        <f t="shared" si="1"/>
        <v>9360593.6056999993</v>
      </c>
      <c r="F125" s="26"/>
      <c r="G125" s="26"/>
      <c r="H125" s="27"/>
      <c r="I125" s="27"/>
      <c r="J125" s="27"/>
      <c r="K125" s="27"/>
      <c r="L125" s="26"/>
      <c r="M125" s="26"/>
      <c r="N125" s="27"/>
      <c r="O125" s="27"/>
      <c r="P125" s="27"/>
    </row>
    <row r="126" spans="1:16" ht="18.75">
      <c r="A126" s="22">
        <v>121</v>
      </c>
      <c r="B126" s="23" t="s">
        <v>91</v>
      </c>
      <c r="C126" s="23" t="s">
        <v>381</v>
      </c>
      <c r="D126" s="24">
        <v>9063837.5811999999</v>
      </c>
      <c r="E126" s="25">
        <f t="shared" si="1"/>
        <v>9063837.5811999999</v>
      </c>
      <c r="F126" s="26"/>
      <c r="G126" s="26"/>
      <c r="H126" s="27"/>
      <c r="I126" s="27"/>
      <c r="J126" s="27"/>
      <c r="K126" s="27"/>
      <c r="L126" s="26"/>
      <c r="M126" s="26"/>
      <c r="N126" s="27"/>
      <c r="O126" s="27"/>
      <c r="P126" s="27"/>
    </row>
    <row r="127" spans="1:16" ht="18.75">
      <c r="A127" s="22">
        <v>122</v>
      </c>
      <c r="B127" s="23" t="s">
        <v>91</v>
      </c>
      <c r="C127" s="23" t="s">
        <v>383</v>
      </c>
      <c r="D127" s="24">
        <v>10745060.977299999</v>
      </c>
      <c r="E127" s="25">
        <f t="shared" si="1"/>
        <v>10745060.977299999</v>
      </c>
      <c r="F127" s="26"/>
      <c r="G127" s="26"/>
      <c r="H127" s="27"/>
      <c r="I127" s="27"/>
      <c r="J127" s="27"/>
      <c r="K127" s="27"/>
      <c r="L127" s="26"/>
      <c r="M127" s="26"/>
      <c r="N127" s="27"/>
      <c r="O127" s="27"/>
      <c r="P127" s="27"/>
    </row>
    <row r="128" spans="1:16" ht="18.75">
      <c r="A128" s="22">
        <v>123</v>
      </c>
      <c r="B128" s="23" t="s">
        <v>91</v>
      </c>
      <c r="C128" s="23" t="s">
        <v>385</v>
      </c>
      <c r="D128" s="24">
        <v>13945416.193</v>
      </c>
      <c r="E128" s="25">
        <f t="shared" si="1"/>
        <v>13945416.193</v>
      </c>
      <c r="F128" s="26"/>
      <c r="G128" s="26"/>
      <c r="H128" s="27"/>
      <c r="I128" s="27"/>
      <c r="J128" s="27"/>
      <c r="K128" s="27"/>
      <c r="L128" s="26"/>
      <c r="M128" s="26"/>
      <c r="N128" s="27"/>
      <c r="O128" s="27"/>
      <c r="P128" s="27"/>
    </row>
    <row r="129" spans="1:16" ht="18.75">
      <c r="A129" s="22">
        <v>124</v>
      </c>
      <c r="B129" s="23" t="s">
        <v>91</v>
      </c>
      <c r="C129" s="23" t="s">
        <v>387</v>
      </c>
      <c r="D129" s="24">
        <v>11393579.816099999</v>
      </c>
      <c r="E129" s="25">
        <f t="shared" si="1"/>
        <v>11393579.816099999</v>
      </c>
      <c r="F129" s="26"/>
      <c r="G129" s="26"/>
      <c r="H129" s="27"/>
      <c r="I129" s="27"/>
      <c r="J129" s="27"/>
      <c r="K129" s="27"/>
      <c r="L129" s="26"/>
      <c r="M129" s="26"/>
      <c r="N129" s="27"/>
      <c r="O129" s="27"/>
      <c r="P129" s="27"/>
    </row>
    <row r="130" spans="1:16" ht="18.75">
      <c r="A130" s="22">
        <v>125</v>
      </c>
      <c r="B130" s="23" t="s">
        <v>91</v>
      </c>
      <c r="C130" s="23" t="s">
        <v>389</v>
      </c>
      <c r="D130" s="24">
        <v>10807874.0287</v>
      </c>
      <c r="E130" s="25">
        <f t="shared" si="1"/>
        <v>10807874.0287</v>
      </c>
      <c r="F130" s="26"/>
      <c r="G130" s="26"/>
      <c r="H130" s="27"/>
      <c r="I130" s="27"/>
      <c r="J130" s="27"/>
      <c r="K130" s="27"/>
      <c r="L130" s="26"/>
      <c r="M130" s="26"/>
      <c r="N130" s="27"/>
      <c r="O130" s="27"/>
      <c r="P130" s="27"/>
    </row>
    <row r="131" spans="1:16" ht="18.75">
      <c r="A131" s="22">
        <v>126</v>
      </c>
      <c r="B131" s="23" t="s">
        <v>91</v>
      </c>
      <c r="C131" s="23" t="s">
        <v>391</v>
      </c>
      <c r="D131" s="24">
        <v>9287773.5872000009</v>
      </c>
      <c r="E131" s="25">
        <f t="shared" si="1"/>
        <v>9287773.5872000009</v>
      </c>
      <c r="F131" s="26"/>
      <c r="G131" s="26"/>
      <c r="H131" s="27"/>
      <c r="I131" s="27"/>
      <c r="J131" s="27"/>
      <c r="K131" s="27"/>
      <c r="L131" s="26"/>
      <c r="M131" s="26"/>
      <c r="N131" s="27"/>
      <c r="O131" s="27"/>
      <c r="P131" s="27"/>
    </row>
    <row r="132" spans="1:16" ht="18.75">
      <c r="A132" s="22">
        <v>127</v>
      </c>
      <c r="B132" s="23" t="s">
        <v>91</v>
      </c>
      <c r="C132" s="23" t="s">
        <v>393</v>
      </c>
      <c r="D132" s="24">
        <v>11732853.5295</v>
      </c>
      <c r="E132" s="25">
        <f t="shared" si="1"/>
        <v>11732853.5295</v>
      </c>
      <c r="F132" s="26"/>
      <c r="G132" s="26"/>
      <c r="H132" s="27"/>
      <c r="I132" s="27"/>
      <c r="J132" s="27"/>
      <c r="K132" s="27"/>
      <c r="L132" s="26"/>
      <c r="M132" s="26"/>
      <c r="N132" s="27"/>
      <c r="O132" s="27"/>
      <c r="P132" s="27"/>
    </row>
    <row r="133" spans="1:16" ht="18.75">
      <c r="A133" s="22">
        <v>128</v>
      </c>
      <c r="B133" s="23" t="s">
        <v>91</v>
      </c>
      <c r="C133" s="23" t="s">
        <v>395</v>
      </c>
      <c r="D133" s="24">
        <v>11100609.5286</v>
      </c>
      <c r="E133" s="25">
        <f t="shared" si="1"/>
        <v>11100609.5286</v>
      </c>
      <c r="F133" s="26"/>
      <c r="G133" s="26"/>
      <c r="H133" s="27"/>
      <c r="I133" s="27"/>
      <c r="J133" s="27"/>
      <c r="K133" s="27"/>
      <c r="L133" s="26"/>
      <c r="M133" s="26"/>
      <c r="N133" s="27"/>
      <c r="O133" s="27"/>
      <c r="P133" s="27"/>
    </row>
    <row r="134" spans="1:16" ht="18.75">
      <c r="A134" s="22">
        <v>129</v>
      </c>
      <c r="B134" s="23" t="s">
        <v>91</v>
      </c>
      <c r="C134" s="23" t="s">
        <v>397</v>
      </c>
      <c r="D134" s="24">
        <v>12709457.059699999</v>
      </c>
      <c r="E134" s="25">
        <f t="shared" si="1"/>
        <v>12709457.059699999</v>
      </c>
      <c r="F134" s="26"/>
      <c r="G134" s="26"/>
      <c r="H134" s="27"/>
      <c r="I134" s="27"/>
      <c r="J134" s="27"/>
      <c r="K134" s="27"/>
      <c r="L134" s="26"/>
      <c r="M134" s="26"/>
      <c r="N134" s="27"/>
      <c r="O134" s="27"/>
      <c r="P134" s="27"/>
    </row>
    <row r="135" spans="1:16" ht="18.75">
      <c r="A135" s="22">
        <v>130</v>
      </c>
      <c r="B135" s="23" t="s">
        <v>91</v>
      </c>
      <c r="C135" s="23" t="s">
        <v>399</v>
      </c>
      <c r="D135" s="24">
        <v>9760114.4221000001</v>
      </c>
      <c r="E135" s="25">
        <f t="shared" ref="E135:E198" si="2">D135</f>
        <v>9760114.4221000001</v>
      </c>
      <c r="F135" s="26"/>
      <c r="G135" s="26"/>
      <c r="H135" s="27"/>
      <c r="I135" s="27"/>
      <c r="J135" s="27"/>
      <c r="K135" s="27"/>
      <c r="L135" s="26"/>
      <c r="M135" s="26"/>
      <c r="N135" s="27"/>
      <c r="O135" s="27"/>
      <c r="P135" s="27"/>
    </row>
    <row r="136" spans="1:16" ht="18.75">
      <c r="A136" s="22">
        <v>131</v>
      </c>
      <c r="B136" s="23" t="s">
        <v>91</v>
      </c>
      <c r="C136" s="23" t="s">
        <v>401</v>
      </c>
      <c r="D136" s="24">
        <v>11724191.466700001</v>
      </c>
      <c r="E136" s="25">
        <f t="shared" si="2"/>
        <v>11724191.466700001</v>
      </c>
      <c r="F136" s="26"/>
      <c r="G136" s="26"/>
      <c r="H136" s="27"/>
      <c r="I136" s="27"/>
      <c r="J136" s="27"/>
      <c r="K136" s="27"/>
      <c r="L136" s="26"/>
      <c r="M136" s="26"/>
      <c r="N136" s="27"/>
      <c r="O136" s="27"/>
      <c r="P136" s="27"/>
    </row>
    <row r="137" spans="1:16" ht="18.75">
      <c r="A137" s="22">
        <v>132</v>
      </c>
      <c r="B137" s="23" t="s">
        <v>91</v>
      </c>
      <c r="C137" s="23" t="s">
        <v>403</v>
      </c>
      <c r="D137" s="24">
        <v>8660707.1495999992</v>
      </c>
      <c r="E137" s="25">
        <f t="shared" si="2"/>
        <v>8660707.1495999992</v>
      </c>
      <c r="F137" s="26"/>
      <c r="G137" s="26"/>
      <c r="H137" s="27"/>
      <c r="I137" s="27"/>
      <c r="J137" s="27"/>
      <c r="K137" s="27"/>
      <c r="L137" s="26"/>
      <c r="M137" s="26"/>
      <c r="N137" s="27"/>
      <c r="O137" s="27"/>
      <c r="P137" s="27"/>
    </row>
    <row r="138" spans="1:16" ht="18.75">
      <c r="A138" s="22">
        <v>133</v>
      </c>
      <c r="B138" s="23" t="s">
        <v>91</v>
      </c>
      <c r="C138" s="23" t="s">
        <v>405</v>
      </c>
      <c r="D138" s="24">
        <v>9098256.1195999999</v>
      </c>
      <c r="E138" s="25">
        <f t="shared" si="2"/>
        <v>9098256.1195999999</v>
      </c>
      <c r="F138" s="26"/>
      <c r="G138" s="26"/>
      <c r="H138" s="27"/>
      <c r="I138" s="27"/>
      <c r="J138" s="27"/>
      <c r="K138" s="27"/>
      <c r="L138" s="26"/>
      <c r="M138" s="26"/>
      <c r="N138" s="27"/>
      <c r="O138" s="27"/>
      <c r="P138" s="27"/>
    </row>
    <row r="139" spans="1:16" ht="18.75">
      <c r="A139" s="22">
        <v>134</v>
      </c>
      <c r="B139" s="23" t="s">
        <v>91</v>
      </c>
      <c r="C139" s="23" t="s">
        <v>407</v>
      </c>
      <c r="D139" s="24">
        <v>8298719.1409999998</v>
      </c>
      <c r="E139" s="25">
        <f t="shared" si="2"/>
        <v>8298719.1409999998</v>
      </c>
      <c r="F139" s="26"/>
      <c r="G139" s="26"/>
      <c r="H139" s="27"/>
      <c r="I139" s="27"/>
      <c r="J139" s="27"/>
      <c r="K139" s="27"/>
      <c r="L139" s="26"/>
      <c r="M139" s="26"/>
      <c r="N139" s="27"/>
      <c r="O139" s="27"/>
      <c r="P139" s="27"/>
    </row>
    <row r="140" spans="1:16" ht="18.75">
      <c r="A140" s="22">
        <v>135</v>
      </c>
      <c r="B140" s="23" t="s">
        <v>91</v>
      </c>
      <c r="C140" s="23" t="s">
        <v>409</v>
      </c>
      <c r="D140" s="24">
        <v>10500414.8697</v>
      </c>
      <c r="E140" s="25">
        <f t="shared" si="2"/>
        <v>10500414.8697</v>
      </c>
      <c r="F140" s="26"/>
      <c r="G140" s="26"/>
      <c r="H140" s="27"/>
      <c r="I140" s="27"/>
      <c r="J140" s="27"/>
      <c r="K140" s="27"/>
      <c r="L140" s="26"/>
      <c r="M140" s="26"/>
      <c r="N140" s="27"/>
      <c r="O140" s="27"/>
      <c r="P140" s="27"/>
    </row>
    <row r="141" spans="1:16" ht="18.75">
      <c r="A141" s="22">
        <v>136</v>
      </c>
      <c r="B141" s="23" t="s">
        <v>91</v>
      </c>
      <c r="C141" s="23" t="s">
        <v>411</v>
      </c>
      <c r="D141" s="24">
        <v>9839955.7382999994</v>
      </c>
      <c r="E141" s="25">
        <f t="shared" si="2"/>
        <v>9839955.7382999994</v>
      </c>
      <c r="F141" s="26"/>
      <c r="G141" s="26"/>
      <c r="H141" s="27"/>
      <c r="I141" s="27"/>
      <c r="J141" s="27"/>
      <c r="K141" s="27"/>
      <c r="L141" s="26"/>
      <c r="M141" s="26"/>
      <c r="N141" s="27"/>
      <c r="O141" s="27"/>
      <c r="P141" s="27"/>
    </row>
    <row r="142" spans="1:16" ht="18.75">
      <c r="A142" s="22">
        <v>137</v>
      </c>
      <c r="B142" s="23" t="s">
        <v>91</v>
      </c>
      <c r="C142" s="23" t="s">
        <v>413</v>
      </c>
      <c r="D142" s="24">
        <v>11524399.434800001</v>
      </c>
      <c r="E142" s="25">
        <f t="shared" si="2"/>
        <v>11524399.434800001</v>
      </c>
      <c r="F142" s="26"/>
      <c r="G142" s="26"/>
      <c r="H142" s="27"/>
      <c r="I142" s="27"/>
      <c r="J142" s="27"/>
      <c r="K142" s="27"/>
      <c r="L142" s="26"/>
      <c r="M142" s="26"/>
      <c r="N142" s="27"/>
      <c r="O142" s="27"/>
      <c r="P142" s="27"/>
    </row>
    <row r="143" spans="1:16" ht="18.75">
      <c r="A143" s="22">
        <v>138</v>
      </c>
      <c r="B143" s="23" t="s">
        <v>91</v>
      </c>
      <c r="C143" s="23" t="s">
        <v>415</v>
      </c>
      <c r="D143" s="24">
        <v>7987304.8359000003</v>
      </c>
      <c r="E143" s="25">
        <f t="shared" si="2"/>
        <v>7987304.8359000003</v>
      </c>
      <c r="F143" s="26"/>
      <c r="G143" s="26"/>
      <c r="H143" s="27"/>
      <c r="I143" s="27"/>
      <c r="J143" s="27"/>
      <c r="K143" s="27"/>
      <c r="L143" s="26"/>
      <c r="M143" s="26"/>
      <c r="N143" s="27"/>
      <c r="O143" s="27"/>
      <c r="P143" s="27"/>
    </row>
    <row r="144" spans="1:16" ht="18.75">
      <c r="A144" s="22">
        <v>139</v>
      </c>
      <c r="B144" s="23" t="s">
        <v>91</v>
      </c>
      <c r="C144" s="23" t="s">
        <v>417</v>
      </c>
      <c r="D144" s="24">
        <v>10921228.304300001</v>
      </c>
      <c r="E144" s="25">
        <f t="shared" si="2"/>
        <v>10921228.304300001</v>
      </c>
      <c r="F144" s="26"/>
      <c r="G144" s="26"/>
      <c r="H144" s="27"/>
      <c r="I144" s="27"/>
      <c r="J144" s="27"/>
      <c r="K144" s="27"/>
      <c r="L144" s="26"/>
      <c r="M144" s="26"/>
      <c r="N144" s="27"/>
      <c r="O144" s="27"/>
      <c r="P144" s="27"/>
    </row>
    <row r="145" spans="1:16" ht="18.75">
      <c r="A145" s="22">
        <v>140</v>
      </c>
      <c r="B145" s="23" t="s">
        <v>91</v>
      </c>
      <c r="C145" s="23" t="s">
        <v>419</v>
      </c>
      <c r="D145" s="24">
        <v>10634198.018200001</v>
      </c>
      <c r="E145" s="25">
        <f t="shared" si="2"/>
        <v>10634198.018200001</v>
      </c>
      <c r="F145" s="26"/>
      <c r="G145" s="26"/>
      <c r="H145" s="27"/>
      <c r="I145" s="27"/>
      <c r="J145" s="27"/>
      <c r="K145" s="27"/>
      <c r="L145" s="26"/>
      <c r="M145" s="26"/>
      <c r="N145" s="27"/>
      <c r="O145" s="27"/>
      <c r="P145" s="27"/>
    </row>
    <row r="146" spans="1:16" ht="18.75">
      <c r="A146" s="22">
        <v>141</v>
      </c>
      <c r="B146" s="23" t="s">
        <v>91</v>
      </c>
      <c r="C146" s="23" t="s">
        <v>421</v>
      </c>
      <c r="D146" s="24">
        <v>11263497.3554</v>
      </c>
      <c r="E146" s="25">
        <f t="shared" si="2"/>
        <v>11263497.3554</v>
      </c>
      <c r="F146" s="26"/>
      <c r="G146" s="26"/>
      <c r="H146" s="27"/>
      <c r="I146" s="27"/>
      <c r="J146" s="27"/>
      <c r="K146" s="27"/>
      <c r="L146" s="26"/>
      <c r="M146" s="26"/>
      <c r="N146" s="27"/>
      <c r="O146" s="27"/>
      <c r="P146" s="27"/>
    </row>
    <row r="147" spans="1:16" ht="18.75">
      <c r="A147" s="22">
        <v>142</v>
      </c>
      <c r="B147" s="23" t="s">
        <v>92</v>
      </c>
      <c r="C147" s="23" t="s">
        <v>425</v>
      </c>
      <c r="D147" s="24">
        <v>9459082.0861000009</v>
      </c>
      <c r="E147" s="25">
        <f t="shared" si="2"/>
        <v>9459082.0861000009</v>
      </c>
      <c r="F147" s="26"/>
      <c r="G147" s="26"/>
      <c r="H147" s="27"/>
      <c r="I147" s="27"/>
      <c r="J147" s="27"/>
      <c r="K147" s="27"/>
      <c r="L147" s="26"/>
      <c r="M147" s="26"/>
      <c r="N147" s="27"/>
      <c r="O147" s="27"/>
      <c r="P147" s="27"/>
    </row>
    <row r="148" spans="1:16" ht="18.75">
      <c r="A148" s="22">
        <v>143</v>
      </c>
      <c r="B148" s="23" t="s">
        <v>92</v>
      </c>
      <c r="C148" s="23" t="s">
        <v>427</v>
      </c>
      <c r="D148" s="24">
        <v>9146586.8193999995</v>
      </c>
      <c r="E148" s="25">
        <f t="shared" si="2"/>
        <v>9146586.8193999995</v>
      </c>
      <c r="F148" s="26"/>
      <c r="G148" s="26"/>
      <c r="H148" s="27"/>
      <c r="I148" s="27"/>
      <c r="J148" s="27"/>
      <c r="K148" s="27"/>
      <c r="L148" s="26"/>
      <c r="M148" s="26"/>
      <c r="N148" s="27"/>
      <c r="O148" s="27"/>
      <c r="P148" s="27"/>
    </row>
    <row r="149" spans="1:16" ht="18.75">
      <c r="A149" s="22">
        <v>144</v>
      </c>
      <c r="B149" s="23" t="s">
        <v>92</v>
      </c>
      <c r="C149" s="23" t="s">
        <v>429</v>
      </c>
      <c r="D149" s="24">
        <v>12832265.066199999</v>
      </c>
      <c r="E149" s="25">
        <f t="shared" si="2"/>
        <v>12832265.066199999</v>
      </c>
      <c r="F149" s="26"/>
      <c r="G149" s="26"/>
      <c r="H149" s="27"/>
      <c r="I149" s="27"/>
      <c r="J149" s="27"/>
      <c r="K149" s="27"/>
      <c r="L149" s="26"/>
      <c r="M149" s="26"/>
      <c r="N149" s="27"/>
      <c r="O149" s="27"/>
      <c r="P149" s="27"/>
    </row>
    <row r="150" spans="1:16" ht="18.75">
      <c r="A150" s="22">
        <v>145</v>
      </c>
      <c r="B150" s="23" t="s">
        <v>92</v>
      </c>
      <c r="C150" s="23" t="s">
        <v>431</v>
      </c>
      <c r="D150" s="24">
        <v>7391772.6867000004</v>
      </c>
      <c r="E150" s="25">
        <f t="shared" si="2"/>
        <v>7391772.6867000004</v>
      </c>
      <c r="F150" s="26"/>
      <c r="G150" s="26"/>
      <c r="H150" s="27"/>
      <c r="I150" s="27"/>
      <c r="J150" s="27"/>
      <c r="K150" s="27"/>
      <c r="L150" s="26"/>
      <c r="M150" s="26"/>
      <c r="N150" s="27"/>
      <c r="O150" s="27"/>
      <c r="P150" s="27"/>
    </row>
    <row r="151" spans="1:16" ht="18.75">
      <c r="A151" s="22">
        <v>146</v>
      </c>
      <c r="B151" s="23" t="s">
        <v>92</v>
      </c>
      <c r="C151" s="23" t="s">
        <v>433</v>
      </c>
      <c r="D151" s="24">
        <v>10230813.931299999</v>
      </c>
      <c r="E151" s="25">
        <f t="shared" si="2"/>
        <v>10230813.931299999</v>
      </c>
      <c r="F151" s="26"/>
      <c r="G151" s="26"/>
      <c r="H151" s="27"/>
      <c r="I151" s="27"/>
      <c r="J151" s="27"/>
      <c r="K151" s="27"/>
      <c r="L151" s="26"/>
      <c r="M151" s="26"/>
      <c r="N151" s="27"/>
      <c r="O151" s="27"/>
      <c r="P151" s="27"/>
    </row>
    <row r="152" spans="1:16" ht="18.75">
      <c r="A152" s="22">
        <v>147</v>
      </c>
      <c r="B152" s="23" t="s">
        <v>92</v>
      </c>
      <c r="C152" s="23" t="s">
        <v>435</v>
      </c>
      <c r="D152" s="24">
        <v>7370231.5544999996</v>
      </c>
      <c r="E152" s="25">
        <f t="shared" si="2"/>
        <v>7370231.5544999996</v>
      </c>
      <c r="F152" s="26"/>
      <c r="G152" s="26"/>
      <c r="H152" s="27"/>
      <c r="I152" s="27"/>
      <c r="J152" s="27"/>
      <c r="K152" s="27"/>
      <c r="L152" s="26"/>
      <c r="M152" s="26"/>
      <c r="N152" s="27"/>
      <c r="O152" s="27"/>
      <c r="P152" s="27"/>
    </row>
    <row r="153" spans="1:16" ht="18.75">
      <c r="A153" s="22">
        <v>148</v>
      </c>
      <c r="B153" s="23" t="s">
        <v>92</v>
      </c>
      <c r="C153" s="23" t="s">
        <v>437</v>
      </c>
      <c r="D153" s="24">
        <v>12354899.2619</v>
      </c>
      <c r="E153" s="25">
        <f t="shared" si="2"/>
        <v>12354899.2619</v>
      </c>
      <c r="F153" s="26"/>
      <c r="G153" s="26"/>
      <c r="H153" s="27"/>
      <c r="I153" s="27"/>
      <c r="J153" s="27"/>
      <c r="K153" s="27"/>
      <c r="L153" s="26"/>
      <c r="M153" s="26"/>
      <c r="N153" s="27"/>
      <c r="O153" s="27"/>
      <c r="P153" s="27"/>
    </row>
    <row r="154" spans="1:16" ht="18.75">
      <c r="A154" s="22">
        <v>149</v>
      </c>
      <c r="B154" s="23" t="s">
        <v>92</v>
      </c>
      <c r="C154" s="23" t="s">
        <v>439</v>
      </c>
      <c r="D154" s="24">
        <v>8176046.5029999996</v>
      </c>
      <c r="E154" s="25">
        <f t="shared" si="2"/>
        <v>8176046.5029999996</v>
      </c>
      <c r="F154" s="26"/>
      <c r="G154" s="26"/>
      <c r="H154" s="27"/>
      <c r="I154" s="27"/>
      <c r="J154" s="27"/>
      <c r="K154" s="27"/>
      <c r="L154" s="26"/>
      <c r="M154" s="26"/>
      <c r="N154" s="27"/>
      <c r="O154" s="27"/>
      <c r="P154" s="27"/>
    </row>
    <row r="155" spans="1:16" ht="18.75">
      <c r="A155" s="22">
        <v>150</v>
      </c>
      <c r="B155" s="23" t="s">
        <v>92</v>
      </c>
      <c r="C155" s="23" t="s">
        <v>441</v>
      </c>
      <c r="D155" s="24">
        <v>9710295.0059999991</v>
      </c>
      <c r="E155" s="25">
        <f t="shared" si="2"/>
        <v>9710295.0059999991</v>
      </c>
      <c r="F155" s="26"/>
      <c r="G155" s="26"/>
      <c r="H155" s="27"/>
      <c r="I155" s="27"/>
      <c r="J155" s="27"/>
      <c r="K155" s="27"/>
      <c r="L155" s="26"/>
      <c r="M155" s="26"/>
      <c r="N155" s="27"/>
      <c r="O155" s="27"/>
      <c r="P155" s="27"/>
    </row>
    <row r="156" spans="1:16" ht="18.75">
      <c r="A156" s="22">
        <v>151</v>
      </c>
      <c r="B156" s="23" t="s">
        <v>92</v>
      </c>
      <c r="C156" s="23" t="s">
        <v>443</v>
      </c>
      <c r="D156" s="24">
        <v>8276687.0016999999</v>
      </c>
      <c r="E156" s="25">
        <f t="shared" si="2"/>
        <v>8276687.0016999999</v>
      </c>
      <c r="F156" s="26"/>
      <c r="G156" s="26"/>
      <c r="H156" s="27"/>
      <c r="I156" s="27"/>
      <c r="J156" s="27"/>
      <c r="K156" s="27"/>
      <c r="L156" s="26"/>
      <c r="M156" s="26"/>
      <c r="N156" s="27"/>
      <c r="O156" s="27"/>
      <c r="P156" s="27"/>
    </row>
    <row r="157" spans="1:16" ht="18.75">
      <c r="A157" s="22">
        <v>152</v>
      </c>
      <c r="B157" s="23" t="s">
        <v>92</v>
      </c>
      <c r="C157" s="23" t="s">
        <v>445</v>
      </c>
      <c r="D157" s="24">
        <v>11925030.516000001</v>
      </c>
      <c r="E157" s="25">
        <f t="shared" si="2"/>
        <v>11925030.516000001</v>
      </c>
      <c r="F157" s="26"/>
      <c r="G157" s="26"/>
      <c r="H157" s="27"/>
      <c r="I157" s="27"/>
      <c r="J157" s="27"/>
      <c r="K157" s="27"/>
      <c r="L157" s="26"/>
      <c r="M157" s="26"/>
      <c r="N157" s="27"/>
      <c r="O157" s="27"/>
      <c r="P157" s="27"/>
    </row>
    <row r="158" spans="1:16" ht="18.75">
      <c r="A158" s="22">
        <v>153</v>
      </c>
      <c r="B158" s="23" t="s">
        <v>92</v>
      </c>
      <c r="C158" s="23" t="s">
        <v>447</v>
      </c>
      <c r="D158" s="24">
        <v>8445497.0510000009</v>
      </c>
      <c r="E158" s="25">
        <f t="shared" si="2"/>
        <v>8445497.0510000009</v>
      </c>
      <c r="F158" s="26"/>
      <c r="G158" s="26"/>
      <c r="H158" s="27"/>
      <c r="I158" s="27"/>
      <c r="J158" s="27"/>
      <c r="K158" s="27"/>
      <c r="L158" s="26"/>
      <c r="M158" s="26"/>
      <c r="N158" s="27"/>
      <c r="O158" s="27"/>
      <c r="P158" s="27"/>
    </row>
    <row r="159" spans="1:16" ht="18.75">
      <c r="A159" s="22">
        <v>154</v>
      </c>
      <c r="B159" s="23" t="s">
        <v>92</v>
      </c>
      <c r="C159" s="23" t="s">
        <v>449</v>
      </c>
      <c r="D159" s="24">
        <v>9744136.4824000001</v>
      </c>
      <c r="E159" s="25">
        <f t="shared" si="2"/>
        <v>9744136.4824000001</v>
      </c>
      <c r="F159" s="26"/>
      <c r="G159" s="26"/>
      <c r="H159" s="27"/>
      <c r="I159" s="27"/>
      <c r="J159" s="27"/>
      <c r="K159" s="27"/>
      <c r="L159" s="26"/>
      <c r="M159" s="26"/>
      <c r="N159" s="27"/>
      <c r="O159" s="27"/>
      <c r="P159" s="27"/>
    </row>
    <row r="160" spans="1:16" ht="18.75">
      <c r="A160" s="22">
        <v>155</v>
      </c>
      <c r="B160" s="23" t="s">
        <v>92</v>
      </c>
      <c r="C160" s="23" t="s">
        <v>451</v>
      </c>
      <c r="D160" s="24">
        <v>8613308.9513000008</v>
      </c>
      <c r="E160" s="25">
        <f t="shared" si="2"/>
        <v>8613308.9513000008</v>
      </c>
      <c r="F160" s="26"/>
      <c r="G160" s="26"/>
      <c r="H160" s="27"/>
      <c r="I160" s="27"/>
      <c r="J160" s="27"/>
      <c r="K160" s="27"/>
      <c r="L160" s="26"/>
      <c r="M160" s="26"/>
      <c r="N160" s="27"/>
      <c r="O160" s="27"/>
      <c r="P160" s="27"/>
    </row>
    <row r="161" spans="1:16" ht="18.75">
      <c r="A161" s="22">
        <v>156</v>
      </c>
      <c r="B161" s="23" t="s">
        <v>92</v>
      </c>
      <c r="C161" s="23" t="s">
        <v>453</v>
      </c>
      <c r="D161" s="24">
        <v>7926652.0875000004</v>
      </c>
      <c r="E161" s="25">
        <f t="shared" si="2"/>
        <v>7926652.0875000004</v>
      </c>
      <c r="F161" s="26"/>
      <c r="G161" s="26"/>
      <c r="H161" s="27"/>
      <c r="I161" s="27"/>
      <c r="J161" s="27"/>
      <c r="K161" s="27"/>
      <c r="L161" s="26"/>
      <c r="M161" s="26"/>
      <c r="N161" s="27"/>
      <c r="O161" s="27"/>
      <c r="P161" s="27"/>
    </row>
    <row r="162" spans="1:16" ht="18.75">
      <c r="A162" s="22">
        <v>157</v>
      </c>
      <c r="B162" s="23" t="s">
        <v>92</v>
      </c>
      <c r="C162" s="23" t="s">
        <v>455</v>
      </c>
      <c r="D162" s="24">
        <v>11614763.963300001</v>
      </c>
      <c r="E162" s="25">
        <f t="shared" si="2"/>
        <v>11614763.963300001</v>
      </c>
      <c r="F162" s="26"/>
      <c r="G162" s="26"/>
      <c r="H162" s="27"/>
      <c r="I162" s="27"/>
      <c r="J162" s="27"/>
      <c r="K162" s="27"/>
      <c r="L162" s="26"/>
      <c r="M162" s="26"/>
      <c r="N162" s="27"/>
      <c r="O162" s="27"/>
      <c r="P162" s="27"/>
    </row>
    <row r="163" spans="1:16" ht="18.75">
      <c r="A163" s="22">
        <v>158</v>
      </c>
      <c r="B163" s="23" t="s">
        <v>92</v>
      </c>
      <c r="C163" s="23" t="s">
        <v>457</v>
      </c>
      <c r="D163" s="24">
        <v>11970194.9549</v>
      </c>
      <c r="E163" s="25">
        <f t="shared" si="2"/>
        <v>11970194.9549</v>
      </c>
      <c r="F163" s="26"/>
      <c r="G163" s="26"/>
      <c r="H163" s="27"/>
      <c r="I163" s="27"/>
      <c r="J163" s="27"/>
      <c r="K163" s="27"/>
      <c r="L163" s="26"/>
      <c r="M163" s="26"/>
      <c r="N163" s="27"/>
      <c r="O163" s="27"/>
      <c r="P163" s="27"/>
    </row>
    <row r="164" spans="1:16" ht="18.75">
      <c r="A164" s="22">
        <v>159</v>
      </c>
      <c r="B164" s="23" t="s">
        <v>92</v>
      </c>
      <c r="C164" s="23" t="s">
        <v>459</v>
      </c>
      <c r="D164" s="24">
        <v>6665010.4111000001</v>
      </c>
      <c r="E164" s="25">
        <f t="shared" si="2"/>
        <v>6665010.4111000001</v>
      </c>
      <c r="F164" s="26"/>
      <c r="G164" s="26"/>
      <c r="H164" s="27"/>
      <c r="I164" s="27"/>
      <c r="J164" s="27"/>
      <c r="K164" s="27"/>
      <c r="L164" s="26"/>
      <c r="M164" s="26"/>
      <c r="N164" s="27"/>
      <c r="O164" s="27"/>
      <c r="P164" s="27"/>
    </row>
    <row r="165" spans="1:16" ht="18.75">
      <c r="A165" s="22">
        <v>160</v>
      </c>
      <c r="B165" s="23" t="s">
        <v>92</v>
      </c>
      <c r="C165" s="23" t="s">
        <v>461</v>
      </c>
      <c r="D165" s="24">
        <v>8979065.4311999995</v>
      </c>
      <c r="E165" s="25">
        <f t="shared" si="2"/>
        <v>8979065.4311999995</v>
      </c>
      <c r="F165" s="26"/>
      <c r="G165" s="26"/>
      <c r="H165" s="27"/>
      <c r="I165" s="27"/>
      <c r="J165" s="27"/>
      <c r="K165" s="27"/>
      <c r="L165" s="26"/>
      <c r="M165" s="26"/>
      <c r="N165" s="27"/>
      <c r="O165" s="27"/>
      <c r="P165" s="27"/>
    </row>
    <row r="166" spans="1:16" ht="18.75">
      <c r="A166" s="22">
        <v>161</v>
      </c>
      <c r="B166" s="23" t="s">
        <v>92</v>
      </c>
      <c r="C166" s="23" t="s">
        <v>463</v>
      </c>
      <c r="D166" s="24">
        <v>10625750.9125</v>
      </c>
      <c r="E166" s="25">
        <f t="shared" si="2"/>
        <v>10625750.9125</v>
      </c>
      <c r="F166" s="26"/>
      <c r="G166" s="26"/>
      <c r="H166" s="27"/>
      <c r="I166" s="27"/>
      <c r="J166" s="27"/>
      <c r="K166" s="27"/>
      <c r="L166" s="26"/>
      <c r="M166" s="26"/>
      <c r="N166" s="27"/>
      <c r="O166" s="27"/>
      <c r="P166" s="27"/>
    </row>
    <row r="167" spans="1:16" ht="37.5">
      <c r="A167" s="22">
        <v>162</v>
      </c>
      <c r="B167" s="23" t="s">
        <v>92</v>
      </c>
      <c r="C167" s="23" t="s">
        <v>465</v>
      </c>
      <c r="D167" s="24">
        <v>15473632.421599999</v>
      </c>
      <c r="E167" s="25">
        <f t="shared" si="2"/>
        <v>15473632.421599999</v>
      </c>
      <c r="F167" s="26"/>
      <c r="G167" s="26"/>
      <c r="H167" s="27"/>
      <c r="I167" s="27"/>
      <c r="J167" s="27"/>
      <c r="K167" s="27"/>
      <c r="L167" s="26"/>
      <c r="M167" s="26"/>
      <c r="N167" s="27"/>
      <c r="O167" s="27"/>
      <c r="P167" s="27"/>
    </row>
    <row r="168" spans="1:16" ht="18.75">
      <c r="A168" s="22">
        <v>163</v>
      </c>
      <c r="B168" s="23" t="s">
        <v>92</v>
      </c>
      <c r="C168" s="23" t="s">
        <v>467</v>
      </c>
      <c r="D168" s="24">
        <v>9662650.5198999997</v>
      </c>
      <c r="E168" s="25">
        <f t="shared" si="2"/>
        <v>9662650.5198999997</v>
      </c>
      <c r="F168" s="26"/>
      <c r="G168" s="26"/>
      <c r="H168" s="27"/>
      <c r="I168" s="27"/>
      <c r="J168" s="27"/>
      <c r="K168" s="27"/>
      <c r="L168" s="26"/>
      <c r="M168" s="26"/>
      <c r="N168" s="27"/>
      <c r="O168" s="27"/>
      <c r="P168" s="27"/>
    </row>
    <row r="169" spans="1:16" ht="18.75">
      <c r="A169" s="22">
        <v>164</v>
      </c>
      <c r="B169" s="23" t="s">
        <v>92</v>
      </c>
      <c r="C169" s="23" t="s">
        <v>469</v>
      </c>
      <c r="D169" s="24">
        <v>8998046.4397999998</v>
      </c>
      <c r="E169" s="25">
        <f t="shared" si="2"/>
        <v>8998046.4397999998</v>
      </c>
      <c r="F169" s="26"/>
      <c r="G169" s="26"/>
      <c r="H169" s="27"/>
      <c r="I169" s="27"/>
      <c r="J169" s="27"/>
      <c r="K169" s="27"/>
      <c r="L169" s="26"/>
      <c r="M169" s="26"/>
      <c r="N169" s="27"/>
      <c r="O169" s="27"/>
      <c r="P169" s="27"/>
    </row>
    <row r="170" spans="1:16" ht="18.75">
      <c r="A170" s="22">
        <v>165</v>
      </c>
      <c r="B170" s="23" t="s">
        <v>92</v>
      </c>
      <c r="C170" s="23" t="s">
        <v>471</v>
      </c>
      <c r="D170" s="24">
        <v>8782946.4622000009</v>
      </c>
      <c r="E170" s="25">
        <f t="shared" si="2"/>
        <v>8782946.4622000009</v>
      </c>
      <c r="F170" s="26"/>
      <c r="G170" s="26"/>
      <c r="H170" s="27"/>
      <c r="I170" s="27"/>
      <c r="J170" s="27"/>
      <c r="K170" s="27"/>
      <c r="L170" s="26"/>
      <c r="M170" s="26"/>
      <c r="N170" s="27"/>
      <c r="O170" s="27"/>
      <c r="P170" s="27"/>
    </row>
    <row r="171" spans="1:16" ht="18.75">
      <c r="A171" s="22">
        <v>166</v>
      </c>
      <c r="B171" s="23" t="s">
        <v>92</v>
      </c>
      <c r="C171" s="23" t="s">
        <v>473</v>
      </c>
      <c r="D171" s="24">
        <v>10044781.822000001</v>
      </c>
      <c r="E171" s="25">
        <f t="shared" si="2"/>
        <v>10044781.822000001</v>
      </c>
      <c r="F171" s="26"/>
      <c r="G171" s="26"/>
      <c r="H171" s="27"/>
      <c r="I171" s="27"/>
      <c r="J171" s="27"/>
      <c r="K171" s="27"/>
      <c r="L171" s="26"/>
      <c r="M171" s="26"/>
      <c r="N171" s="27"/>
      <c r="O171" s="27"/>
      <c r="P171" s="27"/>
    </row>
    <row r="172" spans="1:16" ht="18.75">
      <c r="A172" s="22">
        <v>167</v>
      </c>
      <c r="B172" s="23" t="s">
        <v>92</v>
      </c>
      <c r="C172" s="23" t="s">
        <v>475</v>
      </c>
      <c r="D172" s="24">
        <v>8731416.8937999997</v>
      </c>
      <c r="E172" s="25">
        <f t="shared" si="2"/>
        <v>8731416.8937999997</v>
      </c>
      <c r="F172" s="26"/>
      <c r="G172" s="26"/>
      <c r="H172" s="27"/>
      <c r="I172" s="27"/>
      <c r="J172" s="27"/>
      <c r="K172" s="27"/>
      <c r="L172" s="26"/>
      <c r="M172" s="26"/>
      <c r="N172" s="27"/>
      <c r="O172" s="27"/>
      <c r="P172" s="27"/>
    </row>
    <row r="173" spans="1:16" ht="18.75">
      <c r="A173" s="22">
        <v>168</v>
      </c>
      <c r="B173" s="23" t="s">
        <v>92</v>
      </c>
      <c r="C173" s="23" t="s">
        <v>477</v>
      </c>
      <c r="D173" s="24">
        <v>8468302.7128999997</v>
      </c>
      <c r="E173" s="25">
        <f t="shared" si="2"/>
        <v>8468302.7128999997</v>
      </c>
      <c r="F173" s="26"/>
      <c r="G173" s="26"/>
      <c r="H173" s="27"/>
      <c r="I173" s="27"/>
      <c r="J173" s="27"/>
      <c r="K173" s="27"/>
      <c r="L173" s="26"/>
      <c r="M173" s="26"/>
      <c r="N173" s="27"/>
      <c r="O173" s="27"/>
      <c r="P173" s="27"/>
    </row>
    <row r="174" spans="1:16" ht="37.5">
      <c r="A174" s="22">
        <v>169</v>
      </c>
      <c r="B174" s="23" t="s">
        <v>93</v>
      </c>
      <c r="C174" s="23" t="s">
        <v>482</v>
      </c>
      <c r="D174" s="24">
        <v>8977525.5963000003</v>
      </c>
      <c r="E174" s="25">
        <f t="shared" si="2"/>
        <v>8977525.5963000003</v>
      </c>
      <c r="F174" s="26"/>
      <c r="G174" s="26"/>
      <c r="H174" s="27"/>
      <c r="I174" s="27"/>
      <c r="J174" s="27"/>
      <c r="K174" s="27"/>
      <c r="L174" s="26"/>
      <c r="M174" s="26"/>
      <c r="N174" s="27"/>
      <c r="O174" s="27"/>
      <c r="P174" s="27"/>
    </row>
    <row r="175" spans="1:16" ht="37.5">
      <c r="A175" s="22">
        <v>170</v>
      </c>
      <c r="B175" s="23" t="s">
        <v>93</v>
      </c>
      <c r="C175" s="23" t="s">
        <v>484</v>
      </c>
      <c r="D175" s="24">
        <v>11284640.7642</v>
      </c>
      <c r="E175" s="25">
        <f t="shared" si="2"/>
        <v>11284640.7642</v>
      </c>
      <c r="F175" s="26"/>
      <c r="G175" s="26"/>
      <c r="H175" s="27"/>
      <c r="I175" s="27"/>
      <c r="J175" s="27"/>
      <c r="K175" s="27"/>
      <c r="L175" s="26"/>
      <c r="M175" s="26"/>
      <c r="N175" s="27"/>
      <c r="O175" s="27"/>
      <c r="P175" s="27"/>
    </row>
    <row r="176" spans="1:16" ht="37.5">
      <c r="A176" s="22">
        <v>171</v>
      </c>
      <c r="B176" s="23" t="s">
        <v>93</v>
      </c>
      <c r="C176" s="23" t="s">
        <v>486</v>
      </c>
      <c r="D176" s="24">
        <v>10802724.194399999</v>
      </c>
      <c r="E176" s="25">
        <f t="shared" si="2"/>
        <v>10802724.194399999</v>
      </c>
      <c r="F176" s="26"/>
      <c r="G176" s="26"/>
      <c r="H176" s="27"/>
      <c r="I176" s="27"/>
      <c r="J176" s="27"/>
      <c r="K176" s="27"/>
      <c r="L176" s="26"/>
      <c r="M176" s="26"/>
      <c r="N176" s="27"/>
      <c r="O176" s="27"/>
      <c r="P176" s="27"/>
    </row>
    <row r="177" spans="1:16" ht="37.5">
      <c r="A177" s="22">
        <v>172</v>
      </c>
      <c r="B177" s="23" t="s">
        <v>93</v>
      </c>
      <c r="C177" s="23" t="s">
        <v>488</v>
      </c>
      <c r="D177" s="24">
        <v>6970106.8142999997</v>
      </c>
      <c r="E177" s="25">
        <f t="shared" si="2"/>
        <v>6970106.8142999997</v>
      </c>
      <c r="F177" s="26"/>
      <c r="G177" s="26"/>
      <c r="H177" s="27"/>
      <c r="I177" s="27"/>
      <c r="J177" s="27"/>
      <c r="K177" s="27"/>
      <c r="L177" s="26"/>
      <c r="M177" s="26"/>
      <c r="N177" s="27"/>
      <c r="O177" s="27"/>
      <c r="P177" s="27"/>
    </row>
    <row r="178" spans="1:16" ht="37.5">
      <c r="A178" s="22">
        <v>173</v>
      </c>
      <c r="B178" s="23" t="s">
        <v>93</v>
      </c>
      <c r="C178" s="23" t="s">
        <v>490</v>
      </c>
      <c r="D178" s="24">
        <v>8326291.5996000003</v>
      </c>
      <c r="E178" s="25">
        <f t="shared" si="2"/>
        <v>8326291.5996000003</v>
      </c>
      <c r="F178" s="26"/>
      <c r="G178" s="26"/>
      <c r="H178" s="27"/>
      <c r="I178" s="27"/>
      <c r="J178" s="27"/>
      <c r="K178" s="27"/>
      <c r="L178" s="26"/>
      <c r="M178" s="26"/>
      <c r="N178" s="27"/>
      <c r="O178" s="27"/>
      <c r="P178" s="27"/>
    </row>
    <row r="179" spans="1:16" ht="37.5">
      <c r="A179" s="22">
        <v>174</v>
      </c>
      <c r="B179" s="23" t="s">
        <v>93</v>
      </c>
      <c r="C179" s="23" t="s">
        <v>492</v>
      </c>
      <c r="D179" s="24">
        <v>9578780.8922000006</v>
      </c>
      <c r="E179" s="25">
        <f t="shared" si="2"/>
        <v>9578780.8922000006</v>
      </c>
      <c r="F179" s="26"/>
      <c r="G179" s="26"/>
      <c r="H179" s="27"/>
      <c r="I179" s="27"/>
      <c r="J179" s="27"/>
      <c r="K179" s="27"/>
      <c r="L179" s="26"/>
      <c r="M179" s="26"/>
      <c r="N179" s="27"/>
      <c r="O179" s="27"/>
      <c r="P179" s="27"/>
    </row>
    <row r="180" spans="1:16" ht="37.5">
      <c r="A180" s="22">
        <v>175</v>
      </c>
      <c r="B180" s="23" t="s">
        <v>93</v>
      </c>
      <c r="C180" s="23" t="s">
        <v>494</v>
      </c>
      <c r="D180" s="24">
        <v>10981567.1997</v>
      </c>
      <c r="E180" s="25">
        <f t="shared" si="2"/>
        <v>10981567.1997</v>
      </c>
      <c r="F180" s="26"/>
      <c r="G180" s="26"/>
      <c r="H180" s="27"/>
      <c r="I180" s="27"/>
      <c r="J180" s="27"/>
      <c r="K180" s="27"/>
      <c r="L180" s="26"/>
      <c r="M180" s="26"/>
      <c r="N180" s="27"/>
      <c r="O180" s="27"/>
      <c r="P180" s="27"/>
    </row>
    <row r="181" spans="1:16" ht="37.5">
      <c r="A181" s="22">
        <v>176</v>
      </c>
      <c r="B181" s="23" t="s">
        <v>93</v>
      </c>
      <c r="C181" s="23" t="s">
        <v>496</v>
      </c>
      <c r="D181" s="24">
        <v>8699091.7250999995</v>
      </c>
      <c r="E181" s="25">
        <f t="shared" si="2"/>
        <v>8699091.7250999995</v>
      </c>
      <c r="F181" s="26"/>
      <c r="G181" s="26"/>
      <c r="H181" s="27"/>
      <c r="I181" s="27"/>
      <c r="J181" s="27"/>
      <c r="K181" s="27"/>
      <c r="L181" s="26"/>
      <c r="M181" s="26"/>
      <c r="N181" s="27"/>
      <c r="O181" s="27"/>
      <c r="P181" s="27"/>
    </row>
    <row r="182" spans="1:16" ht="37.5">
      <c r="A182" s="22">
        <v>177</v>
      </c>
      <c r="B182" s="23" t="s">
        <v>93</v>
      </c>
      <c r="C182" s="23" t="s">
        <v>498</v>
      </c>
      <c r="D182" s="24">
        <v>9272159.5266999993</v>
      </c>
      <c r="E182" s="25">
        <f t="shared" si="2"/>
        <v>9272159.5266999993</v>
      </c>
      <c r="F182" s="26"/>
      <c r="G182" s="26"/>
      <c r="H182" s="27"/>
      <c r="I182" s="27"/>
      <c r="J182" s="27"/>
      <c r="K182" s="27"/>
      <c r="L182" s="26"/>
      <c r="M182" s="26"/>
      <c r="N182" s="27"/>
      <c r="O182" s="27"/>
      <c r="P182" s="27"/>
    </row>
    <row r="183" spans="1:16" ht="37.5">
      <c r="A183" s="22">
        <v>178</v>
      </c>
      <c r="B183" s="23" t="s">
        <v>93</v>
      </c>
      <c r="C183" s="23" t="s">
        <v>500</v>
      </c>
      <c r="D183" s="24">
        <v>7260462.2581000002</v>
      </c>
      <c r="E183" s="25">
        <f t="shared" si="2"/>
        <v>7260462.2581000002</v>
      </c>
      <c r="F183" s="26"/>
      <c r="G183" s="26"/>
      <c r="H183" s="27"/>
      <c r="I183" s="27"/>
      <c r="J183" s="27"/>
      <c r="K183" s="27"/>
      <c r="L183" s="26"/>
      <c r="M183" s="26"/>
      <c r="N183" s="27"/>
      <c r="O183" s="27"/>
      <c r="P183" s="27"/>
    </row>
    <row r="184" spans="1:16" ht="37.5">
      <c r="A184" s="22">
        <v>179</v>
      </c>
      <c r="B184" s="23" t="s">
        <v>93</v>
      </c>
      <c r="C184" s="23" t="s">
        <v>502</v>
      </c>
      <c r="D184" s="24">
        <v>9906798.3751999997</v>
      </c>
      <c r="E184" s="25">
        <f t="shared" si="2"/>
        <v>9906798.3751999997</v>
      </c>
      <c r="F184" s="26"/>
      <c r="G184" s="26"/>
      <c r="H184" s="27"/>
      <c r="I184" s="27"/>
      <c r="J184" s="27"/>
      <c r="K184" s="27"/>
      <c r="L184" s="26"/>
      <c r="M184" s="26"/>
      <c r="N184" s="27"/>
      <c r="O184" s="27"/>
      <c r="P184" s="27"/>
    </row>
    <row r="185" spans="1:16" ht="37.5">
      <c r="A185" s="22">
        <v>180</v>
      </c>
      <c r="B185" s="23" t="s">
        <v>93</v>
      </c>
      <c r="C185" s="23" t="s">
        <v>504</v>
      </c>
      <c r="D185" s="24">
        <v>8549367.0682999995</v>
      </c>
      <c r="E185" s="25">
        <f t="shared" si="2"/>
        <v>8549367.0682999995</v>
      </c>
      <c r="F185" s="26"/>
      <c r="G185" s="26"/>
      <c r="H185" s="27"/>
      <c r="I185" s="27"/>
      <c r="J185" s="27"/>
      <c r="K185" s="27"/>
      <c r="L185" s="26"/>
      <c r="M185" s="26"/>
      <c r="N185" s="27"/>
      <c r="O185" s="27"/>
      <c r="P185" s="27"/>
    </row>
    <row r="186" spans="1:16" ht="37.5">
      <c r="A186" s="22">
        <v>181</v>
      </c>
      <c r="B186" s="23" t="s">
        <v>93</v>
      </c>
      <c r="C186" s="23" t="s">
        <v>506</v>
      </c>
      <c r="D186" s="24">
        <v>9422694.3070999999</v>
      </c>
      <c r="E186" s="25">
        <f t="shared" si="2"/>
        <v>9422694.3070999999</v>
      </c>
      <c r="F186" s="26"/>
      <c r="G186" s="26"/>
      <c r="H186" s="27"/>
      <c r="I186" s="27"/>
      <c r="J186" s="27"/>
      <c r="K186" s="27"/>
      <c r="L186" s="26"/>
      <c r="M186" s="26"/>
      <c r="N186" s="27"/>
      <c r="O186" s="27"/>
      <c r="P186" s="27"/>
    </row>
    <row r="187" spans="1:16" ht="37.5">
      <c r="A187" s="22">
        <v>182</v>
      </c>
      <c r="B187" s="23" t="s">
        <v>93</v>
      </c>
      <c r="C187" s="23" t="s">
        <v>508</v>
      </c>
      <c r="D187" s="24">
        <v>8920807.8626000006</v>
      </c>
      <c r="E187" s="25">
        <f t="shared" si="2"/>
        <v>8920807.8626000006</v>
      </c>
      <c r="F187" s="26"/>
      <c r="G187" s="26"/>
      <c r="H187" s="27"/>
      <c r="I187" s="27"/>
      <c r="J187" s="27"/>
      <c r="K187" s="27"/>
      <c r="L187" s="26"/>
      <c r="M187" s="26"/>
      <c r="N187" s="27"/>
      <c r="O187" s="27"/>
      <c r="P187" s="27"/>
    </row>
    <row r="188" spans="1:16" ht="37.5">
      <c r="A188" s="22">
        <v>183</v>
      </c>
      <c r="B188" s="23" t="s">
        <v>93</v>
      </c>
      <c r="C188" s="23" t="s">
        <v>510</v>
      </c>
      <c r="D188" s="24">
        <v>10118829.496300001</v>
      </c>
      <c r="E188" s="25">
        <f t="shared" si="2"/>
        <v>10118829.496300001</v>
      </c>
      <c r="F188" s="26"/>
      <c r="G188" s="26"/>
      <c r="H188" s="27"/>
      <c r="I188" s="27"/>
      <c r="J188" s="27"/>
      <c r="K188" s="27"/>
      <c r="L188" s="26"/>
      <c r="M188" s="26"/>
      <c r="N188" s="27"/>
      <c r="O188" s="27"/>
      <c r="P188" s="27"/>
    </row>
    <row r="189" spans="1:16" ht="37.5">
      <c r="A189" s="22">
        <v>184</v>
      </c>
      <c r="B189" s="23" t="s">
        <v>93</v>
      </c>
      <c r="C189" s="23" t="s">
        <v>512</v>
      </c>
      <c r="D189" s="24">
        <v>9509963.8486000001</v>
      </c>
      <c r="E189" s="25">
        <f t="shared" si="2"/>
        <v>9509963.8486000001</v>
      </c>
      <c r="F189" s="26"/>
      <c r="G189" s="26"/>
      <c r="H189" s="27"/>
      <c r="I189" s="27"/>
      <c r="J189" s="27"/>
      <c r="K189" s="27"/>
      <c r="L189" s="26"/>
      <c r="M189" s="26"/>
      <c r="N189" s="27"/>
      <c r="O189" s="27"/>
      <c r="P189" s="27"/>
    </row>
    <row r="190" spans="1:16" ht="37.5">
      <c r="A190" s="22">
        <v>185</v>
      </c>
      <c r="B190" s="23" t="s">
        <v>93</v>
      </c>
      <c r="C190" s="23" t="s">
        <v>514</v>
      </c>
      <c r="D190" s="24">
        <v>9547454.2813000008</v>
      </c>
      <c r="E190" s="25">
        <f t="shared" si="2"/>
        <v>9547454.2813000008</v>
      </c>
      <c r="F190" s="26"/>
      <c r="G190" s="26"/>
      <c r="H190" s="27"/>
      <c r="I190" s="27"/>
      <c r="J190" s="27"/>
      <c r="K190" s="27"/>
      <c r="L190" s="26"/>
      <c r="M190" s="26"/>
      <c r="N190" s="27"/>
      <c r="O190" s="27"/>
      <c r="P190" s="27"/>
    </row>
    <row r="191" spans="1:16" ht="37.5">
      <c r="A191" s="22">
        <v>186</v>
      </c>
      <c r="B191" s="23" t="s">
        <v>93</v>
      </c>
      <c r="C191" s="23" t="s">
        <v>516</v>
      </c>
      <c r="D191" s="24">
        <v>10528823.1028</v>
      </c>
      <c r="E191" s="25">
        <f t="shared" si="2"/>
        <v>10528823.1028</v>
      </c>
      <c r="F191" s="26"/>
      <c r="G191" s="26"/>
      <c r="H191" s="27"/>
      <c r="I191" s="27"/>
      <c r="J191" s="27"/>
      <c r="K191" s="27"/>
      <c r="L191" s="26"/>
      <c r="M191" s="26"/>
      <c r="N191" s="27"/>
      <c r="O191" s="27"/>
      <c r="P191" s="27"/>
    </row>
    <row r="192" spans="1:16" ht="37.5">
      <c r="A192" s="22">
        <v>187</v>
      </c>
      <c r="B192" s="23" t="s">
        <v>94</v>
      </c>
      <c r="C192" s="23" t="s">
        <v>521</v>
      </c>
      <c r="D192" s="24">
        <v>7372926.1606000001</v>
      </c>
      <c r="E192" s="25">
        <f t="shared" si="2"/>
        <v>7372926.1606000001</v>
      </c>
      <c r="F192" s="26"/>
      <c r="G192" s="26"/>
      <c r="H192" s="27"/>
      <c r="I192" s="27"/>
      <c r="J192" s="27"/>
      <c r="K192" s="27"/>
      <c r="L192" s="26"/>
      <c r="M192" s="26"/>
      <c r="N192" s="27"/>
      <c r="O192" s="27"/>
      <c r="P192" s="27"/>
    </row>
    <row r="193" spans="1:16" ht="37.5">
      <c r="A193" s="22">
        <v>188</v>
      </c>
      <c r="B193" s="23" t="s">
        <v>94</v>
      </c>
      <c r="C193" s="23" t="s">
        <v>523</v>
      </c>
      <c r="D193" s="24">
        <v>8036196.9787999997</v>
      </c>
      <c r="E193" s="25">
        <f t="shared" si="2"/>
        <v>8036196.9787999997</v>
      </c>
      <c r="F193" s="26"/>
      <c r="G193" s="26"/>
      <c r="H193" s="27"/>
      <c r="I193" s="27"/>
      <c r="J193" s="27"/>
      <c r="K193" s="27"/>
      <c r="L193" s="26"/>
      <c r="M193" s="26"/>
      <c r="N193" s="27"/>
      <c r="O193" s="27"/>
      <c r="P193" s="27"/>
    </row>
    <row r="194" spans="1:16" ht="18.75">
      <c r="A194" s="22">
        <v>189</v>
      </c>
      <c r="B194" s="23" t="s">
        <v>94</v>
      </c>
      <c r="C194" s="23" t="s">
        <v>525</v>
      </c>
      <c r="D194" s="24">
        <v>6869624.1166000003</v>
      </c>
      <c r="E194" s="25">
        <f t="shared" si="2"/>
        <v>6869624.1166000003</v>
      </c>
      <c r="F194" s="26"/>
      <c r="G194" s="26"/>
      <c r="H194" s="27"/>
      <c r="I194" s="27"/>
      <c r="J194" s="27"/>
      <c r="K194" s="27"/>
      <c r="L194" s="26"/>
      <c r="M194" s="26"/>
      <c r="N194" s="27"/>
      <c r="O194" s="27"/>
      <c r="P194" s="27"/>
    </row>
    <row r="195" spans="1:16" ht="18.75">
      <c r="A195" s="22">
        <v>190</v>
      </c>
      <c r="B195" s="23" t="s">
        <v>94</v>
      </c>
      <c r="C195" s="23" t="s">
        <v>527</v>
      </c>
      <c r="D195" s="24">
        <v>9872892.0183000006</v>
      </c>
      <c r="E195" s="25">
        <f t="shared" si="2"/>
        <v>9872892.0183000006</v>
      </c>
      <c r="F195" s="26"/>
      <c r="G195" s="26"/>
      <c r="H195" s="27"/>
      <c r="I195" s="27"/>
      <c r="J195" s="27"/>
      <c r="K195" s="27"/>
      <c r="L195" s="26"/>
      <c r="M195" s="26"/>
      <c r="N195" s="27"/>
      <c r="O195" s="27"/>
      <c r="P195" s="27"/>
    </row>
    <row r="196" spans="1:16" ht="18.75">
      <c r="A196" s="22">
        <v>191</v>
      </c>
      <c r="B196" s="23" t="s">
        <v>94</v>
      </c>
      <c r="C196" s="23" t="s">
        <v>529</v>
      </c>
      <c r="D196" s="24">
        <v>8982797.6041000001</v>
      </c>
      <c r="E196" s="25">
        <f t="shared" si="2"/>
        <v>8982797.6041000001</v>
      </c>
      <c r="F196" s="26"/>
      <c r="G196" s="26"/>
      <c r="H196" s="27"/>
      <c r="I196" s="27"/>
      <c r="J196" s="27"/>
      <c r="K196" s="27"/>
      <c r="L196" s="26"/>
      <c r="M196" s="26"/>
      <c r="N196" s="27"/>
      <c r="O196" s="27"/>
      <c r="P196" s="27"/>
    </row>
    <row r="197" spans="1:16" ht="18.75">
      <c r="A197" s="22">
        <v>192</v>
      </c>
      <c r="B197" s="23" t="s">
        <v>94</v>
      </c>
      <c r="C197" s="23" t="s">
        <v>531</v>
      </c>
      <c r="D197" s="24">
        <v>9201445.4191999994</v>
      </c>
      <c r="E197" s="25">
        <f t="shared" si="2"/>
        <v>9201445.4191999994</v>
      </c>
      <c r="F197" s="26"/>
      <c r="G197" s="26"/>
      <c r="H197" s="27"/>
      <c r="I197" s="27"/>
      <c r="J197" s="27"/>
      <c r="K197" s="27"/>
      <c r="L197" s="26"/>
      <c r="M197" s="26"/>
      <c r="N197" s="27"/>
      <c r="O197" s="27"/>
      <c r="P197" s="27"/>
    </row>
    <row r="198" spans="1:16" ht="37.5">
      <c r="A198" s="22">
        <v>193</v>
      </c>
      <c r="B198" s="23" t="s">
        <v>94</v>
      </c>
      <c r="C198" s="23" t="s">
        <v>533</v>
      </c>
      <c r="D198" s="24">
        <v>9755230.0277999993</v>
      </c>
      <c r="E198" s="25">
        <f t="shared" si="2"/>
        <v>9755230.0277999993</v>
      </c>
      <c r="F198" s="26"/>
      <c r="G198" s="26"/>
      <c r="H198" s="27"/>
      <c r="I198" s="27"/>
      <c r="J198" s="27"/>
      <c r="K198" s="27"/>
      <c r="L198" s="26"/>
      <c r="M198" s="26"/>
      <c r="N198" s="27"/>
      <c r="O198" s="27"/>
      <c r="P198" s="27"/>
    </row>
    <row r="199" spans="1:16" ht="18.75">
      <c r="A199" s="22">
        <v>194</v>
      </c>
      <c r="B199" s="23" t="s">
        <v>94</v>
      </c>
      <c r="C199" s="23" t="s">
        <v>535</v>
      </c>
      <c r="D199" s="24">
        <v>9174936.5581999999</v>
      </c>
      <c r="E199" s="25">
        <f t="shared" ref="E199:E262" si="3">D199</f>
        <v>9174936.5581999999</v>
      </c>
      <c r="F199" s="26"/>
      <c r="G199" s="26"/>
      <c r="H199" s="27"/>
      <c r="I199" s="27"/>
      <c r="J199" s="27"/>
      <c r="K199" s="27"/>
      <c r="L199" s="26"/>
      <c r="M199" s="26"/>
      <c r="N199" s="27"/>
      <c r="O199" s="27"/>
      <c r="P199" s="27"/>
    </row>
    <row r="200" spans="1:16" ht="18.75">
      <c r="A200" s="22">
        <v>195</v>
      </c>
      <c r="B200" s="23" t="s">
        <v>94</v>
      </c>
      <c r="C200" s="23" t="s">
        <v>537</v>
      </c>
      <c r="D200" s="24">
        <v>8632939.1666999999</v>
      </c>
      <c r="E200" s="25">
        <f t="shared" si="3"/>
        <v>8632939.1666999999</v>
      </c>
      <c r="F200" s="26"/>
      <c r="G200" s="26"/>
      <c r="H200" s="27"/>
      <c r="I200" s="27"/>
      <c r="J200" s="27"/>
      <c r="K200" s="27"/>
      <c r="L200" s="26"/>
      <c r="M200" s="26"/>
      <c r="N200" s="27"/>
      <c r="O200" s="27"/>
      <c r="P200" s="27"/>
    </row>
    <row r="201" spans="1:16" ht="18.75">
      <c r="A201" s="22">
        <v>196</v>
      </c>
      <c r="B201" s="23" t="s">
        <v>94</v>
      </c>
      <c r="C201" s="23" t="s">
        <v>539</v>
      </c>
      <c r="D201" s="24">
        <v>9653552.8221000005</v>
      </c>
      <c r="E201" s="25">
        <f t="shared" si="3"/>
        <v>9653552.8221000005</v>
      </c>
      <c r="F201" s="26"/>
      <c r="G201" s="26"/>
      <c r="H201" s="27"/>
      <c r="I201" s="27"/>
      <c r="J201" s="27"/>
      <c r="K201" s="27"/>
      <c r="L201" s="26"/>
      <c r="M201" s="26"/>
      <c r="N201" s="27"/>
      <c r="O201" s="27"/>
      <c r="P201" s="27"/>
    </row>
    <row r="202" spans="1:16" ht="18.75">
      <c r="A202" s="22">
        <v>197</v>
      </c>
      <c r="B202" s="23" t="s">
        <v>94</v>
      </c>
      <c r="C202" s="23" t="s">
        <v>541</v>
      </c>
      <c r="D202" s="24">
        <v>8111959.7018999998</v>
      </c>
      <c r="E202" s="25">
        <f t="shared" si="3"/>
        <v>8111959.7018999998</v>
      </c>
      <c r="F202" s="26"/>
      <c r="G202" s="26"/>
      <c r="H202" s="27"/>
      <c r="I202" s="27"/>
      <c r="J202" s="27"/>
      <c r="K202" s="27"/>
      <c r="L202" s="26"/>
      <c r="M202" s="26"/>
      <c r="N202" s="27"/>
      <c r="O202" s="27"/>
      <c r="P202" s="27"/>
    </row>
    <row r="203" spans="1:16" ht="18.75">
      <c r="A203" s="22">
        <v>198</v>
      </c>
      <c r="B203" s="23" t="s">
        <v>94</v>
      </c>
      <c r="C203" s="23" t="s">
        <v>543</v>
      </c>
      <c r="D203" s="24">
        <v>8366259.6184999999</v>
      </c>
      <c r="E203" s="25">
        <f t="shared" si="3"/>
        <v>8366259.6184999999</v>
      </c>
      <c r="F203" s="26"/>
      <c r="G203" s="26"/>
      <c r="H203" s="27"/>
      <c r="I203" s="27"/>
      <c r="J203" s="27"/>
      <c r="K203" s="27"/>
      <c r="L203" s="26"/>
      <c r="M203" s="26"/>
      <c r="N203" s="27"/>
      <c r="O203" s="27"/>
      <c r="P203" s="27"/>
    </row>
    <row r="204" spans="1:16" ht="18.75">
      <c r="A204" s="22">
        <v>199</v>
      </c>
      <c r="B204" s="23" t="s">
        <v>94</v>
      </c>
      <c r="C204" s="23" t="s">
        <v>545</v>
      </c>
      <c r="D204" s="24">
        <v>7663313.2582999999</v>
      </c>
      <c r="E204" s="25">
        <f t="shared" si="3"/>
        <v>7663313.2582999999</v>
      </c>
      <c r="F204" s="26"/>
      <c r="G204" s="26"/>
      <c r="H204" s="27"/>
      <c r="I204" s="27"/>
      <c r="J204" s="27"/>
      <c r="K204" s="27"/>
      <c r="L204" s="26"/>
      <c r="M204" s="26"/>
      <c r="N204" s="27"/>
      <c r="O204" s="27"/>
      <c r="P204" s="27"/>
    </row>
    <row r="205" spans="1:16" ht="37.5">
      <c r="A205" s="22">
        <v>200</v>
      </c>
      <c r="B205" s="23" t="s">
        <v>94</v>
      </c>
      <c r="C205" s="23" t="s">
        <v>547</v>
      </c>
      <c r="D205" s="24">
        <v>7505181.1732000001</v>
      </c>
      <c r="E205" s="25">
        <f t="shared" si="3"/>
        <v>7505181.1732000001</v>
      </c>
      <c r="F205" s="26"/>
      <c r="G205" s="26"/>
      <c r="H205" s="27"/>
      <c r="I205" s="27"/>
      <c r="J205" s="27"/>
      <c r="K205" s="27"/>
      <c r="L205" s="26"/>
      <c r="M205" s="26"/>
      <c r="N205" s="27"/>
      <c r="O205" s="27"/>
      <c r="P205" s="27"/>
    </row>
    <row r="206" spans="1:16" ht="37.5">
      <c r="A206" s="22">
        <v>201</v>
      </c>
      <c r="B206" s="23" t="s">
        <v>94</v>
      </c>
      <c r="C206" s="23" t="s">
        <v>549</v>
      </c>
      <c r="D206" s="24">
        <v>8143987.2276999997</v>
      </c>
      <c r="E206" s="25">
        <f t="shared" si="3"/>
        <v>8143987.2276999997</v>
      </c>
      <c r="F206" s="26"/>
      <c r="G206" s="26"/>
      <c r="H206" s="27"/>
      <c r="I206" s="27"/>
      <c r="J206" s="27"/>
      <c r="K206" s="27"/>
      <c r="L206" s="26"/>
      <c r="M206" s="26"/>
      <c r="N206" s="27"/>
      <c r="O206" s="27"/>
      <c r="P206" s="27"/>
    </row>
    <row r="207" spans="1:16" ht="18.75">
      <c r="A207" s="22">
        <v>202</v>
      </c>
      <c r="B207" s="23" t="s">
        <v>94</v>
      </c>
      <c r="C207" s="23" t="s">
        <v>551</v>
      </c>
      <c r="D207" s="24">
        <v>6725651.5250000004</v>
      </c>
      <c r="E207" s="25">
        <f t="shared" si="3"/>
        <v>6725651.5250000004</v>
      </c>
      <c r="F207" s="26"/>
      <c r="G207" s="26"/>
      <c r="H207" s="27"/>
      <c r="I207" s="27"/>
      <c r="J207" s="27"/>
      <c r="K207" s="27"/>
      <c r="L207" s="26"/>
      <c r="M207" s="26"/>
      <c r="N207" s="27"/>
      <c r="O207" s="27"/>
      <c r="P207" s="27"/>
    </row>
    <row r="208" spans="1:16" ht="18.75">
      <c r="A208" s="22">
        <v>203</v>
      </c>
      <c r="B208" s="23" t="s">
        <v>94</v>
      </c>
      <c r="C208" s="23" t="s">
        <v>553</v>
      </c>
      <c r="D208" s="24">
        <v>8471478.0404000003</v>
      </c>
      <c r="E208" s="25">
        <f t="shared" si="3"/>
        <v>8471478.0404000003</v>
      </c>
      <c r="F208" s="26"/>
      <c r="G208" s="26"/>
      <c r="H208" s="27"/>
      <c r="I208" s="27"/>
      <c r="J208" s="27"/>
      <c r="K208" s="27"/>
      <c r="L208" s="26"/>
      <c r="M208" s="26"/>
      <c r="N208" s="27"/>
      <c r="O208" s="27"/>
      <c r="P208" s="27"/>
    </row>
    <row r="209" spans="1:16" ht="18.75">
      <c r="A209" s="22">
        <v>204</v>
      </c>
      <c r="B209" s="23" t="s">
        <v>94</v>
      </c>
      <c r="C209" s="23" t="s">
        <v>555</v>
      </c>
      <c r="D209" s="24">
        <v>8906881.8008999992</v>
      </c>
      <c r="E209" s="25">
        <f t="shared" si="3"/>
        <v>8906881.8008999992</v>
      </c>
      <c r="F209" s="26"/>
      <c r="G209" s="26"/>
      <c r="H209" s="27"/>
      <c r="I209" s="27"/>
      <c r="J209" s="27"/>
      <c r="K209" s="27"/>
      <c r="L209" s="26"/>
      <c r="M209" s="26"/>
      <c r="N209" s="27"/>
      <c r="O209" s="27"/>
      <c r="P209" s="27"/>
    </row>
    <row r="210" spans="1:16" ht="37.5">
      <c r="A210" s="22">
        <v>205</v>
      </c>
      <c r="B210" s="23" t="s">
        <v>94</v>
      </c>
      <c r="C210" s="23" t="s">
        <v>557</v>
      </c>
      <c r="D210" s="24">
        <v>11632128.3848</v>
      </c>
      <c r="E210" s="25">
        <f t="shared" si="3"/>
        <v>11632128.3848</v>
      </c>
      <c r="F210" s="26"/>
      <c r="G210" s="26"/>
      <c r="H210" s="27"/>
      <c r="I210" s="27"/>
      <c r="J210" s="27"/>
      <c r="K210" s="27"/>
      <c r="L210" s="26"/>
      <c r="M210" s="26"/>
      <c r="N210" s="27"/>
      <c r="O210" s="27"/>
      <c r="P210" s="27"/>
    </row>
    <row r="211" spans="1:16" ht="37.5">
      <c r="A211" s="22">
        <v>206</v>
      </c>
      <c r="B211" s="23" t="s">
        <v>94</v>
      </c>
      <c r="C211" s="23" t="s">
        <v>559</v>
      </c>
      <c r="D211" s="24">
        <v>9220967.9145</v>
      </c>
      <c r="E211" s="25">
        <f t="shared" si="3"/>
        <v>9220967.9145</v>
      </c>
      <c r="F211" s="26"/>
      <c r="G211" s="26"/>
      <c r="H211" s="27"/>
      <c r="I211" s="27"/>
      <c r="J211" s="27"/>
      <c r="K211" s="27"/>
      <c r="L211" s="26"/>
      <c r="M211" s="26"/>
      <c r="N211" s="27"/>
      <c r="O211" s="27"/>
      <c r="P211" s="27"/>
    </row>
    <row r="212" spans="1:16" ht="18.75">
      <c r="A212" s="22">
        <v>207</v>
      </c>
      <c r="B212" s="23" t="s">
        <v>94</v>
      </c>
      <c r="C212" s="23" t="s">
        <v>561</v>
      </c>
      <c r="D212" s="24">
        <v>7313046.4177999999</v>
      </c>
      <c r="E212" s="25">
        <f t="shared" si="3"/>
        <v>7313046.4177999999</v>
      </c>
      <c r="F212" s="26"/>
      <c r="G212" s="26"/>
      <c r="H212" s="27"/>
      <c r="I212" s="27"/>
      <c r="J212" s="27"/>
      <c r="K212" s="27"/>
      <c r="L212" s="26"/>
      <c r="M212" s="26"/>
      <c r="N212" s="27"/>
      <c r="O212" s="27"/>
      <c r="P212" s="27"/>
    </row>
    <row r="213" spans="1:16" ht="18.75">
      <c r="A213" s="22">
        <v>208</v>
      </c>
      <c r="B213" s="23" t="s">
        <v>94</v>
      </c>
      <c r="C213" s="23" t="s">
        <v>563</v>
      </c>
      <c r="D213" s="24">
        <v>8592732.1657999996</v>
      </c>
      <c r="E213" s="25">
        <f t="shared" si="3"/>
        <v>8592732.1657999996</v>
      </c>
      <c r="F213" s="26"/>
      <c r="G213" s="26"/>
      <c r="H213" s="27"/>
      <c r="I213" s="27"/>
      <c r="J213" s="27"/>
      <c r="K213" s="27"/>
      <c r="L213" s="26"/>
      <c r="M213" s="26"/>
      <c r="N213" s="27"/>
      <c r="O213" s="27"/>
      <c r="P213" s="27"/>
    </row>
    <row r="214" spans="1:16" ht="18.75">
      <c r="A214" s="22">
        <v>209</v>
      </c>
      <c r="B214" s="23" t="s">
        <v>94</v>
      </c>
      <c r="C214" s="23" t="s">
        <v>565</v>
      </c>
      <c r="D214" s="24">
        <v>10678295.342599999</v>
      </c>
      <c r="E214" s="25">
        <f t="shared" si="3"/>
        <v>10678295.342599999</v>
      </c>
      <c r="F214" s="26"/>
      <c r="G214" s="26"/>
      <c r="H214" s="27"/>
      <c r="I214" s="27"/>
      <c r="J214" s="27"/>
      <c r="K214" s="27"/>
      <c r="L214" s="26"/>
      <c r="M214" s="26"/>
      <c r="N214" s="27"/>
      <c r="O214" s="27"/>
      <c r="P214" s="27"/>
    </row>
    <row r="215" spans="1:16" ht="18.75">
      <c r="A215" s="22">
        <v>210</v>
      </c>
      <c r="B215" s="23" t="s">
        <v>94</v>
      </c>
      <c r="C215" s="23" t="s">
        <v>567</v>
      </c>
      <c r="D215" s="24">
        <v>8787611.3128999993</v>
      </c>
      <c r="E215" s="25">
        <f t="shared" si="3"/>
        <v>8787611.3128999993</v>
      </c>
      <c r="F215" s="26"/>
      <c r="G215" s="26"/>
      <c r="H215" s="27"/>
      <c r="I215" s="27"/>
      <c r="J215" s="27"/>
      <c r="K215" s="27"/>
      <c r="L215" s="26"/>
      <c r="M215" s="26"/>
      <c r="N215" s="27"/>
      <c r="O215" s="27"/>
      <c r="P215" s="27"/>
    </row>
    <row r="216" spans="1:16" ht="37.5">
      <c r="A216" s="22">
        <v>211</v>
      </c>
      <c r="B216" s="23" t="s">
        <v>94</v>
      </c>
      <c r="C216" s="23" t="s">
        <v>569</v>
      </c>
      <c r="D216" s="24">
        <v>8439116.9105999991</v>
      </c>
      <c r="E216" s="25">
        <f t="shared" si="3"/>
        <v>8439116.9105999991</v>
      </c>
      <c r="F216" s="26"/>
      <c r="G216" s="26"/>
      <c r="H216" s="27"/>
      <c r="I216" s="27"/>
      <c r="J216" s="27"/>
      <c r="K216" s="27"/>
      <c r="L216" s="26"/>
      <c r="M216" s="26"/>
      <c r="N216" s="27"/>
      <c r="O216" s="27"/>
      <c r="P216" s="27"/>
    </row>
    <row r="217" spans="1:16" ht="18.75">
      <c r="A217" s="22">
        <v>212</v>
      </c>
      <c r="B217" s="23" t="s">
        <v>95</v>
      </c>
      <c r="C217" s="23" t="s">
        <v>574</v>
      </c>
      <c r="D217" s="24">
        <v>9583182.4352000002</v>
      </c>
      <c r="E217" s="25">
        <f t="shared" si="3"/>
        <v>9583182.4352000002</v>
      </c>
      <c r="F217" s="26"/>
      <c r="G217" s="26"/>
      <c r="H217" s="27"/>
      <c r="I217" s="27"/>
      <c r="J217" s="27"/>
      <c r="K217" s="27"/>
      <c r="L217" s="26"/>
      <c r="M217" s="26"/>
      <c r="N217" s="27"/>
      <c r="O217" s="27"/>
      <c r="P217" s="27"/>
    </row>
    <row r="218" spans="1:16" ht="18.75">
      <c r="A218" s="22">
        <v>213</v>
      </c>
      <c r="B218" s="23" t="s">
        <v>95</v>
      </c>
      <c r="C218" s="23" t="s">
        <v>576</v>
      </c>
      <c r="D218" s="24">
        <v>8998593.2485000007</v>
      </c>
      <c r="E218" s="25">
        <f t="shared" si="3"/>
        <v>8998593.2485000007</v>
      </c>
      <c r="F218" s="26"/>
      <c r="G218" s="26"/>
      <c r="H218" s="27"/>
      <c r="I218" s="27"/>
      <c r="J218" s="27"/>
      <c r="K218" s="27"/>
      <c r="L218" s="26"/>
      <c r="M218" s="26"/>
      <c r="N218" s="27"/>
      <c r="O218" s="27"/>
      <c r="P218" s="27"/>
    </row>
    <row r="219" spans="1:16" ht="18.75">
      <c r="A219" s="22">
        <v>214</v>
      </c>
      <c r="B219" s="23" t="s">
        <v>95</v>
      </c>
      <c r="C219" s="23" t="s">
        <v>578</v>
      </c>
      <c r="D219" s="24">
        <v>9076058.6587000005</v>
      </c>
      <c r="E219" s="25">
        <f t="shared" si="3"/>
        <v>9076058.6587000005</v>
      </c>
      <c r="F219" s="26"/>
      <c r="G219" s="26"/>
      <c r="H219" s="27"/>
      <c r="I219" s="27"/>
      <c r="J219" s="27"/>
      <c r="K219" s="27"/>
      <c r="L219" s="26"/>
      <c r="M219" s="26"/>
      <c r="N219" s="27"/>
      <c r="O219" s="27"/>
      <c r="P219" s="27"/>
    </row>
    <row r="220" spans="1:16" ht="18.75">
      <c r="A220" s="22">
        <v>215</v>
      </c>
      <c r="B220" s="23" t="s">
        <v>95</v>
      </c>
      <c r="C220" s="23" t="s">
        <v>95</v>
      </c>
      <c r="D220" s="24">
        <v>8751856.6436000001</v>
      </c>
      <c r="E220" s="25">
        <f t="shared" si="3"/>
        <v>8751856.6436000001</v>
      </c>
      <c r="F220" s="26"/>
      <c r="G220" s="26"/>
      <c r="H220" s="27"/>
      <c r="I220" s="27"/>
      <c r="J220" s="27"/>
      <c r="K220" s="27"/>
      <c r="L220" s="26"/>
      <c r="M220" s="26"/>
      <c r="N220" s="27"/>
      <c r="O220" s="27"/>
      <c r="P220" s="27"/>
    </row>
    <row r="221" spans="1:16" ht="18.75">
      <c r="A221" s="22">
        <v>216</v>
      </c>
      <c r="B221" s="23" t="s">
        <v>95</v>
      </c>
      <c r="C221" s="23" t="s">
        <v>581</v>
      </c>
      <c r="D221" s="24">
        <v>8723456.3870000001</v>
      </c>
      <c r="E221" s="25">
        <f t="shared" si="3"/>
        <v>8723456.3870000001</v>
      </c>
      <c r="F221" s="26"/>
      <c r="G221" s="26"/>
      <c r="H221" s="27"/>
      <c r="I221" s="27"/>
      <c r="J221" s="27"/>
      <c r="K221" s="27"/>
      <c r="L221" s="26"/>
      <c r="M221" s="26"/>
      <c r="N221" s="27"/>
      <c r="O221" s="27"/>
      <c r="P221" s="27"/>
    </row>
    <row r="222" spans="1:16" ht="18.75">
      <c r="A222" s="22">
        <v>217</v>
      </c>
      <c r="B222" s="23" t="s">
        <v>95</v>
      </c>
      <c r="C222" s="23" t="s">
        <v>583</v>
      </c>
      <c r="D222" s="24">
        <v>9067090.5700000003</v>
      </c>
      <c r="E222" s="25">
        <f t="shared" si="3"/>
        <v>9067090.5700000003</v>
      </c>
      <c r="F222" s="26"/>
      <c r="G222" s="26"/>
      <c r="H222" s="27"/>
      <c r="I222" s="27"/>
      <c r="J222" s="27"/>
      <c r="K222" s="27"/>
      <c r="L222" s="26"/>
      <c r="M222" s="26"/>
      <c r="N222" s="27"/>
      <c r="O222" s="27"/>
      <c r="P222" s="27"/>
    </row>
    <row r="223" spans="1:16" ht="18.75">
      <c r="A223" s="22">
        <v>218</v>
      </c>
      <c r="B223" s="23" t="s">
        <v>95</v>
      </c>
      <c r="C223" s="23" t="s">
        <v>585</v>
      </c>
      <c r="D223" s="24">
        <v>10594204.602</v>
      </c>
      <c r="E223" s="25">
        <f t="shared" si="3"/>
        <v>10594204.602</v>
      </c>
      <c r="F223" s="26"/>
      <c r="G223" s="26"/>
      <c r="H223" s="27"/>
      <c r="I223" s="27"/>
      <c r="J223" s="27"/>
      <c r="K223" s="27"/>
      <c r="L223" s="26"/>
      <c r="M223" s="26"/>
      <c r="N223" s="27"/>
      <c r="O223" s="27"/>
      <c r="P223" s="27"/>
    </row>
    <row r="224" spans="1:16" ht="18.75">
      <c r="A224" s="22">
        <v>219</v>
      </c>
      <c r="B224" s="23" t="s">
        <v>95</v>
      </c>
      <c r="C224" s="23" t="s">
        <v>587</v>
      </c>
      <c r="D224" s="24">
        <v>9384064.1787999999</v>
      </c>
      <c r="E224" s="25">
        <f t="shared" si="3"/>
        <v>9384064.1787999999</v>
      </c>
      <c r="F224" s="26"/>
      <c r="G224" s="26"/>
      <c r="H224" s="27"/>
      <c r="I224" s="27"/>
      <c r="J224" s="27"/>
      <c r="K224" s="27"/>
      <c r="L224" s="26"/>
      <c r="M224" s="26"/>
      <c r="N224" s="27"/>
      <c r="O224" s="27"/>
      <c r="P224" s="27"/>
    </row>
    <row r="225" spans="1:16" ht="18.75">
      <c r="A225" s="22">
        <v>220</v>
      </c>
      <c r="B225" s="23" t="s">
        <v>95</v>
      </c>
      <c r="C225" s="23" t="s">
        <v>589</v>
      </c>
      <c r="D225" s="24">
        <v>8490329.8250999991</v>
      </c>
      <c r="E225" s="25">
        <f t="shared" si="3"/>
        <v>8490329.8250999991</v>
      </c>
      <c r="F225" s="26"/>
      <c r="G225" s="26"/>
      <c r="H225" s="27"/>
      <c r="I225" s="27"/>
      <c r="J225" s="27"/>
      <c r="K225" s="27"/>
      <c r="L225" s="26"/>
      <c r="M225" s="26"/>
      <c r="N225" s="27"/>
      <c r="O225" s="27"/>
      <c r="P225" s="27"/>
    </row>
    <row r="226" spans="1:16" ht="18.75">
      <c r="A226" s="22">
        <v>221</v>
      </c>
      <c r="B226" s="23" t="s">
        <v>95</v>
      </c>
      <c r="C226" s="23" t="s">
        <v>591</v>
      </c>
      <c r="D226" s="24">
        <v>11793031.398800001</v>
      </c>
      <c r="E226" s="25">
        <f t="shared" si="3"/>
        <v>11793031.398800001</v>
      </c>
      <c r="F226" s="26"/>
      <c r="G226" s="26"/>
      <c r="H226" s="27"/>
      <c r="I226" s="27"/>
      <c r="J226" s="27"/>
      <c r="K226" s="27"/>
      <c r="L226" s="26"/>
      <c r="M226" s="26"/>
      <c r="N226" s="27"/>
      <c r="O226" s="27"/>
      <c r="P226" s="27"/>
    </row>
    <row r="227" spans="1:16" ht="18.75">
      <c r="A227" s="22">
        <v>222</v>
      </c>
      <c r="B227" s="23" t="s">
        <v>95</v>
      </c>
      <c r="C227" s="23" t="s">
        <v>593</v>
      </c>
      <c r="D227" s="24">
        <v>9148857.6589000002</v>
      </c>
      <c r="E227" s="25">
        <f t="shared" si="3"/>
        <v>9148857.6589000002</v>
      </c>
      <c r="F227" s="26"/>
      <c r="G227" s="26"/>
      <c r="H227" s="27"/>
      <c r="I227" s="27"/>
      <c r="J227" s="27"/>
      <c r="K227" s="27"/>
      <c r="L227" s="26"/>
      <c r="M227" s="26"/>
      <c r="N227" s="27"/>
      <c r="O227" s="27"/>
      <c r="P227" s="27"/>
    </row>
    <row r="228" spans="1:16" ht="18.75">
      <c r="A228" s="22">
        <v>223</v>
      </c>
      <c r="B228" s="23" t="s">
        <v>95</v>
      </c>
      <c r="C228" s="23" t="s">
        <v>595</v>
      </c>
      <c r="D228" s="24">
        <v>10095061.6548</v>
      </c>
      <c r="E228" s="25">
        <f t="shared" si="3"/>
        <v>10095061.6548</v>
      </c>
      <c r="F228" s="26"/>
      <c r="G228" s="26"/>
      <c r="H228" s="27"/>
      <c r="I228" s="27"/>
      <c r="J228" s="27"/>
      <c r="K228" s="27"/>
      <c r="L228" s="26"/>
      <c r="M228" s="26"/>
      <c r="N228" s="27"/>
      <c r="O228" s="27"/>
      <c r="P228" s="27"/>
    </row>
    <row r="229" spans="1:16" ht="18.75">
      <c r="A229" s="22">
        <v>224</v>
      </c>
      <c r="B229" s="23" t="s">
        <v>95</v>
      </c>
      <c r="C229" s="23" t="s">
        <v>596</v>
      </c>
      <c r="D229" s="24">
        <v>11056597.346999999</v>
      </c>
      <c r="E229" s="25">
        <f t="shared" si="3"/>
        <v>11056597.346999999</v>
      </c>
      <c r="F229" s="26"/>
      <c r="G229" s="26"/>
      <c r="H229" s="27"/>
      <c r="I229" s="27"/>
      <c r="J229" s="27"/>
      <c r="K229" s="27"/>
      <c r="L229" s="26"/>
      <c r="M229" s="26"/>
      <c r="N229" s="27"/>
      <c r="O229" s="27"/>
      <c r="P229" s="27"/>
    </row>
    <row r="230" spans="1:16" ht="18.75">
      <c r="A230" s="22">
        <v>225</v>
      </c>
      <c r="B230" s="23" t="s">
        <v>96</v>
      </c>
      <c r="C230" s="23" t="s">
        <v>601</v>
      </c>
      <c r="D230" s="24">
        <v>11479097.8606</v>
      </c>
      <c r="E230" s="25">
        <f t="shared" si="3"/>
        <v>11479097.8606</v>
      </c>
      <c r="F230" s="26"/>
      <c r="G230" s="26"/>
      <c r="H230" s="27"/>
      <c r="I230" s="27"/>
      <c r="J230" s="27"/>
      <c r="K230" s="27"/>
      <c r="L230" s="26"/>
      <c r="M230" s="26"/>
      <c r="N230" s="27"/>
      <c r="O230" s="27"/>
      <c r="P230" s="27"/>
    </row>
    <row r="231" spans="1:16" ht="18.75">
      <c r="A231" s="22">
        <v>226</v>
      </c>
      <c r="B231" s="23" t="s">
        <v>96</v>
      </c>
      <c r="C231" s="23" t="s">
        <v>603</v>
      </c>
      <c r="D231" s="24">
        <v>10902645.1338</v>
      </c>
      <c r="E231" s="25">
        <f t="shared" si="3"/>
        <v>10902645.1338</v>
      </c>
      <c r="F231" s="26"/>
      <c r="G231" s="26"/>
      <c r="H231" s="27"/>
      <c r="I231" s="27"/>
      <c r="J231" s="27"/>
      <c r="K231" s="27"/>
      <c r="L231" s="26"/>
      <c r="M231" s="26"/>
      <c r="N231" s="27"/>
      <c r="O231" s="27"/>
      <c r="P231" s="27"/>
    </row>
    <row r="232" spans="1:16" ht="18.75">
      <c r="A232" s="22">
        <v>227</v>
      </c>
      <c r="B232" s="23" t="s">
        <v>96</v>
      </c>
      <c r="C232" s="23" t="s">
        <v>604</v>
      </c>
      <c r="D232" s="24">
        <v>7214479.9773000004</v>
      </c>
      <c r="E232" s="25">
        <f t="shared" si="3"/>
        <v>7214479.9773000004</v>
      </c>
      <c r="F232" s="26"/>
      <c r="G232" s="26"/>
      <c r="H232" s="27"/>
      <c r="I232" s="27"/>
      <c r="J232" s="27"/>
      <c r="K232" s="27"/>
      <c r="L232" s="26"/>
      <c r="M232" s="26"/>
      <c r="N232" s="27"/>
      <c r="O232" s="27"/>
      <c r="P232" s="27"/>
    </row>
    <row r="233" spans="1:16" ht="37.5">
      <c r="A233" s="22">
        <v>228</v>
      </c>
      <c r="B233" s="23" t="s">
        <v>96</v>
      </c>
      <c r="C233" s="23" t="s">
        <v>606</v>
      </c>
      <c r="D233" s="24">
        <v>7427519.6999000004</v>
      </c>
      <c r="E233" s="25">
        <f t="shared" si="3"/>
        <v>7427519.6999000004</v>
      </c>
      <c r="F233" s="26"/>
      <c r="G233" s="26"/>
      <c r="H233" s="27"/>
      <c r="I233" s="27"/>
      <c r="J233" s="27"/>
      <c r="K233" s="27"/>
      <c r="L233" s="26"/>
      <c r="M233" s="26"/>
      <c r="N233" s="27"/>
      <c r="O233" s="27"/>
      <c r="P233" s="27"/>
    </row>
    <row r="234" spans="1:16" ht="37.5">
      <c r="A234" s="22">
        <v>229</v>
      </c>
      <c r="B234" s="23" t="s">
        <v>96</v>
      </c>
      <c r="C234" s="23" t="s">
        <v>608</v>
      </c>
      <c r="D234" s="24">
        <v>8893302.8593000006</v>
      </c>
      <c r="E234" s="25">
        <f t="shared" si="3"/>
        <v>8893302.8593000006</v>
      </c>
      <c r="F234" s="26"/>
      <c r="G234" s="26"/>
      <c r="H234" s="27"/>
      <c r="I234" s="27"/>
      <c r="J234" s="27"/>
      <c r="K234" s="27"/>
      <c r="L234" s="26"/>
      <c r="M234" s="26"/>
      <c r="N234" s="27"/>
      <c r="O234" s="27"/>
      <c r="P234" s="27"/>
    </row>
    <row r="235" spans="1:16" ht="18.75">
      <c r="A235" s="22">
        <v>230</v>
      </c>
      <c r="B235" s="23" t="s">
        <v>96</v>
      </c>
      <c r="C235" s="23" t="s">
        <v>610</v>
      </c>
      <c r="D235" s="24">
        <v>7558985.9188999999</v>
      </c>
      <c r="E235" s="25">
        <f t="shared" si="3"/>
        <v>7558985.9188999999</v>
      </c>
      <c r="F235" s="26"/>
      <c r="G235" s="26"/>
      <c r="H235" s="27"/>
      <c r="I235" s="27"/>
      <c r="J235" s="27"/>
      <c r="K235" s="27"/>
      <c r="L235" s="26"/>
      <c r="M235" s="26"/>
      <c r="N235" s="27"/>
      <c r="O235" s="27"/>
      <c r="P235" s="27"/>
    </row>
    <row r="236" spans="1:16" ht="37.5">
      <c r="A236" s="22">
        <v>231</v>
      </c>
      <c r="B236" s="23" t="s">
        <v>96</v>
      </c>
      <c r="C236" s="23" t="s">
        <v>612</v>
      </c>
      <c r="D236" s="24">
        <v>7565938.5450999998</v>
      </c>
      <c r="E236" s="25">
        <f t="shared" si="3"/>
        <v>7565938.5450999998</v>
      </c>
      <c r="F236" s="26"/>
      <c r="G236" s="26"/>
      <c r="H236" s="27"/>
      <c r="I236" s="27"/>
      <c r="J236" s="27"/>
      <c r="K236" s="27"/>
      <c r="L236" s="26"/>
      <c r="M236" s="26"/>
      <c r="N236" s="27"/>
      <c r="O236" s="27"/>
      <c r="P236" s="27"/>
    </row>
    <row r="237" spans="1:16" ht="18.75">
      <c r="A237" s="22">
        <v>232</v>
      </c>
      <c r="B237" s="23" t="s">
        <v>96</v>
      </c>
      <c r="C237" s="23" t="s">
        <v>614</v>
      </c>
      <c r="D237" s="24">
        <v>8777119.4689000007</v>
      </c>
      <c r="E237" s="25">
        <f t="shared" si="3"/>
        <v>8777119.4689000007</v>
      </c>
      <c r="F237" s="26"/>
      <c r="G237" s="26"/>
      <c r="H237" s="27"/>
      <c r="I237" s="27"/>
      <c r="J237" s="27"/>
      <c r="K237" s="27"/>
      <c r="L237" s="26"/>
      <c r="M237" s="26"/>
      <c r="N237" s="27"/>
      <c r="O237" s="27"/>
      <c r="P237" s="27"/>
    </row>
    <row r="238" spans="1:16" ht="18.75">
      <c r="A238" s="22">
        <v>233</v>
      </c>
      <c r="B238" s="23" t="s">
        <v>96</v>
      </c>
      <c r="C238" s="23" t="s">
        <v>616</v>
      </c>
      <c r="D238" s="24">
        <v>9660297.2904000003</v>
      </c>
      <c r="E238" s="25">
        <f t="shared" si="3"/>
        <v>9660297.2904000003</v>
      </c>
      <c r="F238" s="26"/>
      <c r="G238" s="26"/>
      <c r="H238" s="27"/>
      <c r="I238" s="27"/>
      <c r="J238" s="27"/>
      <c r="K238" s="27"/>
      <c r="L238" s="26"/>
      <c r="M238" s="26"/>
      <c r="N238" s="27"/>
      <c r="O238" s="27"/>
      <c r="P238" s="27"/>
    </row>
    <row r="239" spans="1:16" ht="18.75">
      <c r="A239" s="22">
        <v>234</v>
      </c>
      <c r="B239" s="23" t="s">
        <v>96</v>
      </c>
      <c r="C239" s="23" t="s">
        <v>618</v>
      </c>
      <c r="D239" s="24">
        <v>7029283.8734999998</v>
      </c>
      <c r="E239" s="25">
        <f t="shared" si="3"/>
        <v>7029283.8734999998</v>
      </c>
      <c r="F239" s="26"/>
      <c r="G239" s="26"/>
      <c r="H239" s="27"/>
      <c r="I239" s="27"/>
      <c r="J239" s="27"/>
      <c r="K239" s="27"/>
      <c r="L239" s="26"/>
      <c r="M239" s="26"/>
      <c r="N239" s="27"/>
      <c r="O239" s="27"/>
      <c r="P239" s="27"/>
    </row>
    <row r="240" spans="1:16" ht="18.75">
      <c r="A240" s="22">
        <v>235</v>
      </c>
      <c r="B240" s="23" t="s">
        <v>96</v>
      </c>
      <c r="C240" s="23" t="s">
        <v>620</v>
      </c>
      <c r="D240" s="24">
        <v>12061467.198100001</v>
      </c>
      <c r="E240" s="25">
        <f t="shared" si="3"/>
        <v>12061467.198100001</v>
      </c>
      <c r="F240" s="26"/>
      <c r="G240" s="26"/>
      <c r="H240" s="27"/>
      <c r="I240" s="27"/>
      <c r="J240" s="27"/>
      <c r="K240" s="27"/>
      <c r="L240" s="26"/>
      <c r="M240" s="26"/>
      <c r="N240" s="27"/>
      <c r="O240" s="27"/>
      <c r="P240" s="27"/>
    </row>
    <row r="241" spans="1:16" ht="18.75">
      <c r="A241" s="22">
        <v>236</v>
      </c>
      <c r="B241" s="23" t="s">
        <v>96</v>
      </c>
      <c r="C241" s="23" t="s">
        <v>622</v>
      </c>
      <c r="D241" s="24">
        <v>12413168.6459</v>
      </c>
      <c r="E241" s="25">
        <f t="shared" si="3"/>
        <v>12413168.6459</v>
      </c>
      <c r="F241" s="26"/>
      <c r="G241" s="26"/>
      <c r="H241" s="27"/>
      <c r="I241" s="27"/>
      <c r="J241" s="27"/>
      <c r="K241" s="27"/>
      <c r="L241" s="26"/>
      <c r="M241" s="26"/>
      <c r="N241" s="27"/>
      <c r="O241" s="27"/>
      <c r="P241" s="27"/>
    </row>
    <row r="242" spans="1:16" ht="18.75">
      <c r="A242" s="22">
        <v>237</v>
      </c>
      <c r="B242" s="23" t="s">
        <v>96</v>
      </c>
      <c r="C242" s="23" t="s">
        <v>624</v>
      </c>
      <c r="D242" s="24">
        <v>9729531.8225999996</v>
      </c>
      <c r="E242" s="25">
        <f t="shared" si="3"/>
        <v>9729531.8225999996</v>
      </c>
      <c r="F242" s="26"/>
      <c r="G242" s="26"/>
      <c r="H242" s="27"/>
      <c r="I242" s="27"/>
      <c r="J242" s="27"/>
      <c r="K242" s="27"/>
      <c r="L242" s="26"/>
      <c r="M242" s="26"/>
      <c r="N242" s="27"/>
      <c r="O242" s="27"/>
      <c r="P242" s="27"/>
    </row>
    <row r="243" spans="1:16" ht="37.5">
      <c r="A243" s="22">
        <v>238</v>
      </c>
      <c r="B243" s="23" t="s">
        <v>96</v>
      </c>
      <c r="C243" s="23" t="s">
        <v>626</v>
      </c>
      <c r="D243" s="24">
        <v>9278813.3186000008</v>
      </c>
      <c r="E243" s="25">
        <f t="shared" si="3"/>
        <v>9278813.3186000008</v>
      </c>
      <c r="F243" s="26"/>
      <c r="G243" s="26"/>
      <c r="H243" s="27"/>
      <c r="I243" s="27"/>
      <c r="J243" s="27"/>
      <c r="K243" s="27"/>
      <c r="L243" s="26"/>
      <c r="M243" s="26"/>
      <c r="N243" s="27"/>
      <c r="O243" s="27"/>
      <c r="P243" s="27"/>
    </row>
    <row r="244" spans="1:16" ht="37.5">
      <c r="A244" s="22">
        <v>239</v>
      </c>
      <c r="B244" s="23" t="s">
        <v>96</v>
      </c>
      <c r="C244" s="23" t="s">
        <v>628</v>
      </c>
      <c r="D244" s="24">
        <v>10127061.274900001</v>
      </c>
      <c r="E244" s="25">
        <f t="shared" si="3"/>
        <v>10127061.274900001</v>
      </c>
      <c r="F244" s="26"/>
      <c r="G244" s="26"/>
      <c r="H244" s="27"/>
      <c r="I244" s="27"/>
      <c r="J244" s="27"/>
      <c r="K244" s="27"/>
      <c r="L244" s="26"/>
      <c r="M244" s="26"/>
      <c r="N244" s="27"/>
      <c r="O244" s="27"/>
      <c r="P244" s="27"/>
    </row>
    <row r="245" spans="1:16" ht="18.75">
      <c r="A245" s="22">
        <v>240</v>
      </c>
      <c r="B245" s="23" t="s">
        <v>96</v>
      </c>
      <c r="C245" s="23" t="s">
        <v>630</v>
      </c>
      <c r="D245" s="24">
        <v>8883536.4705999997</v>
      </c>
      <c r="E245" s="25">
        <f t="shared" si="3"/>
        <v>8883536.4705999997</v>
      </c>
      <c r="F245" s="26"/>
      <c r="G245" s="26"/>
      <c r="H245" s="27"/>
      <c r="I245" s="27"/>
      <c r="J245" s="27"/>
      <c r="K245" s="27"/>
      <c r="L245" s="26"/>
      <c r="M245" s="26"/>
      <c r="N245" s="27"/>
      <c r="O245" s="27"/>
      <c r="P245" s="27"/>
    </row>
    <row r="246" spans="1:16" ht="18.75">
      <c r="A246" s="22">
        <v>241</v>
      </c>
      <c r="B246" s="23" t="s">
        <v>96</v>
      </c>
      <c r="C246" s="23" t="s">
        <v>632</v>
      </c>
      <c r="D246" s="24">
        <v>7285706.1758000003</v>
      </c>
      <c r="E246" s="25">
        <f t="shared" si="3"/>
        <v>7285706.1758000003</v>
      </c>
      <c r="F246" s="26"/>
      <c r="G246" s="26"/>
      <c r="H246" s="27"/>
      <c r="I246" s="27"/>
      <c r="J246" s="27"/>
      <c r="K246" s="27"/>
      <c r="L246" s="26"/>
      <c r="M246" s="26"/>
      <c r="N246" s="27"/>
      <c r="O246" s="27"/>
      <c r="P246" s="27"/>
    </row>
    <row r="247" spans="1:16" ht="18.75">
      <c r="A247" s="22">
        <v>242</v>
      </c>
      <c r="B247" s="23" t="s">
        <v>96</v>
      </c>
      <c r="C247" s="23" t="s">
        <v>634</v>
      </c>
      <c r="D247" s="24">
        <v>9066326.3085999992</v>
      </c>
      <c r="E247" s="25">
        <f t="shared" si="3"/>
        <v>9066326.3085999992</v>
      </c>
      <c r="F247" s="26"/>
      <c r="G247" s="26"/>
      <c r="H247" s="27"/>
      <c r="I247" s="27"/>
      <c r="J247" s="27"/>
      <c r="K247" s="27"/>
      <c r="L247" s="26"/>
      <c r="M247" s="26"/>
      <c r="N247" s="27"/>
      <c r="O247" s="27"/>
      <c r="P247" s="27"/>
    </row>
    <row r="248" spans="1:16" ht="18.75">
      <c r="A248" s="22">
        <v>243</v>
      </c>
      <c r="B248" s="23" t="s">
        <v>97</v>
      </c>
      <c r="C248" s="23" t="s">
        <v>638</v>
      </c>
      <c r="D248" s="24">
        <v>10653126.327400001</v>
      </c>
      <c r="E248" s="25">
        <f t="shared" si="3"/>
        <v>10653126.327400001</v>
      </c>
      <c r="F248" s="26"/>
      <c r="G248" s="26"/>
      <c r="H248" s="27"/>
      <c r="I248" s="27"/>
      <c r="J248" s="27"/>
      <c r="K248" s="27"/>
      <c r="L248" s="26"/>
      <c r="M248" s="26"/>
      <c r="N248" s="27"/>
      <c r="O248" s="27"/>
      <c r="P248" s="27"/>
    </row>
    <row r="249" spans="1:16" ht="18.75">
      <c r="A249" s="22">
        <v>244</v>
      </c>
      <c r="B249" s="23" t="s">
        <v>97</v>
      </c>
      <c r="C249" s="23" t="s">
        <v>640</v>
      </c>
      <c r="D249" s="24">
        <v>8106309.2659</v>
      </c>
      <c r="E249" s="25">
        <f t="shared" si="3"/>
        <v>8106309.2659</v>
      </c>
      <c r="F249" s="26"/>
      <c r="G249" s="26"/>
      <c r="H249" s="27"/>
      <c r="I249" s="27"/>
      <c r="J249" s="27"/>
      <c r="K249" s="27"/>
      <c r="L249" s="26"/>
      <c r="M249" s="26"/>
      <c r="N249" s="27"/>
      <c r="O249" s="27"/>
      <c r="P249" s="27"/>
    </row>
    <row r="250" spans="1:16" ht="18.75">
      <c r="A250" s="22">
        <v>245</v>
      </c>
      <c r="B250" s="23" t="s">
        <v>97</v>
      </c>
      <c r="C250" s="23" t="s">
        <v>642</v>
      </c>
      <c r="D250" s="24">
        <v>7729251.9056000002</v>
      </c>
      <c r="E250" s="25">
        <f t="shared" si="3"/>
        <v>7729251.9056000002</v>
      </c>
      <c r="F250" s="26"/>
      <c r="G250" s="26"/>
      <c r="H250" s="27"/>
      <c r="I250" s="27"/>
      <c r="J250" s="27"/>
      <c r="K250" s="27"/>
      <c r="L250" s="26"/>
      <c r="M250" s="26"/>
      <c r="N250" s="27"/>
      <c r="O250" s="27"/>
      <c r="P250" s="27"/>
    </row>
    <row r="251" spans="1:16" ht="18.75">
      <c r="A251" s="22">
        <v>246</v>
      </c>
      <c r="B251" s="23" t="s">
        <v>97</v>
      </c>
      <c r="C251" s="23" t="s">
        <v>644</v>
      </c>
      <c r="D251" s="24">
        <v>7980872.2034</v>
      </c>
      <c r="E251" s="25">
        <f t="shared" si="3"/>
        <v>7980872.2034</v>
      </c>
      <c r="F251" s="26"/>
      <c r="G251" s="26"/>
      <c r="H251" s="27"/>
      <c r="I251" s="27"/>
      <c r="J251" s="27"/>
      <c r="K251" s="27"/>
      <c r="L251" s="26"/>
      <c r="M251" s="26"/>
      <c r="N251" s="27"/>
      <c r="O251" s="27"/>
      <c r="P251" s="27"/>
    </row>
    <row r="252" spans="1:16" ht="37.5">
      <c r="A252" s="22">
        <v>247</v>
      </c>
      <c r="B252" s="23" t="s">
        <v>97</v>
      </c>
      <c r="C252" s="23" t="s">
        <v>646</v>
      </c>
      <c r="D252" s="24">
        <v>8453298.9033000004</v>
      </c>
      <c r="E252" s="25">
        <f t="shared" si="3"/>
        <v>8453298.9033000004</v>
      </c>
      <c r="F252" s="26"/>
      <c r="G252" s="26"/>
      <c r="H252" s="27"/>
      <c r="I252" s="27"/>
      <c r="J252" s="27"/>
      <c r="K252" s="27"/>
      <c r="L252" s="26"/>
      <c r="M252" s="26"/>
      <c r="N252" s="27"/>
      <c r="O252" s="27"/>
      <c r="P252" s="27"/>
    </row>
    <row r="253" spans="1:16" ht="18.75">
      <c r="A253" s="22">
        <v>248</v>
      </c>
      <c r="B253" s="23" t="s">
        <v>97</v>
      </c>
      <c r="C253" s="23" t="s">
        <v>648</v>
      </c>
      <c r="D253" s="24">
        <v>8617362.7642999999</v>
      </c>
      <c r="E253" s="25">
        <f t="shared" si="3"/>
        <v>8617362.7642999999</v>
      </c>
      <c r="F253" s="26"/>
      <c r="G253" s="26"/>
      <c r="H253" s="27"/>
      <c r="I253" s="27"/>
      <c r="J253" s="27"/>
      <c r="K253" s="27"/>
      <c r="L253" s="26"/>
      <c r="M253" s="26"/>
      <c r="N253" s="27"/>
      <c r="O253" s="27"/>
      <c r="P253" s="27"/>
    </row>
    <row r="254" spans="1:16" ht="18.75">
      <c r="A254" s="22">
        <v>249</v>
      </c>
      <c r="B254" s="23" t="s">
        <v>97</v>
      </c>
      <c r="C254" s="23" t="s">
        <v>650</v>
      </c>
      <c r="D254" s="24">
        <v>7100760.4276999999</v>
      </c>
      <c r="E254" s="25">
        <f t="shared" si="3"/>
        <v>7100760.4276999999</v>
      </c>
      <c r="F254" s="26"/>
      <c r="G254" s="26"/>
      <c r="H254" s="27"/>
      <c r="I254" s="27"/>
      <c r="J254" s="27"/>
      <c r="K254" s="27"/>
      <c r="L254" s="26"/>
      <c r="M254" s="26"/>
      <c r="N254" s="27"/>
      <c r="O254" s="27"/>
      <c r="P254" s="27"/>
    </row>
    <row r="255" spans="1:16" ht="18.75">
      <c r="A255" s="22">
        <v>250</v>
      </c>
      <c r="B255" s="23" t="s">
        <v>97</v>
      </c>
      <c r="C255" s="23" t="s">
        <v>652</v>
      </c>
      <c r="D255" s="24">
        <v>8747568.8128999993</v>
      </c>
      <c r="E255" s="25">
        <f t="shared" si="3"/>
        <v>8747568.8128999993</v>
      </c>
      <c r="F255" s="26"/>
      <c r="G255" s="26"/>
      <c r="H255" s="27"/>
      <c r="I255" s="27"/>
      <c r="J255" s="27"/>
      <c r="K255" s="27"/>
      <c r="L255" s="26"/>
      <c r="M255" s="26"/>
      <c r="N255" s="27"/>
      <c r="O255" s="27"/>
      <c r="P255" s="27"/>
    </row>
    <row r="256" spans="1:16" ht="18.75">
      <c r="A256" s="22">
        <v>251</v>
      </c>
      <c r="B256" s="23" t="s">
        <v>97</v>
      </c>
      <c r="C256" s="23" t="s">
        <v>654</v>
      </c>
      <c r="D256" s="24">
        <v>9359550.9312999994</v>
      </c>
      <c r="E256" s="25">
        <f t="shared" si="3"/>
        <v>9359550.9312999994</v>
      </c>
      <c r="F256" s="26"/>
      <c r="G256" s="26"/>
      <c r="H256" s="27"/>
      <c r="I256" s="27"/>
      <c r="J256" s="27"/>
      <c r="K256" s="27"/>
      <c r="L256" s="26"/>
      <c r="M256" s="26"/>
      <c r="N256" s="27"/>
      <c r="O256" s="27"/>
      <c r="P256" s="27"/>
    </row>
    <row r="257" spans="1:16" ht="18.75">
      <c r="A257" s="22">
        <v>252</v>
      </c>
      <c r="B257" s="23" t="s">
        <v>97</v>
      </c>
      <c r="C257" s="23" t="s">
        <v>656</v>
      </c>
      <c r="D257" s="24">
        <v>8172943.3343000002</v>
      </c>
      <c r="E257" s="25">
        <f t="shared" si="3"/>
        <v>8172943.3343000002</v>
      </c>
      <c r="F257" s="26"/>
      <c r="G257" s="26"/>
      <c r="H257" s="27"/>
      <c r="I257" s="27"/>
      <c r="J257" s="27"/>
      <c r="K257" s="27"/>
      <c r="L257" s="26"/>
      <c r="M257" s="26"/>
      <c r="N257" s="27"/>
      <c r="O257" s="27"/>
      <c r="P257" s="27"/>
    </row>
    <row r="258" spans="1:16" ht="18.75">
      <c r="A258" s="22">
        <v>253</v>
      </c>
      <c r="B258" s="23" t="s">
        <v>97</v>
      </c>
      <c r="C258" s="23" t="s">
        <v>658</v>
      </c>
      <c r="D258" s="24">
        <v>8758656.3562000003</v>
      </c>
      <c r="E258" s="25">
        <f t="shared" si="3"/>
        <v>8758656.3562000003</v>
      </c>
      <c r="F258" s="26"/>
      <c r="G258" s="26"/>
      <c r="H258" s="27"/>
      <c r="I258" s="27"/>
      <c r="J258" s="27"/>
      <c r="K258" s="27"/>
      <c r="L258" s="26"/>
      <c r="M258" s="26"/>
      <c r="N258" s="27"/>
      <c r="O258" s="27"/>
      <c r="P258" s="27"/>
    </row>
    <row r="259" spans="1:16" ht="18.75">
      <c r="A259" s="22">
        <v>254</v>
      </c>
      <c r="B259" s="23" t="s">
        <v>97</v>
      </c>
      <c r="C259" s="23" t="s">
        <v>660</v>
      </c>
      <c r="D259" s="24">
        <v>6146477.1956000002</v>
      </c>
      <c r="E259" s="25">
        <f t="shared" si="3"/>
        <v>6146477.1956000002</v>
      </c>
      <c r="F259" s="26"/>
      <c r="G259" s="26"/>
      <c r="H259" s="27"/>
      <c r="I259" s="27"/>
      <c r="J259" s="27"/>
      <c r="K259" s="27"/>
      <c r="L259" s="26"/>
      <c r="M259" s="26"/>
      <c r="N259" s="27"/>
      <c r="O259" s="27"/>
      <c r="P259" s="27"/>
    </row>
    <row r="260" spans="1:16" ht="37.5">
      <c r="A260" s="22">
        <v>255</v>
      </c>
      <c r="B260" s="23" t="s">
        <v>97</v>
      </c>
      <c r="C260" s="23" t="s">
        <v>662</v>
      </c>
      <c r="D260" s="24">
        <v>7790245.0846999995</v>
      </c>
      <c r="E260" s="25">
        <f t="shared" si="3"/>
        <v>7790245.0846999995</v>
      </c>
      <c r="F260" s="26"/>
      <c r="G260" s="26"/>
      <c r="H260" s="27"/>
      <c r="I260" s="27"/>
      <c r="J260" s="27"/>
      <c r="K260" s="27"/>
      <c r="L260" s="26"/>
      <c r="M260" s="26"/>
      <c r="N260" s="27"/>
      <c r="O260" s="27"/>
      <c r="P260" s="27"/>
    </row>
    <row r="261" spans="1:16" ht="18.75">
      <c r="A261" s="22">
        <v>256</v>
      </c>
      <c r="B261" s="23" t="s">
        <v>97</v>
      </c>
      <c r="C261" s="23" t="s">
        <v>664</v>
      </c>
      <c r="D261" s="24">
        <v>7602010.4828000003</v>
      </c>
      <c r="E261" s="25">
        <f t="shared" si="3"/>
        <v>7602010.4828000003</v>
      </c>
      <c r="F261" s="26"/>
      <c r="G261" s="26"/>
      <c r="H261" s="27"/>
      <c r="I261" s="27"/>
      <c r="J261" s="27"/>
      <c r="K261" s="27"/>
      <c r="L261" s="26"/>
      <c r="M261" s="26"/>
      <c r="N261" s="27"/>
      <c r="O261" s="27"/>
      <c r="P261" s="27"/>
    </row>
    <row r="262" spans="1:16" ht="18.75">
      <c r="A262" s="22">
        <v>257</v>
      </c>
      <c r="B262" s="23" t="s">
        <v>97</v>
      </c>
      <c r="C262" s="23" t="s">
        <v>666</v>
      </c>
      <c r="D262" s="24">
        <v>8153258.7862</v>
      </c>
      <c r="E262" s="25">
        <f t="shared" si="3"/>
        <v>8153258.7862</v>
      </c>
      <c r="F262" s="26"/>
      <c r="G262" s="26"/>
      <c r="H262" s="27"/>
      <c r="I262" s="27"/>
      <c r="J262" s="27"/>
      <c r="K262" s="27"/>
      <c r="L262" s="26"/>
      <c r="M262" s="26"/>
      <c r="N262" s="27"/>
      <c r="O262" s="27"/>
      <c r="P262" s="27"/>
    </row>
    <row r="263" spans="1:16" ht="18.75">
      <c r="A263" s="22">
        <v>258</v>
      </c>
      <c r="B263" s="23" t="s">
        <v>97</v>
      </c>
      <c r="C263" s="23" t="s">
        <v>668</v>
      </c>
      <c r="D263" s="24">
        <v>7925603.4670000002</v>
      </c>
      <c r="E263" s="25">
        <f t="shared" ref="E263:E326" si="4">D263</f>
        <v>7925603.4670000002</v>
      </c>
      <c r="F263" s="26"/>
      <c r="G263" s="26"/>
      <c r="H263" s="27"/>
      <c r="I263" s="27"/>
      <c r="J263" s="27"/>
      <c r="K263" s="27"/>
      <c r="L263" s="26"/>
      <c r="M263" s="26"/>
      <c r="N263" s="27"/>
      <c r="O263" s="27"/>
      <c r="P263" s="27"/>
    </row>
    <row r="264" spans="1:16" ht="18.75">
      <c r="A264" s="22">
        <v>259</v>
      </c>
      <c r="B264" s="23" t="s">
        <v>98</v>
      </c>
      <c r="C264" s="23" t="s">
        <v>672</v>
      </c>
      <c r="D264" s="24">
        <v>9928183.193</v>
      </c>
      <c r="E264" s="25">
        <f t="shared" si="4"/>
        <v>9928183.193</v>
      </c>
      <c r="F264" s="26"/>
      <c r="G264" s="26"/>
      <c r="H264" s="27"/>
      <c r="I264" s="27"/>
      <c r="J264" s="27"/>
      <c r="K264" s="27"/>
      <c r="L264" s="26"/>
      <c r="M264" s="26"/>
      <c r="N264" s="27"/>
      <c r="O264" s="27"/>
      <c r="P264" s="27"/>
    </row>
    <row r="265" spans="1:16" ht="18.75">
      <c r="A265" s="22">
        <v>260</v>
      </c>
      <c r="B265" s="23" t="s">
        <v>98</v>
      </c>
      <c r="C265" s="23" t="s">
        <v>674</v>
      </c>
      <c r="D265" s="24">
        <v>8365207.8498999998</v>
      </c>
      <c r="E265" s="25">
        <f t="shared" si="4"/>
        <v>8365207.8498999998</v>
      </c>
      <c r="F265" s="26"/>
      <c r="G265" s="26"/>
      <c r="H265" s="27"/>
      <c r="I265" s="27"/>
      <c r="J265" s="27"/>
      <c r="K265" s="27"/>
      <c r="L265" s="26"/>
      <c r="M265" s="26"/>
      <c r="N265" s="27"/>
      <c r="O265" s="27"/>
      <c r="P265" s="27"/>
    </row>
    <row r="266" spans="1:16" ht="18.75">
      <c r="A266" s="22">
        <v>261</v>
      </c>
      <c r="B266" s="23" t="s">
        <v>98</v>
      </c>
      <c r="C266" s="23" t="s">
        <v>676</v>
      </c>
      <c r="D266" s="24">
        <v>11323195.446599999</v>
      </c>
      <c r="E266" s="25">
        <f t="shared" si="4"/>
        <v>11323195.446599999</v>
      </c>
      <c r="F266" s="26"/>
      <c r="G266" s="26"/>
      <c r="H266" s="27"/>
      <c r="I266" s="27"/>
      <c r="J266" s="27"/>
      <c r="K266" s="27"/>
      <c r="L266" s="26"/>
      <c r="M266" s="26"/>
      <c r="N266" s="27"/>
      <c r="O266" s="27"/>
      <c r="P266" s="27"/>
    </row>
    <row r="267" spans="1:16" ht="18.75">
      <c r="A267" s="22">
        <v>262</v>
      </c>
      <c r="B267" s="23" t="s">
        <v>98</v>
      </c>
      <c r="C267" s="23" t="s">
        <v>678</v>
      </c>
      <c r="D267" s="24">
        <v>10644219.668400001</v>
      </c>
      <c r="E267" s="25">
        <f t="shared" si="4"/>
        <v>10644219.668400001</v>
      </c>
      <c r="F267" s="26"/>
      <c r="G267" s="26"/>
      <c r="H267" s="27"/>
      <c r="I267" s="27"/>
      <c r="J267" s="27"/>
      <c r="K267" s="27"/>
      <c r="L267" s="26"/>
      <c r="M267" s="26"/>
      <c r="N267" s="27"/>
      <c r="O267" s="27"/>
      <c r="P267" s="27"/>
    </row>
    <row r="268" spans="1:16" ht="18.75">
      <c r="A268" s="22">
        <v>263</v>
      </c>
      <c r="B268" s="23" t="s">
        <v>98</v>
      </c>
      <c r="C268" s="23" t="s">
        <v>680</v>
      </c>
      <c r="D268" s="24">
        <v>10291734.602299999</v>
      </c>
      <c r="E268" s="25">
        <f t="shared" si="4"/>
        <v>10291734.602299999</v>
      </c>
      <c r="F268" s="26"/>
      <c r="G268" s="26"/>
      <c r="H268" s="27"/>
      <c r="I268" s="27"/>
      <c r="J268" s="27"/>
      <c r="K268" s="27"/>
      <c r="L268" s="26"/>
      <c r="M268" s="26"/>
      <c r="N268" s="27"/>
      <c r="O268" s="27"/>
      <c r="P268" s="27"/>
    </row>
    <row r="269" spans="1:16" ht="18.75">
      <c r="A269" s="22">
        <v>264</v>
      </c>
      <c r="B269" s="23" t="s">
        <v>98</v>
      </c>
      <c r="C269" s="23" t="s">
        <v>682</v>
      </c>
      <c r="D269" s="24">
        <v>9895176.3708999995</v>
      </c>
      <c r="E269" s="25">
        <f t="shared" si="4"/>
        <v>9895176.3708999995</v>
      </c>
      <c r="F269" s="26"/>
      <c r="G269" s="26"/>
      <c r="H269" s="27"/>
      <c r="I269" s="27"/>
      <c r="J269" s="27"/>
      <c r="K269" s="27"/>
      <c r="L269" s="26"/>
      <c r="M269" s="26"/>
      <c r="N269" s="27"/>
      <c r="O269" s="27"/>
      <c r="P269" s="27"/>
    </row>
    <row r="270" spans="1:16" ht="18.75">
      <c r="A270" s="22">
        <v>265</v>
      </c>
      <c r="B270" s="23" t="s">
        <v>98</v>
      </c>
      <c r="C270" s="23" t="s">
        <v>684</v>
      </c>
      <c r="D270" s="24">
        <v>9991020.2111000009</v>
      </c>
      <c r="E270" s="25">
        <f t="shared" si="4"/>
        <v>9991020.2111000009</v>
      </c>
      <c r="F270" s="26"/>
      <c r="G270" s="26"/>
      <c r="H270" s="27"/>
      <c r="I270" s="27"/>
      <c r="J270" s="27"/>
      <c r="K270" s="27"/>
      <c r="L270" s="26"/>
      <c r="M270" s="26"/>
      <c r="N270" s="27"/>
      <c r="O270" s="27"/>
      <c r="P270" s="27"/>
    </row>
    <row r="271" spans="1:16" ht="37.5">
      <c r="A271" s="22">
        <v>266</v>
      </c>
      <c r="B271" s="23" t="s">
        <v>98</v>
      </c>
      <c r="C271" s="23" t="s">
        <v>686</v>
      </c>
      <c r="D271" s="24">
        <v>10813453.798</v>
      </c>
      <c r="E271" s="25">
        <f t="shared" si="4"/>
        <v>10813453.798</v>
      </c>
      <c r="F271" s="26"/>
      <c r="G271" s="26"/>
      <c r="H271" s="27"/>
      <c r="I271" s="27"/>
      <c r="J271" s="27"/>
      <c r="K271" s="27"/>
      <c r="L271" s="26"/>
      <c r="M271" s="26"/>
      <c r="N271" s="27"/>
      <c r="O271" s="27"/>
      <c r="P271" s="27"/>
    </row>
    <row r="272" spans="1:16" ht="37.5">
      <c r="A272" s="22">
        <v>267</v>
      </c>
      <c r="B272" s="23" t="s">
        <v>98</v>
      </c>
      <c r="C272" s="23" t="s">
        <v>688</v>
      </c>
      <c r="D272" s="24">
        <v>9839446.4968999997</v>
      </c>
      <c r="E272" s="25">
        <f t="shared" si="4"/>
        <v>9839446.4968999997</v>
      </c>
      <c r="F272" s="26"/>
      <c r="G272" s="26"/>
      <c r="H272" s="27"/>
      <c r="I272" s="27"/>
      <c r="J272" s="27"/>
      <c r="K272" s="27"/>
      <c r="L272" s="26"/>
      <c r="M272" s="26"/>
      <c r="N272" s="27"/>
      <c r="O272" s="27"/>
      <c r="P272" s="27"/>
    </row>
    <row r="273" spans="1:16" ht="18.75">
      <c r="A273" s="22">
        <v>268</v>
      </c>
      <c r="B273" s="23" t="s">
        <v>98</v>
      </c>
      <c r="C273" s="23" t="s">
        <v>690</v>
      </c>
      <c r="D273" s="24">
        <v>9201530.6718000006</v>
      </c>
      <c r="E273" s="25">
        <f t="shared" si="4"/>
        <v>9201530.6718000006</v>
      </c>
      <c r="F273" s="26"/>
      <c r="G273" s="26"/>
      <c r="H273" s="27"/>
      <c r="I273" s="27"/>
      <c r="J273" s="27"/>
      <c r="K273" s="27"/>
      <c r="L273" s="26"/>
      <c r="M273" s="26"/>
      <c r="N273" s="27"/>
      <c r="O273" s="27"/>
      <c r="P273" s="27"/>
    </row>
    <row r="274" spans="1:16" ht="18.75">
      <c r="A274" s="22">
        <v>269</v>
      </c>
      <c r="B274" s="23" t="s">
        <v>98</v>
      </c>
      <c r="C274" s="23" t="s">
        <v>692</v>
      </c>
      <c r="D274" s="24">
        <v>9633384.0886000004</v>
      </c>
      <c r="E274" s="25">
        <f t="shared" si="4"/>
        <v>9633384.0886000004</v>
      </c>
      <c r="F274" s="26"/>
      <c r="G274" s="26"/>
      <c r="H274" s="27"/>
      <c r="I274" s="27"/>
      <c r="J274" s="27"/>
      <c r="K274" s="27"/>
      <c r="L274" s="26"/>
      <c r="M274" s="26"/>
      <c r="N274" s="27"/>
      <c r="O274" s="27"/>
      <c r="P274" s="27"/>
    </row>
    <row r="275" spans="1:16" ht="18.75">
      <c r="A275" s="22">
        <v>270</v>
      </c>
      <c r="B275" s="23" t="s">
        <v>98</v>
      </c>
      <c r="C275" s="23" t="s">
        <v>694</v>
      </c>
      <c r="D275" s="24">
        <v>9353340.6192000005</v>
      </c>
      <c r="E275" s="25">
        <f t="shared" si="4"/>
        <v>9353340.6192000005</v>
      </c>
      <c r="F275" s="26"/>
      <c r="G275" s="26"/>
      <c r="H275" s="27"/>
      <c r="I275" s="27"/>
      <c r="J275" s="27"/>
      <c r="K275" s="27"/>
      <c r="L275" s="26"/>
      <c r="M275" s="26"/>
      <c r="N275" s="27"/>
      <c r="O275" s="27"/>
      <c r="P275" s="27"/>
    </row>
    <row r="276" spans="1:16" ht="18.75">
      <c r="A276" s="22">
        <v>271</v>
      </c>
      <c r="B276" s="23" t="s">
        <v>98</v>
      </c>
      <c r="C276" s="23" t="s">
        <v>696</v>
      </c>
      <c r="D276" s="24">
        <v>12113799.6854</v>
      </c>
      <c r="E276" s="25">
        <f t="shared" si="4"/>
        <v>12113799.6854</v>
      </c>
      <c r="F276" s="26"/>
      <c r="G276" s="26"/>
      <c r="H276" s="27"/>
      <c r="I276" s="27"/>
      <c r="J276" s="27"/>
      <c r="K276" s="27"/>
      <c r="L276" s="26"/>
      <c r="M276" s="26"/>
      <c r="N276" s="27"/>
      <c r="O276" s="27"/>
      <c r="P276" s="27"/>
    </row>
    <row r="277" spans="1:16" ht="18.75">
      <c r="A277" s="22">
        <v>272</v>
      </c>
      <c r="B277" s="23" t="s">
        <v>98</v>
      </c>
      <c r="C277" s="23" t="s">
        <v>697</v>
      </c>
      <c r="D277" s="24">
        <v>8311770.5108000003</v>
      </c>
      <c r="E277" s="25">
        <f t="shared" si="4"/>
        <v>8311770.5108000003</v>
      </c>
      <c r="F277" s="26"/>
      <c r="G277" s="26"/>
      <c r="H277" s="27"/>
      <c r="I277" s="27"/>
      <c r="J277" s="27"/>
      <c r="K277" s="27"/>
      <c r="L277" s="26"/>
      <c r="M277" s="26"/>
      <c r="N277" s="27"/>
      <c r="O277" s="27"/>
      <c r="P277" s="27"/>
    </row>
    <row r="278" spans="1:16" ht="18.75">
      <c r="A278" s="22">
        <v>273</v>
      </c>
      <c r="B278" s="23" t="s">
        <v>98</v>
      </c>
      <c r="C278" s="23" t="s">
        <v>699</v>
      </c>
      <c r="D278" s="24">
        <v>9199785.7916000001</v>
      </c>
      <c r="E278" s="25">
        <f t="shared" si="4"/>
        <v>9199785.7916000001</v>
      </c>
      <c r="F278" s="26"/>
      <c r="G278" s="26"/>
      <c r="H278" s="27"/>
      <c r="I278" s="27"/>
      <c r="J278" s="27"/>
      <c r="K278" s="27"/>
      <c r="L278" s="26"/>
      <c r="M278" s="26"/>
      <c r="N278" s="27"/>
      <c r="O278" s="27"/>
      <c r="P278" s="27"/>
    </row>
    <row r="279" spans="1:16" ht="18.75">
      <c r="A279" s="22">
        <v>274</v>
      </c>
      <c r="B279" s="23" t="s">
        <v>98</v>
      </c>
      <c r="C279" s="23" t="s">
        <v>701</v>
      </c>
      <c r="D279" s="24">
        <v>10446234.099400001</v>
      </c>
      <c r="E279" s="25">
        <f t="shared" si="4"/>
        <v>10446234.099400001</v>
      </c>
      <c r="F279" s="26"/>
      <c r="G279" s="26"/>
      <c r="H279" s="27"/>
      <c r="I279" s="27"/>
      <c r="J279" s="27"/>
      <c r="K279" s="27"/>
      <c r="L279" s="26"/>
      <c r="M279" s="26"/>
      <c r="N279" s="27"/>
      <c r="O279" s="27"/>
      <c r="P279" s="27"/>
    </row>
    <row r="280" spans="1:16" ht="18.75">
      <c r="A280" s="22">
        <v>275</v>
      </c>
      <c r="B280" s="23" t="s">
        <v>98</v>
      </c>
      <c r="C280" s="23" t="s">
        <v>703</v>
      </c>
      <c r="D280" s="24">
        <v>8650925.5710000005</v>
      </c>
      <c r="E280" s="25">
        <f t="shared" si="4"/>
        <v>8650925.5710000005</v>
      </c>
      <c r="F280" s="26"/>
      <c r="G280" s="26"/>
      <c r="H280" s="27"/>
      <c r="I280" s="27"/>
      <c r="J280" s="27"/>
      <c r="K280" s="27"/>
      <c r="L280" s="26"/>
      <c r="M280" s="26"/>
      <c r="N280" s="27"/>
      <c r="O280" s="27"/>
      <c r="P280" s="27"/>
    </row>
    <row r="281" spans="1:16" ht="18.75">
      <c r="A281" s="22">
        <v>276</v>
      </c>
      <c r="B281" s="23" t="s">
        <v>99</v>
      </c>
      <c r="C281" s="23" t="s">
        <v>708</v>
      </c>
      <c r="D281" s="24">
        <v>13802704.091800001</v>
      </c>
      <c r="E281" s="25">
        <f t="shared" si="4"/>
        <v>13802704.091800001</v>
      </c>
      <c r="F281" s="26"/>
      <c r="G281" s="26"/>
      <c r="H281" s="27"/>
      <c r="I281" s="27"/>
      <c r="J281" s="27"/>
      <c r="K281" s="27"/>
      <c r="L281" s="26"/>
      <c r="M281" s="26"/>
      <c r="N281" s="27"/>
      <c r="O281" s="27"/>
      <c r="P281" s="27"/>
    </row>
    <row r="282" spans="1:16" ht="18.75">
      <c r="A282" s="22">
        <v>277</v>
      </c>
      <c r="B282" s="23" t="s">
        <v>99</v>
      </c>
      <c r="C282" s="23" t="s">
        <v>710</v>
      </c>
      <c r="D282" s="24">
        <v>10023972.225500001</v>
      </c>
      <c r="E282" s="25">
        <f t="shared" si="4"/>
        <v>10023972.225500001</v>
      </c>
      <c r="F282" s="26"/>
      <c r="G282" s="26"/>
      <c r="H282" s="27"/>
      <c r="I282" s="27"/>
      <c r="J282" s="27"/>
      <c r="K282" s="27"/>
      <c r="L282" s="26"/>
      <c r="M282" s="26"/>
      <c r="N282" s="27"/>
      <c r="O282" s="27"/>
      <c r="P282" s="27"/>
    </row>
    <row r="283" spans="1:16" ht="18.75">
      <c r="A283" s="22">
        <v>278</v>
      </c>
      <c r="B283" s="23" t="s">
        <v>99</v>
      </c>
      <c r="C283" s="23" t="s">
        <v>712</v>
      </c>
      <c r="D283" s="24">
        <v>10088907.8102</v>
      </c>
      <c r="E283" s="25">
        <f t="shared" si="4"/>
        <v>10088907.8102</v>
      </c>
      <c r="F283" s="26"/>
      <c r="G283" s="26"/>
      <c r="H283" s="27"/>
      <c r="I283" s="27"/>
      <c r="J283" s="27"/>
      <c r="K283" s="27"/>
      <c r="L283" s="26"/>
      <c r="M283" s="26"/>
      <c r="N283" s="27"/>
      <c r="O283" s="27"/>
      <c r="P283" s="27"/>
    </row>
    <row r="284" spans="1:16" ht="18.75">
      <c r="A284" s="22">
        <v>279</v>
      </c>
      <c r="B284" s="23" t="s">
        <v>99</v>
      </c>
      <c r="C284" s="23" t="s">
        <v>714</v>
      </c>
      <c r="D284" s="24">
        <v>10993226.4405</v>
      </c>
      <c r="E284" s="25">
        <f t="shared" si="4"/>
        <v>10993226.4405</v>
      </c>
      <c r="F284" s="26"/>
      <c r="G284" s="26"/>
      <c r="H284" s="27"/>
      <c r="I284" s="27"/>
      <c r="J284" s="27"/>
      <c r="K284" s="27"/>
      <c r="L284" s="26"/>
      <c r="M284" s="26"/>
      <c r="N284" s="27"/>
      <c r="O284" s="27"/>
      <c r="P284" s="27"/>
    </row>
    <row r="285" spans="1:16" ht="18.75">
      <c r="A285" s="22">
        <v>280</v>
      </c>
      <c r="B285" s="23" t="s">
        <v>99</v>
      </c>
      <c r="C285" s="23" t="s">
        <v>716</v>
      </c>
      <c r="D285" s="24">
        <v>10692417.223300001</v>
      </c>
      <c r="E285" s="25">
        <f t="shared" si="4"/>
        <v>10692417.223300001</v>
      </c>
      <c r="F285" s="26"/>
      <c r="G285" s="26"/>
      <c r="H285" s="27"/>
      <c r="I285" s="27"/>
      <c r="J285" s="27"/>
      <c r="K285" s="27"/>
      <c r="L285" s="26"/>
      <c r="M285" s="26"/>
      <c r="N285" s="27"/>
      <c r="O285" s="27"/>
      <c r="P285" s="27"/>
    </row>
    <row r="286" spans="1:16" ht="18.75">
      <c r="A286" s="22">
        <v>281</v>
      </c>
      <c r="B286" s="23" t="s">
        <v>99</v>
      </c>
      <c r="C286" s="23" t="s">
        <v>99</v>
      </c>
      <c r="D286" s="24">
        <v>11642684.1088</v>
      </c>
      <c r="E286" s="25">
        <f t="shared" si="4"/>
        <v>11642684.1088</v>
      </c>
      <c r="F286" s="26"/>
      <c r="G286" s="26"/>
      <c r="H286" s="27"/>
      <c r="I286" s="27"/>
      <c r="J286" s="27"/>
      <c r="K286" s="27"/>
      <c r="L286" s="26"/>
      <c r="M286" s="26"/>
      <c r="N286" s="27"/>
      <c r="O286" s="27"/>
      <c r="P286" s="27"/>
    </row>
    <row r="287" spans="1:16" ht="18.75">
      <c r="A287" s="22">
        <v>282</v>
      </c>
      <c r="B287" s="23" t="s">
        <v>99</v>
      </c>
      <c r="C287" s="23" t="s">
        <v>719</v>
      </c>
      <c r="D287" s="24">
        <v>9128940.2095999997</v>
      </c>
      <c r="E287" s="25">
        <f t="shared" si="4"/>
        <v>9128940.2095999997</v>
      </c>
      <c r="F287" s="26"/>
      <c r="G287" s="26"/>
      <c r="H287" s="27"/>
      <c r="I287" s="27"/>
      <c r="J287" s="27"/>
      <c r="K287" s="27"/>
      <c r="L287" s="26"/>
      <c r="M287" s="26"/>
      <c r="N287" s="27"/>
      <c r="O287" s="27"/>
      <c r="P287" s="27"/>
    </row>
    <row r="288" spans="1:16" ht="18.75">
      <c r="A288" s="22">
        <v>283</v>
      </c>
      <c r="B288" s="23" t="s">
        <v>99</v>
      </c>
      <c r="C288" s="23" t="s">
        <v>721</v>
      </c>
      <c r="D288" s="24">
        <v>9792469.9389999993</v>
      </c>
      <c r="E288" s="25">
        <f t="shared" si="4"/>
        <v>9792469.9389999993</v>
      </c>
      <c r="F288" s="26"/>
      <c r="G288" s="26"/>
      <c r="H288" s="27"/>
      <c r="I288" s="27"/>
      <c r="J288" s="27"/>
      <c r="K288" s="27"/>
      <c r="L288" s="26"/>
      <c r="M288" s="26"/>
      <c r="N288" s="27"/>
      <c r="O288" s="27"/>
      <c r="P288" s="27"/>
    </row>
    <row r="289" spans="1:16" ht="18.75">
      <c r="A289" s="22">
        <v>284</v>
      </c>
      <c r="B289" s="23" t="s">
        <v>99</v>
      </c>
      <c r="C289" s="23" t="s">
        <v>723</v>
      </c>
      <c r="D289" s="24">
        <v>8927623.7611999996</v>
      </c>
      <c r="E289" s="25">
        <f t="shared" si="4"/>
        <v>8927623.7611999996</v>
      </c>
      <c r="F289" s="26"/>
      <c r="G289" s="26"/>
      <c r="H289" s="27"/>
      <c r="I289" s="27"/>
      <c r="J289" s="27"/>
      <c r="K289" s="27"/>
      <c r="L289" s="26"/>
      <c r="M289" s="26"/>
      <c r="N289" s="27"/>
      <c r="O289" s="27"/>
      <c r="P289" s="27"/>
    </row>
    <row r="290" spans="1:16" ht="18.75">
      <c r="A290" s="22">
        <v>285</v>
      </c>
      <c r="B290" s="23" t="s">
        <v>99</v>
      </c>
      <c r="C290" s="23" t="s">
        <v>725</v>
      </c>
      <c r="D290" s="24">
        <v>8466720.9563999996</v>
      </c>
      <c r="E290" s="25">
        <f t="shared" si="4"/>
        <v>8466720.9563999996</v>
      </c>
      <c r="F290" s="26"/>
      <c r="G290" s="26"/>
      <c r="H290" s="27"/>
      <c r="I290" s="27"/>
      <c r="J290" s="27"/>
      <c r="K290" s="27"/>
      <c r="L290" s="26"/>
      <c r="M290" s="26"/>
      <c r="N290" s="27"/>
      <c r="O290" s="27"/>
      <c r="P290" s="27"/>
    </row>
    <row r="291" spans="1:16" ht="37.5">
      <c r="A291" s="22">
        <v>286</v>
      </c>
      <c r="B291" s="23" t="s">
        <v>99</v>
      </c>
      <c r="C291" s="23" t="s">
        <v>727</v>
      </c>
      <c r="D291" s="24">
        <v>11555700.994899999</v>
      </c>
      <c r="E291" s="25">
        <f t="shared" si="4"/>
        <v>11555700.994899999</v>
      </c>
      <c r="F291" s="26"/>
      <c r="G291" s="26"/>
      <c r="H291" s="27"/>
      <c r="I291" s="27"/>
      <c r="J291" s="27"/>
      <c r="K291" s="27"/>
      <c r="L291" s="26"/>
      <c r="M291" s="26"/>
      <c r="N291" s="27"/>
      <c r="O291" s="27"/>
      <c r="P291" s="27"/>
    </row>
    <row r="292" spans="1:16" ht="18.75">
      <c r="A292" s="22">
        <v>287</v>
      </c>
      <c r="B292" s="23" t="s">
        <v>100</v>
      </c>
      <c r="C292" s="23" t="s">
        <v>732</v>
      </c>
      <c r="D292" s="24">
        <v>9033047.2689999994</v>
      </c>
      <c r="E292" s="25">
        <f t="shared" si="4"/>
        <v>9033047.2689999994</v>
      </c>
      <c r="F292" s="26"/>
      <c r="G292" s="26"/>
      <c r="H292" s="27"/>
      <c r="I292" s="27"/>
      <c r="J292" s="27"/>
      <c r="K292" s="27"/>
      <c r="L292" s="26"/>
      <c r="M292" s="26"/>
      <c r="N292" s="27"/>
      <c r="O292" s="27"/>
      <c r="P292" s="27"/>
    </row>
    <row r="293" spans="1:16" ht="18.75">
      <c r="A293" s="22">
        <v>288</v>
      </c>
      <c r="B293" s="23" t="s">
        <v>100</v>
      </c>
      <c r="C293" s="23" t="s">
        <v>734</v>
      </c>
      <c r="D293" s="24">
        <v>8500552.8034000006</v>
      </c>
      <c r="E293" s="25">
        <f t="shared" si="4"/>
        <v>8500552.8034000006</v>
      </c>
      <c r="F293" s="26"/>
      <c r="G293" s="26"/>
      <c r="H293" s="27"/>
      <c r="I293" s="27"/>
      <c r="J293" s="27"/>
      <c r="K293" s="27"/>
      <c r="L293" s="26"/>
      <c r="M293" s="26"/>
      <c r="N293" s="27"/>
      <c r="O293" s="27"/>
      <c r="P293" s="27"/>
    </row>
    <row r="294" spans="1:16" ht="18.75">
      <c r="A294" s="22">
        <v>289</v>
      </c>
      <c r="B294" s="23" t="s">
        <v>100</v>
      </c>
      <c r="C294" s="23" t="s">
        <v>736</v>
      </c>
      <c r="D294" s="24">
        <v>7809369.2659</v>
      </c>
      <c r="E294" s="25">
        <f t="shared" si="4"/>
        <v>7809369.2659</v>
      </c>
      <c r="F294" s="26"/>
      <c r="G294" s="26"/>
      <c r="H294" s="27"/>
      <c r="I294" s="27"/>
      <c r="J294" s="27"/>
      <c r="K294" s="27"/>
      <c r="L294" s="26"/>
      <c r="M294" s="26"/>
      <c r="N294" s="27"/>
      <c r="O294" s="27"/>
      <c r="P294" s="27"/>
    </row>
    <row r="295" spans="1:16" ht="37.5">
      <c r="A295" s="22">
        <v>290</v>
      </c>
      <c r="B295" s="23" t="s">
        <v>100</v>
      </c>
      <c r="C295" s="23" t="s">
        <v>738</v>
      </c>
      <c r="D295" s="24">
        <v>8305866.6392999999</v>
      </c>
      <c r="E295" s="25">
        <f t="shared" si="4"/>
        <v>8305866.6392999999</v>
      </c>
      <c r="F295" s="26"/>
      <c r="G295" s="26"/>
      <c r="H295" s="27"/>
      <c r="I295" s="27"/>
      <c r="J295" s="27"/>
      <c r="K295" s="27"/>
      <c r="L295" s="26"/>
      <c r="M295" s="26"/>
      <c r="N295" s="27"/>
      <c r="O295" s="27"/>
      <c r="P295" s="27"/>
    </row>
    <row r="296" spans="1:16" ht="18.75">
      <c r="A296" s="22">
        <v>291</v>
      </c>
      <c r="B296" s="23" t="s">
        <v>100</v>
      </c>
      <c r="C296" s="23" t="s">
        <v>740</v>
      </c>
      <c r="D296" s="24">
        <v>8906433.2011999991</v>
      </c>
      <c r="E296" s="25">
        <f t="shared" si="4"/>
        <v>8906433.2011999991</v>
      </c>
      <c r="F296" s="26"/>
      <c r="G296" s="26"/>
      <c r="H296" s="27"/>
      <c r="I296" s="27"/>
      <c r="J296" s="27"/>
      <c r="K296" s="27"/>
      <c r="L296" s="26"/>
      <c r="M296" s="26"/>
      <c r="N296" s="27"/>
      <c r="O296" s="27"/>
      <c r="P296" s="27"/>
    </row>
    <row r="297" spans="1:16" ht="18.75">
      <c r="A297" s="22">
        <v>292</v>
      </c>
      <c r="B297" s="23" t="s">
        <v>100</v>
      </c>
      <c r="C297" s="23" t="s">
        <v>742</v>
      </c>
      <c r="D297" s="24">
        <v>8936256.1544000003</v>
      </c>
      <c r="E297" s="25">
        <f t="shared" si="4"/>
        <v>8936256.1544000003</v>
      </c>
      <c r="F297" s="26"/>
      <c r="G297" s="26"/>
      <c r="H297" s="27"/>
      <c r="I297" s="27"/>
      <c r="J297" s="27"/>
      <c r="K297" s="27"/>
      <c r="L297" s="26"/>
      <c r="M297" s="26"/>
      <c r="N297" s="27"/>
      <c r="O297" s="27"/>
      <c r="P297" s="27"/>
    </row>
    <row r="298" spans="1:16" ht="18.75">
      <c r="A298" s="22">
        <v>293</v>
      </c>
      <c r="B298" s="23" t="s">
        <v>100</v>
      </c>
      <c r="C298" s="23" t="s">
        <v>744</v>
      </c>
      <c r="D298" s="24">
        <v>7998420.5751</v>
      </c>
      <c r="E298" s="25">
        <f t="shared" si="4"/>
        <v>7998420.5751</v>
      </c>
      <c r="F298" s="26"/>
      <c r="G298" s="26"/>
      <c r="H298" s="27"/>
      <c r="I298" s="27"/>
      <c r="J298" s="27"/>
      <c r="K298" s="27"/>
      <c r="L298" s="26"/>
      <c r="M298" s="26"/>
      <c r="N298" s="27"/>
      <c r="O298" s="27"/>
      <c r="P298" s="27"/>
    </row>
    <row r="299" spans="1:16" ht="18.75">
      <c r="A299" s="22">
        <v>294</v>
      </c>
      <c r="B299" s="23" t="s">
        <v>100</v>
      </c>
      <c r="C299" s="23" t="s">
        <v>746</v>
      </c>
      <c r="D299" s="24">
        <v>8471983.9381000008</v>
      </c>
      <c r="E299" s="25">
        <f t="shared" si="4"/>
        <v>8471983.9381000008</v>
      </c>
      <c r="F299" s="26"/>
      <c r="G299" s="26"/>
      <c r="H299" s="27"/>
      <c r="I299" s="27"/>
      <c r="J299" s="27"/>
      <c r="K299" s="27"/>
      <c r="L299" s="26"/>
      <c r="M299" s="26"/>
      <c r="N299" s="27"/>
      <c r="O299" s="27"/>
      <c r="P299" s="27"/>
    </row>
    <row r="300" spans="1:16" ht="18.75">
      <c r="A300" s="22">
        <v>295</v>
      </c>
      <c r="B300" s="23" t="s">
        <v>100</v>
      </c>
      <c r="C300" s="23" t="s">
        <v>748</v>
      </c>
      <c r="D300" s="24">
        <v>9531667.1215000004</v>
      </c>
      <c r="E300" s="25">
        <f t="shared" si="4"/>
        <v>9531667.1215000004</v>
      </c>
      <c r="F300" s="26"/>
      <c r="G300" s="26"/>
      <c r="H300" s="27"/>
      <c r="I300" s="27"/>
      <c r="J300" s="27"/>
      <c r="K300" s="27"/>
      <c r="L300" s="26"/>
      <c r="M300" s="26"/>
      <c r="N300" s="27"/>
      <c r="O300" s="27"/>
      <c r="P300" s="27"/>
    </row>
    <row r="301" spans="1:16" ht="18.75">
      <c r="A301" s="22">
        <v>296</v>
      </c>
      <c r="B301" s="23" t="s">
        <v>100</v>
      </c>
      <c r="C301" s="23" t="s">
        <v>750</v>
      </c>
      <c r="D301" s="24">
        <v>8424659.7207999993</v>
      </c>
      <c r="E301" s="25">
        <f t="shared" si="4"/>
        <v>8424659.7207999993</v>
      </c>
      <c r="F301" s="26"/>
      <c r="G301" s="26"/>
      <c r="H301" s="27"/>
      <c r="I301" s="27"/>
      <c r="J301" s="27"/>
      <c r="K301" s="27"/>
      <c r="L301" s="26"/>
      <c r="M301" s="26"/>
      <c r="N301" s="27"/>
      <c r="O301" s="27"/>
      <c r="P301" s="27"/>
    </row>
    <row r="302" spans="1:16" ht="18.75">
      <c r="A302" s="22">
        <v>297</v>
      </c>
      <c r="B302" s="23" t="s">
        <v>100</v>
      </c>
      <c r="C302" s="23" t="s">
        <v>752</v>
      </c>
      <c r="D302" s="24">
        <v>10391464.186799999</v>
      </c>
      <c r="E302" s="25">
        <f t="shared" si="4"/>
        <v>10391464.186799999</v>
      </c>
      <c r="F302" s="26"/>
      <c r="G302" s="26"/>
      <c r="H302" s="27"/>
      <c r="I302" s="27"/>
      <c r="J302" s="27"/>
      <c r="K302" s="27"/>
      <c r="L302" s="26"/>
      <c r="M302" s="26"/>
      <c r="N302" s="27"/>
      <c r="O302" s="27"/>
      <c r="P302" s="27"/>
    </row>
    <row r="303" spans="1:16" ht="18.75">
      <c r="A303" s="22">
        <v>298</v>
      </c>
      <c r="B303" s="23" t="s">
        <v>100</v>
      </c>
      <c r="C303" s="23" t="s">
        <v>754</v>
      </c>
      <c r="D303" s="24">
        <v>8825422.5555000007</v>
      </c>
      <c r="E303" s="25">
        <f t="shared" si="4"/>
        <v>8825422.5555000007</v>
      </c>
      <c r="F303" s="26"/>
      <c r="G303" s="26"/>
      <c r="H303" s="27"/>
      <c r="I303" s="27"/>
      <c r="J303" s="27"/>
      <c r="K303" s="27"/>
      <c r="L303" s="26"/>
      <c r="M303" s="26"/>
      <c r="N303" s="27"/>
      <c r="O303" s="27"/>
      <c r="P303" s="27"/>
    </row>
    <row r="304" spans="1:16" ht="18.75">
      <c r="A304" s="22">
        <v>299</v>
      </c>
      <c r="B304" s="23" t="s">
        <v>100</v>
      </c>
      <c r="C304" s="23" t="s">
        <v>756</v>
      </c>
      <c r="D304" s="24">
        <v>7972658.2336999997</v>
      </c>
      <c r="E304" s="25">
        <f t="shared" si="4"/>
        <v>7972658.2336999997</v>
      </c>
      <c r="F304" s="26"/>
      <c r="G304" s="26"/>
      <c r="H304" s="27"/>
      <c r="I304" s="27"/>
      <c r="J304" s="27"/>
      <c r="K304" s="27"/>
      <c r="L304" s="26"/>
      <c r="M304" s="26"/>
      <c r="N304" s="27"/>
      <c r="O304" s="27"/>
      <c r="P304" s="27"/>
    </row>
    <row r="305" spans="1:16" ht="18.75">
      <c r="A305" s="22">
        <v>300</v>
      </c>
      <c r="B305" s="23" t="s">
        <v>100</v>
      </c>
      <c r="C305" s="23" t="s">
        <v>758</v>
      </c>
      <c r="D305" s="24">
        <v>7758695.0667000003</v>
      </c>
      <c r="E305" s="25">
        <f t="shared" si="4"/>
        <v>7758695.0667000003</v>
      </c>
      <c r="F305" s="26"/>
      <c r="G305" s="26"/>
      <c r="H305" s="27"/>
      <c r="I305" s="27"/>
      <c r="J305" s="27"/>
      <c r="K305" s="27"/>
      <c r="L305" s="26"/>
      <c r="M305" s="26"/>
      <c r="N305" s="27"/>
      <c r="O305" s="27"/>
      <c r="P305" s="27"/>
    </row>
    <row r="306" spans="1:16" ht="18.75">
      <c r="A306" s="22">
        <v>301</v>
      </c>
      <c r="B306" s="23" t="s">
        <v>100</v>
      </c>
      <c r="C306" s="23" t="s">
        <v>760</v>
      </c>
      <c r="D306" s="24">
        <v>6911767.4271</v>
      </c>
      <c r="E306" s="25">
        <f t="shared" si="4"/>
        <v>6911767.4271</v>
      </c>
      <c r="F306" s="26"/>
      <c r="G306" s="26"/>
      <c r="H306" s="27"/>
      <c r="I306" s="27"/>
      <c r="J306" s="27"/>
      <c r="K306" s="27"/>
      <c r="L306" s="26"/>
      <c r="M306" s="26"/>
      <c r="N306" s="27"/>
      <c r="O306" s="27"/>
      <c r="P306" s="27"/>
    </row>
    <row r="307" spans="1:16" ht="18.75">
      <c r="A307" s="22">
        <v>302</v>
      </c>
      <c r="B307" s="23" t="s">
        <v>100</v>
      </c>
      <c r="C307" s="23" t="s">
        <v>762</v>
      </c>
      <c r="D307" s="24">
        <v>7492265.6200999999</v>
      </c>
      <c r="E307" s="25">
        <f t="shared" si="4"/>
        <v>7492265.6200999999</v>
      </c>
      <c r="F307" s="26"/>
      <c r="G307" s="26"/>
      <c r="H307" s="27"/>
      <c r="I307" s="27"/>
      <c r="J307" s="27"/>
      <c r="K307" s="27"/>
      <c r="L307" s="26"/>
      <c r="M307" s="26"/>
      <c r="N307" s="27"/>
      <c r="O307" s="27"/>
      <c r="P307" s="27"/>
    </row>
    <row r="308" spans="1:16" ht="18.75">
      <c r="A308" s="22">
        <v>303</v>
      </c>
      <c r="B308" s="23" t="s">
        <v>100</v>
      </c>
      <c r="C308" s="23" t="s">
        <v>764</v>
      </c>
      <c r="D308" s="24">
        <v>8795651.0883000009</v>
      </c>
      <c r="E308" s="25">
        <f t="shared" si="4"/>
        <v>8795651.0883000009</v>
      </c>
      <c r="F308" s="26"/>
      <c r="G308" s="26"/>
      <c r="H308" s="27"/>
      <c r="I308" s="27"/>
      <c r="J308" s="27"/>
      <c r="K308" s="27"/>
      <c r="L308" s="26"/>
      <c r="M308" s="26"/>
      <c r="N308" s="27"/>
      <c r="O308" s="27"/>
      <c r="P308" s="27"/>
    </row>
    <row r="309" spans="1:16" ht="18.75">
      <c r="A309" s="22">
        <v>304</v>
      </c>
      <c r="B309" s="23" t="s">
        <v>100</v>
      </c>
      <c r="C309" s="23" t="s">
        <v>766</v>
      </c>
      <c r="D309" s="24">
        <v>9520257.3131000008</v>
      </c>
      <c r="E309" s="25">
        <f t="shared" si="4"/>
        <v>9520257.3131000008</v>
      </c>
      <c r="F309" s="26"/>
      <c r="G309" s="26"/>
      <c r="H309" s="27"/>
      <c r="I309" s="27"/>
      <c r="J309" s="27"/>
      <c r="K309" s="27"/>
      <c r="L309" s="26"/>
      <c r="M309" s="26"/>
      <c r="N309" s="27"/>
      <c r="O309" s="27"/>
      <c r="P309" s="27"/>
    </row>
    <row r="310" spans="1:16" ht="18.75">
      <c r="A310" s="22">
        <v>305</v>
      </c>
      <c r="B310" s="23" t="s">
        <v>100</v>
      </c>
      <c r="C310" s="23" t="s">
        <v>768</v>
      </c>
      <c r="D310" s="24">
        <v>8341138.483</v>
      </c>
      <c r="E310" s="25">
        <f t="shared" si="4"/>
        <v>8341138.483</v>
      </c>
      <c r="F310" s="26"/>
      <c r="G310" s="26"/>
      <c r="H310" s="27"/>
      <c r="I310" s="27"/>
      <c r="J310" s="27"/>
      <c r="K310" s="27"/>
      <c r="L310" s="26"/>
      <c r="M310" s="26"/>
      <c r="N310" s="27"/>
      <c r="O310" s="27"/>
      <c r="P310" s="27"/>
    </row>
    <row r="311" spans="1:16" ht="18.75">
      <c r="A311" s="22">
        <v>306</v>
      </c>
      <c r="B311" s="23" t="s">
        <v>100</v>
      </c>
      <c r="C311" s="23" t="s">
        <v>770</v>
      </c>
      <c r="D311" s="24">
        <v>7410227.8537999997</v>
      </c>
      <c r="E311" s="25">
        <f t="shared" si="4"/>
        <v>7410227.8537999997</v>
      </c>
      <c r="F311" s="26"/>
      <c r="G311" s="26"/>
      <c r="H311" s="27"/>
      <c r="I311" s="27"/>
      <c r="J311" s="27"/>
      <c r="K311" s="27"/>
      <c r="L311" s="26"/>
      <c r="M311" s="26"/>
      <c r="N311" s="27"/>
      <c r="O311" s="27"/>
      <c r="P311" s="27"/>
    </row>
    <row r="312" spans="1:16" ht="18.75">
      <c r="A312" s="22">
        <v>307</v>
      </c>
      <c r="B312" s="23" t="s">
        <v>100</v>
      </c>
      <c r="C312" s="23" t="s">
        <v>772</v>
      </c>
      <c r="D312" s="24">
        <v>8150232.3857000005</v>
      </c>
      <c r="E312" s="25">
        <f t="shared" si="4"/>
        <v>8150232.3857000005</v>
      </c>
      <c r="F312" s="26"/>
      <c r="G312" s="26"/>
      <c r="H312" s="27"/>
      <c r="I312" s="27"/>
      <c r="J312" s="27"/>
      <c r="K312" s="27"/>
      <c r="L312" s="26"/>
      <c r="M312" s="26"/>
      <c r="N312" s="27"/>
      <c r="O312" s="27"/>
      <c r="P312" s="27"/>
    </row>
    <row r="313" spans="1:16" ht="18.75">
      <c r="A313" s="22">
        <v>308</v>
      </c>
      <c r="B313" s="23" t="s">
        <v>100</v>
      </c>
      <c r="C313" s="23" t="s">
        <v>774</v>
      </c>
      <c r="D313" s="24">
        <v>7928408.4220000003</v>
      </c>
      <c r="E313" s="25">
        <f t="shared" si="4"/>
        <v>7928408.4220000003</v>
      </c>
      <c r="F313" s="26"/>
      <c r="G313" s="26"/>
      <c r="H313" s="27"/>
      <c r="I313" s="27"/>
      <c r="J313" s="27"/>
      <c r="K313" s="27"/>
      <c r="L313" s="26"/>
      <c r="M313" s="26"/>
      <c r="N313" s="27"/>
      <c r="O313" s="27"/>
      <c r="P313" s="27"/>
    </row>
    <row r="314" spans="1:16" ht="18.75">
      <c r="A314" s="22">
        <v>309</v>
      </c>
      <c r="B314" s="23" t="s">
        <v>100</v>
      </c>
      <c r="C314" s="23" t="s">
        <v>776</v>
      </c>
      <c r="D314" s="24">
        <v>7668816.9265000001</v>
      </c>
      <c r="E314" s="25">
        <f t="shared" si="4"/>
        <v>7668816.9265000001</v>
      </c>
      <c r="F314" s="26"/>
      <c r="G314" s="26"/>
      <c r="H314" s="27"/>
      <c r="I314" s="27"/>
      <c r="J314" s="27"/>
      <c r="K314" s="27"/>
      <c r="L314" s="26"/>
      <c r="M314" s="26"/>
      <c r="N314" s="27"/>
      <c r="O314" s="27"/>
      <c r="P314" s="27"/>
    </row>
    <row r="315" spans="1:16" ht="18.75">
      <c r="A315" s="22">
        <v>310</v>
      </c>
      <c r="B315" s="23" t="s">
        <v>100</v>
      </c>
      <c r="C315" s="23" t="s">
        <v>778</v>
      </c>
      <c r="D315" s="24">
        <v>7933290.1396000003</v>
      </c>
      <c r="E315" s="25">
        <f t="shared" si="4"/>
        <v>7933290.1396000003</v>
      </c>
      <c r="F315" s="26"/>
      <c r="G315" s="26"/>
      <c r="H315" s="27"/>
      <c r="I315" s="27"/>
      <c r="J315" s="27"/>
      <c r="K315" s="27"/>
      <c r="L315" s="26"/>
      <c r="M315" s="26"/>
      <c r="N315" s="27"/>
      <c r="O315" s="27"/>
      <c r="P315" s="27"/>
    </row>
    <row r="316" spans="1:16" ht="37.5">
      <c r="A316" s="22">
        <v>311</v>
      </c>
      <c r="B316" s="23" t="s">
        <v>100</v>
      </c>
      <c r="C316" s="23" t="s">
        <v>780</v>
      </c>
      <c r="D316" s="24">
        <v>8005942.2368999999</v>
      </c>
      <c r="E316" s="25">
        <f t="shared" si="4"/>
        <v>8005942.2368999999</v>
      </c>
      <c r="F316" s="26"/>
      <c r="G316" s="26"/>
      <c r="H316" s="27"/>
      <c r="I316" s="27"/>
      <c r="J316" s="27"/>
      <c r="K316" s="27"/>
      <c r="L316" s="26"/>
      <c r="M316" s="26"/>
      <c r="N316" s="27"/>
      <c r="O316" s="27"/>
      <c r="P316" s="27"/>
    </row>
    <row r="317" spans="1:16" ht="37.5">
      <c r="A317" s="22">
        <v>312</v>
      </c>
      <c r="B317" s="23" t="s">
        <v>100</v>
      </c>
      <c r="C317" s="23" t="s">
        <v>782</v>
      </c>
      <c r="D317" s="24">
        <v>8516961.6623999998</v>
      </c>
      <c r="E317" s="25">
        <f t="shared" si="4"/>
        <v>8516961.6623999998</v>
      </c>
      <c r="F317" s="26"/>
      <c r="G317" s="26"/>
      <c r="H317" s="27"/>
      <c r="I317" s="27"/>
      <c r="J317" s="27"/>
      <c r="K317" s="27"/>
      <c r="L317" s="26"/>
      <c r="M317" s="26"/>
      <c r="N317" s="27"/>
      <c r="O317" s="27"/>
      <c r="P317" s="27"/>
    </row>
    <row r="318" spans="1:16" ht="18.75">
      <c r="A318" s="22">
        <v>313</v>
      </c>
      <c r="B318" s="23" t="s">
        <v>100</v>
      </c>
      <c r="C318" s="23" t="s">
        <v>784</v>
      </c>
      <c r="D318" s="24">
        <v>7619143.1578000002</v>
      </c>
      <c r="E318" s="25">
        <f t="shared" si="4"/>
        <v>7619143.1578000002</v>
      </c>
      <c r="F318" s="26"/>
      <c r="G318" s="26"/>
      <c r="H318" s="27"/>
      <c r="I318" s="27"/>
      <c r="J318" s="27"/>
      <c r="K318" s="27"/>
      <c r="L318" s="26"/>
      <c r="M318" s="26"/>
      <c r="N318" s="27"/>
      <c r="O318" s="27"/>
      <c r="P318" s="27"/>
    </row>
    <row r="319" spans="1:16" ht="18.75">
      <c r="A319" s="22">
        <v>314</v>
      </c>
      <c r="B319" s="23" t="s">
        <v>101</v>
      </c>
      <c r="C319" s="23" t="s">
        <v>789</v>
      </c>
      <c r="D319" s="24">
        <v>7956504.9259000001</v>
      </c>
      <c r="E319" s="25">
        <f t="shared" si="4"/>
        <v>7956504.9259000001</v>
      </c>
      <c r="F319" s="26"/>
      <c r="G319" s="26"/>
      <c r="H319" s="27"/>
      <c r="I319" s="27"/>
      <c r="J319" s="27"/>
      <c r="K319" s="27"/>
      <c r="L319" s="26"/>
      <c r="M319" s="26"/>
      <c r="N319" s="27"/>
      <c r="O319" s="27"/>
      <c r="P319" s="27"/>
    </row>
    <row r="320" spans="1:16" ht="18.75">
      <c r="A320" s="22">
        <v>315</v>
      </c>
      <c r="B320" s="23" t="s">
        <v>101</v>
      </c>
      <c r="C320" s="23" t="s">
        <v>791</v>
      </c>
      <c r="D320" s="24">
        <v>9410247.7588999998</v>
      </c>
      <c r="E320" s="25">
        <f t="shared" si="4"/>
        <v>9410247.7588999998</v>
      </c>
      <c r="F320" s="26"/>
      <c r="G320" s="26"/>
      <c r="H320" s="27"/>
      <c r="I320" s="27"/>
      <c r="J320" s="27"/>
      <c r="K320" s="27"/>
      <c r="L320" s="26"/>
      <c r="M320" s="26"/>
      <c r="N320" s="27"/>
      <c r="O320" s="27"/>
      <c r="P320" s="27"/>
    </row>
    <row r="321" spans="1:16" ht="18.75">
      <c r="A321" s="22">
        <v>316</v>
      </c>
      <c r="B321" s="23" t="s">
        <v>101</v>
      </c>
      <c r="C321" s="23" t="s">
        <v>793</v>
      </c>
      <c r="D321" s="24">
        <v>11678374.105699999</v>
      </c>
      <c r="E321" s="25">
        <f t="shared" si="4"/>
        <v>11678374.105699999</v>
      </c>
      <c r="F321" s="26"/>
      <c r="G321" s="26"/>
      <c r="H321" s="27"/>
      <c r="I321" s="27"/>
      <c r="J321" s="27"/>
      <c r="K321" s="27"/>
      <c r="L321" s="26"/>
      <c r="M321" s="26"/>
      <c r="N321" s="27"/>
      <c r="O321" s="27"/>
      <c r="P321" s="27"/>
    </row>
    <row r="322" spans="1:16" ht="18.75">
      <c r="A322" s="22">
        <v>317</v>
      </c>
      <c r="B322" s="23" t="s">
        <v>101</v>
      </c>
      <c r="C322" s="23" t="s">
        <v>795</v>
      </c>
      <c r="D322" s="24">
        <v>8833324.8285000008</v>
      </c>
      <c r="E322" s="25">
        <f t="shared" si="4"/>
        <v>8833324.8285000008</v>
      </c>
      <c r="F322" s="26"/>
      <c r="G322" s="26"/>
      <c r="H322" s="27"/>
      <c r="I322" s="27"/>
      <c r="J322" s="27"/>
      <c r="K322" s="27"/>
      <c r="L322" s="26"/>
      <c r="M322" s="26"/>
      <c r="N322" s="27"/>
      <c r="O322" s="27"/>
      <c r="P322" s="27"/>
    </row>
    <row r="323" spans="1:16" ht="18.75">
      <c r="A323" s="22">
        <v>318</v>
      </c>
      <c r="B323" s="23" t="s">
        <v>101</v>
      </c>
      <c r="C323" s="23" t="s">
        <v>797</v>
      </c>
      <c r="D323" s="24">
        <v>7579763.2663000003</v>
      </c>
      <c r="E323" s="25">
        <f t="shared" si="4"/>
        <v>7579763.2663000003</v>
      </c>
      <c r="F323" s="26"/>
      <c r="G323" s="26"/>
      <c r="H323" s="27"/>
      <c r="I323" s="27"/>
      <c r="J323" s="27"/>
      <c r="K323" s="27"/>
      <c r="L323" s="26"/>
      <c r="M323" s="26"/>
      <c r="N323" s="27"/>
      <c r="O323" s="27"/>
      <c r="P323" s="27"/>
    </row>
    <row r="324" spans="1:16" ht="18.75">
      <c r="A324" s="22">
        <v>319</v>
      </c>
      <c r="B324" s="23" t="s">
        <v>101</v>
      </c>
      <c r="C324" s="23" t="s">
        <v>799</v>
      </c>
      <c r="D324" s="24">
        <v>7435546.4789000005</v>
      </c>
      <c r="E324" s="25">
        <f t="shared" si="4"/>
        <v>7435546.4789000005</v>
      </c>
      <c r="F324" s="26"/>
      <c r="G324" s="26"/>
      <c r="H324" s="27"/>
      <c r="I324" s="27"/>
      <c r="J324" s="27"/>
      <c r="K324" s="27"/>
      <c r="L324" s="26"/>
      <c r="M324" s="26"/>
      <c r="N324" s="27"/>
      <c r="O324" s="27"/>
      <c r="P324" s="27"/>
    </row>
    <row r="325" spans="1:16" ht="18.75">
      <c r="A325" s="22">
        <v>320</v>
      </c>
      <c r="B325" s="23" t="s">
        <v>101</v>
      </c>
      <c r="C325" s="23" t="s">
        <v>801</v>
      </c>
      <c r="D325" s="24">
        <v>10437465.9175</v>
      </c>
      <c r="E325" s="25">
        <f t="shared" si="4"/>
        <v>10437465.9175</v>
      </c>
      <c r="F325" s="26"/>
      <c r="G325" s="26"/>
      <c r="H325" s="27"/>
      <c r="I325" s="27"/>
      <c r="J325" s="27"/>
      <c r="K325" s="27"/>
      <c r="L325" s="26"/>
      <c r="M325" s="26"/>
      <c r="N325" s="27"/>
      <c r="O325" s="27"/>
      <c r="P325" s="27"/>
    </row>
    <row r="326" spans="1:16" ht="18.75">
      <c r="A326" s="22">
        <v>321</v>
      </c>
      <c r="B326" s="23" t="s">
        <v>101</v>
      </c>
      <c r="C326" s="23" t="s">
        <v>803</v>
      </c>
      <c r="D326" s="24">
        <v>8759841.6206</v>
      </c>
      <c r="E326" s="25">
        <f t="shared" si="4"/>
        <v>8759841.6206</v>
      </c>
      <c r="F326" s="26"/>
      <c r="G326" s="26"/>
      <c r="H326" s="27"/>
      <c r="I326" s="27"/>
      <c r="J326" s="27"/>
      <c r="K326" s="27"/>
      <c r="L326" s="26"/>
      <c r="M326" s="26"/>
      <c r="N326" s="27"/>
      <c r="O326" s="27"/>
      <c r="P326" s="27"/>
    </row>
    <row r="327" spans="1:16" ht="18.75">
      <c r="A327" s="22">
        <v>322</v>
      </c>
      <c r="B327" s="23" t="s">
        <v>101</v>
      </c>
      <c r="C327" s="23" t="s">
        <v>805</v>
      </c>
      <c r="D327" s="24">
        <v>7673039.9181000004</v>
      </c>
      <c r="E327" s="25">
        <f t="shared" ref="E327:E390" si="5">D327</f>
        <v>7673039.9181000004</v>
      </c>
      <c r="F327" s="26"/>
      <c r="G327" s="26"/>
      <c r="H327" s="27"/>
      <c r="I327" s="27"/>
      <c r="J327" s="27"/>
      <c r="K327" s="27"/>
      <c r="L327" s="26"/>
      <c r="M327" s="26"/>
      <c r="N327" s="27"/>
      <c r="O327" s="27"/>
      <c r="P327" s="27"/>
    </row>
    <row r="328" spans="1:16" ht="18.75">
      <c r="A328" s="22">
        <v>323</v>
      </c>
      <c r="B328" s="23" t="s">
        <v>101</v>
      </c>
      <c r="C328" s="23" t="s">
        <v>807</v>
      </c>
      <c r="D328" s="24">
        <v>8106149.0138999997</v>
      </c>
      <c r="E328" s="25">
        <f t="shared" si="5"/>
        <v>8106149.0138999997</v>
      </c>
      <c r="F328" s="26"/>
      <c r="G328" s="26"/>
      <c r="H328" s="27"/>
      <c r="I328" s="27"/>
      <c r="J328" s="27"/>
      <c r="K328" s="27"/>
      <c r="L328" s="26"/>
      <c r="M328" s="26"/>
      <c r="N328" s="27"/>
      <c r="O328" s="27"/>
      <c r="P328" s="27"/>
    </row>
    <row r="329" spans="1:16" ht="18.75">
      <c r="A329" s="22">
        <v>324</v>
      </c>
      <c r="B329" s="23" t="s">
        <v>101</v>
      </c>
      <c r="C329" s="23" t="s">
        <v>809</v>
      </c>
      <c r="D329" s="24">
        <v>11276123.6164</v>
      </c>
      <c r="E329" s="25">
        <f t="shared" si="5"/>
        <v>11276123.6164</v>
      </c>
      <c r="F329" s="26"/>
      <c r="G329" s="26"/>
      <c r="H329" s="27"/>
      <c r="I329" s="27"/>
      <c r="J329" s="27"/>
      <c r="K329" s="27"/>
      <c r="L329" s="26"/>
      <c r="M329" s="26"/>
      <c r="N329" s="27"/>
      <c r="O329" s="27"/>
      <c r="P329" s="27"/>
    </row>
    <row r="330" spans="1:16" ht="18.75">
      <c r="A330" s="22">
        <v>325</v>
      </c>
      <c r="B330" s="23" t="s">
        <v>101</v>
      </c>
      <c r="C330" s="23" t="s">
        <v>811</v>
      </c>
      <c r="D330" s="24">
        <v>8337154.7450999999</v>
      </c>
      <c r="E330" s="25">
        <f t="shared" si="5"/>
        <v>8337154.7450999999</v>
      </c>
      <c r="F330" s="26"/>
      <c r="G330" s="26"/>
      <c r="H330" s="27"/>
      <c r="I330" s="27"/>
      <c r="J330" s="27"/>
      <c r="K330" s="27"/>
      <c r="L330" s="26"/>
      <c r="M330" s="26"/>
      <c r="N330" s="27"/>
      <c r="O330" s="27"/>
      <c r="P330" s="27"/>
    </row>
    <row r="331" spans="1:16" ht="18.75">
      <c r="A331" s="22">
        <v>326</v>
      </c>
      <c r="B331" s="23" t="s">
        <v>101</v>
      </c>
      <c r="C331" s="23" t="s">
        <v>813</v>
      </c>
      <c r="D331" s="24">
        <v>7037917.5824999996</v>
      </c>
      <c r="E331" s="25">
        <f t="shared" si="5"/>
        <v>7037917.5824999996</v>
      </c>
      <c r="F331" s="26"/>
      <c r="G331" s="26"/>
      <c r="H331" s="27"/>
      <c r="I331" s="27"/>
      <c r="J331" s="27"/>
      <c r="K331" s="27"/>
      <c r="L331" s="26"/>
      <c r="M331" s="26"/>
      <c r="N331" s="27"/>
      <c r="O331" s="27"/>
      <c r="P331" s="27"/>
    </row>
    <row r="332" spans="1:16" ht="18.75">
      <c r="A332" s="22">
        <v>327</v>
      </c>
      <c r="B332" s="23" t="s">
        <v>101</v>
      </c>
      <c r="C332" s="23" t="s">
        <v>815</v>
      </c>
      <c r="D332" s="24">
        <v>9673393.1340999994</v>
      </c>
      <c r="E332" s="25">
        <f t="shared" si="5"/>
        <v>9673393.1340999994</v>
      </c>
      <c r="F332" s="26"/>
      <c r="G332" s="26"/>
      <c r="H332" s="27"/>
      <c r="I332" s="27"/>
      <c r="J332" s="27"/>
      <c r="K332" s="27"/>
      <c r="L332" s="26"/>
      <c r="M332" s="26"/>
      <c r="N332" s="27"/>
      <c r="O332" s="27"/>
      <c r="P332" s="27"/>
    </row>
    <row r="333" spans="1:16" ht="18.75">
      <c r="A333" s="22">
        <v>328</v>
      </c>
      <c r="B333" s="23" t="s">
        <v>101</v>
      </c>
      <c r="C333" s="23" t="s">
        <v>817</v>
      </c>
      <c r="D333" s="24">
        <v>10880090.8552</v>
      </c>
      <c r="E333" s="25">
        <f t="shared" si="5"/>
        <v>10880090.8552</v>
      </c>
      <c r="F333" s="26"/>
      <c r="G333" s="26"/>
      <c r="H333" s="27"/>
      <c r="I333" s="27"/>
      <c r="J333" s="27"/>
      <c r="K333" s="27"/>
      <c r="L333" s="26"/>
      <c r="M333" s="26"/>
      <c r="N333" s="27"/>
      <c r="O333" s="27"/>
      <c r="P333" s="27"/>
    </row>
    <row r="334" spans="1:16" ht="18.75">
      <c r="A334" s="22">
        <v>329</v>
      </c>
      <c r="B334" s="23" t="s">
        <v>101</v>
      </c>
      <c r="C334" s="23" t="s">
        <v>819</v>
      </c>
      <c r="D334" s="24">
        <v>7974058.9118999997</v>
      </c>
      <c r="E334" s="25">
        <f t="shared" si="5"/>
        <v>7974058.9118999997</v>
      </c>
      <c r="F334" s="26"/>
      <c r="G334" s="26"/>
      <c r="H334" s="27"/>
      <c r="I334" s="27"/>
      <c r="J334" s="27"/>
      <c r="K334" s="27"/>
      <c r="L334" s="26"/>
      <c r="M334" s="26"/>
      <c r="N334" s="27"/>
      <c r="O334" s="27"/>
      <c r="P334" s="27"/>
    </row>
    <row r="335" spans="1:16" ht="18.75">
      <c r="A335" s="22">
        <v>330</v>
      </c>
      <c r="B335" s="23" t="s">
        <v>101</v>
      </c>
      <c r="C335" s="23" t="s">
        <v>821</v>
      </c>
      <c r="D335" s="24">
        <v>8438065.9012000002</v>
      </c>
      <c r="E335" s="25">
        <f t="shared" si="5"/>
        <v>8438065.9012000002</v>
      </c>
      <c r="F335" s="26"/>
      <c r="G335" s="26"/>
      <c r="H335" s="27"/>
      <c r="I335" s="27"/>
      <c r="J335" s="27"/>
      <c r="K335" s="27"/>
      <c r="L335" s="26"/>
      <c r="M335" s="26"/>
      <c r="N335" s="27"/>
      <c r="O335" s="27"/>
      <c r="P335" s="27"/>
    </row>
    <row r="336" spans="1:16" ht="18.75">
      <c r="A336" s="22">
        <v>331</v>
      </c>
      <c r="B336" s="23" t="s">
        <v>101</v>
      </c>
      <c r="C336" s="23" t="s">
        <v>823</v>
      </c>
      <c r="D336" s="24">
        <v>8800755.2230999991</v>
      </c>
      <c r="E336" s="25">
        <f t="shared" si="5"/>
        <v>8800755.2230999991</v>
      </c>
      <c r="F336" s="26"/>
      <c r="G336" s="26"/>
      <c r="H336" s="27"/>
      <c r="I336" s="27"/>
      <c r="J336" s="27"/>
      <c r="K336" s="27"/>
      <c r="L336" s="26"/>
      <c r="M336" s="26"/>
      <c r="N336" s="27"/>
      <c r="O336" s="27"/>
      <c r="P336" s="27"/>
    </row>
    <row r="337" spans="1:16" ht="18.75">
      <c r="A337" s="22">
        <v>332</v>
      </c>
      <c r="B337" s="23" t="s">
        <v>101</v>
      </c>
      <c r="C337" s="23" t="s">
        <v>825</v>
      </c>
      <c r="D337" s="24">
        <v>9092470.2601999994</v>
      </c>
      <c r="E337" s="25">
        <f t="shared" si="5"/>
        <v>9092470.2601999994</v>
      </c>
      <c r="F337" s="26"/>
      <c r="G337" s="26"/>
      <c r="H337" s="27"/>
      <c r="I337" s="27"/>
      <c r="J337" s="27"/>
      <c r="K337" s="27"/>
      <c r="L337" s="26"/>
      <c r="M337" s="26"/>
      <c r="N337" s="27"/>
      <c r="O337" s="27"/>
      <c r="P337" s="27"/>
    </row>
    <row r="338" spans="1:16" ht="18.75">
      <c r="A338" s="22">
        <v>333</v>
      </c>
      <c r="B338" s="23" t="s">
        <v>101</v>
      </c>
      <c r="C338" s="23" t="s">
        <v>827</v>
      </c>
      <c r="D338" s="24">
        <v>9171089.9892999995</v>
      </c>
      <c r="E338" s="25">
        <f t="shared" si="5"/>
        <v>9171089.9892999995</v>
      </c>
      <c r="F338" s="26"/>
      <c r="G338" s="26"/>
      <c r="H338" s="27"/>
      <c r="I338" s="27"/>
      <c r="J338" s="27"/>
      <c r="K338" s="27"/>
      <c r="L338" s="26"/>
      <c r="M338" s="26"/>
      <c r="N338" s="27"/>
      <c r="O338" s="27"/>
      <c r="P338" s="27"/>
    </row>
    <row r="339" spans="1:16" ht="37.5">
      <c r="A339" s="22">
        <v>334</v>
      </c>
      <c r="B339" s="23" t="s">
        <v>101</v>
      </c>
      <c r="C339" s="23" t="s">
        <v>829</v>
      </c>
      <c r="D339" s="24">
        <v>8591472.4157999996</v>
      </c>
      <c r="E339" s="25">
        <f t="shared" si="5"/>
        <v>8591472.4157999996</v>
      </c>
      <c r="F339" s="26"/>
      <c r="G339" s="26"/>
      <c r="H339" s="27"/>
      <c r="I339" s="27"/>
      <c r="J339" s="27"/>
      <c r="K339" s="27"/>
      <c r="L339" s="26"/>
      <c r="M339" s="26"/>
      <c r="N339" s="27"/>
      <c r="O339" s="27"/>
      <c r="P339" s="27"/>
    </row>
    <row r="340" spans="1:16" ht="18.75">
      <c r="A340" s="22">
        <v>335</v>
      </c>
      <c r="B340" s="23" t="s">
        <v>101</v>
      </c>
      <c r="C340" s="23" t="s">
        <v>831</v>
      </c>
      <c r="D340" s="24">
        <v>7880606.4175000004</v>
      </c>
      <c r="E340" s="25">
        <f t="shared" si="5"/>
        <v>7880606.4175000004</v>
      </c>
      <c r="F340" s="26"/>
      <c r="G340" s="26"/>
      <c r="H340" s="27"/>
      <c r="I340" s="27"/>
      <c r="J340" s="27"/>
      <c r="K340" s="27"/>
      <c r="L340" s="26"/>
      <c r="M340" s="26"/>
      <c r="N340" s="27"/>
      <c r="O340" s="27"/>
      <c r="P340" s="27"/>
    </row>
    <row r="341" spans="1:16" ht="18.75">
      <c r="A341" s="22">
        <v>336</v>
      </c>
      <c r="B341" s="23" t="s">
        <v>101</v>
      </c>
      <c r="C341" s="23" t="s">
        <v>833</v>
      </c>
      <c r="D341" s="24">
        <v>9671225.9733000007</v>
      </c>
      <c r="E341" s="25">
        <f t="shared" si="5"/>
        <v>9671225.9733000007</v>
      </c>
      <c r="F341" s="26"/>
      <c r="G341" s="26"/>
      <c r="H341" s="27"/>
      <c r="I341" s="27"/>
      <c r="J341" s="27"/>
      <c r="K341" s="27"/>
      <c r="L341" s="26"/>
      <c r="M341" s="26"/>
      <c r="N341" s="27"/>
      <c r="O341" s="27"/>
      <c r="P341" s="27"/>
    </row>
    <row r="342" spans="1:16" ht="18.75">
      <c r="A342" s="22">
        <v>337</v>
      </c>
      <c r="B342" s="23" t="s">
        <v>101</v>
      </c>
      <c r="C342" s="23" t="s">
        <v>835</v>
      </c>
      <c r="D342" s="24">
        <v>7151953.3921999997</v>
      </c>
      <c r="E342" s="25">
        <f t="shared" si="5"/>
        <v>7151953.3921999997</v>
      </c>
      <c r="F342" s="26"/>
      <c r="G342" s="26"/>
      <c r="H342" s="27"/>
      <c r="I342" s="27"/>
      <c r="J342" s="27"/>
      <c r="K342" s="27"/>
      <c r="L342" s="26"/>
      <c r="M342" s="26"/>
      <c r="N342" s="27"/>
      <c r="O342" s="27"/>
      <c r="P342" s="27"/>
    </row>
    <row r="343" spans="1:16" ht="37.5">
      <c r="A343" s="22">
        <v>338</v>
      </c>
      <c r="B343" s="23" t="s">
        <v>101</v>
      </c>
      <c r="C343" s="23" t="s">
        <v>837</v>
      </c>
      <c r="D343" s="24">
        <v>8976555.5469000004</v>
      </c>
      <c r="E343" s="25">
        <f t="shared" si="5"/>
        <v>8976555.5469000004</v>
      </c>
      <c r="F343" s="26"/>
      <c r="G343" s="26"/>
      <c r="H343" s="27"/>
      <c r="I343" s="27"/>
      <c r="J343" s="27"/>
      <c r="K343" s="27"/>
      <c r="L343" s="26"/>
      <c r="M343" s="26"/>
      <c r="N343" s="27"/>
      <c r="O343" s="27"/>
      <c r="P343" s="27"/>
    </row>
    <row r="344" spans="1:16" ht="18.75">
      <c r="A344" s="22">
        <v>339</v>
      </c>
      <c r="B344" s="23" t="s">
        <v>101</v>
      </c>
      <c r="C344" s="23" t="s">
        <v>839</v>
      </c>
      <c r="D344" s="24">
        <v>8164131.7746000001</v>
      </c>
      <c r="E344" s="25">
        <f t="shared" si="5"/>
        <v>8164131.7746000001</v>
      </c>
      <c r="F344" s="26"/>
      <c r="G344" s="26"/>
      <c r="H344" s="27"/>
      <c r="I344" s="27"/>
      <c r="J344" s="27"/>
      <c r="K344" s="27"/>
      <c r="L344" s="26"/>
      <c r="M344" s="26"/>
      <c r="N344" s="27"/>
      <c r="O344" s="27"/>
      <c r="P344" s="27"/>
    </row>
    <row r="345" spans="1:16" ht="18.75">
      <c r="A345" s="22">
        <v>340</v>
      </c>
      <c r="B345" s="23" t="s">
        <v>101</v>
      </c>
      <c r="C345" s="23" t="s">
        <v>841</v>
      </c>
      <c r="D345" s="24">
        <v>7565085.7335999999</v>
      </c>
      <c r="E345" s="25">
        <f t="shared" si="5"/>
        <v>7565085.7335999999</v>
      </c>
      <c r="F345" s="26"/>
      <c r="G345" s="26"/>
      <c r="H345" s="27"/>
      <c r="I345" s="27"/>
      <c r="J345" s="27"/>
      <c r="K345" s="27"/>
      <c r="L345" s="26"/>
      <c r="M345" s="26"/>
      <c r="N345" s="27"/>
      <c r="O345" s="27"/>
      <c r="P345" s="27"/>
    </row>
    <row r="346" spans="1:16" ht="18.75">
      <c r="A346" s="22">
        <v>341</v>
      </c>
      <c r="B346" s="23" t="s">
        <v>102</v>
      </c>
      <c r="C346" s="23" t="s">
        <v>846</v>
      </c>
      <c r="D346" s="24">
        <v>14164021.5195</v>
      </c>
      <c r="E346" s="25">
        <f t="shared" si="5"/>
        <v>14164021.5195</v>
      </c>
      <c r="F346" s="26"/>
      <c r="G346" s="26"/>
      <c r="H346" s="27"/>
      <c r="I346" s="27"/>
      <c r="J346" s="27"/>
      <c r="K346" s="27"/>
      <c r="L346" s="26"/>
      <c r="M346" s="26"/>
      <c r="N346" s="27"/>
      <c r="O346" s="27"/>
      <c r="P346" s="27"/>
    </row>
    <row r="347" spans="1:16" ht="18.75">
      <c r="A347" s="22">
        <v>342</v>
      </c>
      <c r="B347" s="23" t="s">
        <v>102</v>
      </c>
      <c r="C347" s="23" t="s">
        <v>848</v>
      </c>
      <c r="D347" s="24">
        <v>14402350.154100001</v>
      </c>
      <c r="E347" s="25">
        <f t="shared" si="5"/>
        <v>14402350.154100001</v>
      </c>
      <c r="F347" s="26"/>
      <c r="G347" s="26"/>
      <c r="H347" s="27"/>
      <c r="I347" s="27"/>
      <c r="J347" s="27"/>
      <c r="K347" s="27"/>
      <c r="L347" s="26"/>
      <c r="M347" s="26"/>
      <c r="N347" s="27"/>
      <c r="O347" s="27"/>
      <c r="P347" s="27"/>
    </row>
    <row r="348" spans="1:16" ht="18.75">
      <c r="A348" s="22">
        <v>343</v>
      </c>
      <c r="B348" s="23" t="s">
        <v>102</v>
      </c>
      <c r="C348" s="23" t="s">
        <v>850</v>
      </c>
      <c r="D348" s="24">
        <v>11919094.8945</v>
      </c>
      <c r="E348" s="25">
        <f t="shared" si="5"/>
        <v>11919094.8945</v>
      </c>
      <c r="F348" s="26"/>
      <c r="G348" s="26"/>
      <c r="H348" s="27"/>
      <c r="I348" s="27"/>
      <c r="J348" s="27"/>
      <c r="K348" s="27"/>
      <c r="L348" s="26"/>
      <c r="M348" s="26"/>
      <c r="N348" s="27"/>
      <c r="O348" s="27"/>
      <c r="P348" s="27"/>
    </row>
    <row r="349" spans="1:16" ht="18.75">
      <c r="A349" s="22">
        <v>344</v>
      </c>
      <c r="B349" s="23" t="s">
        <v>102</v>
      </c>
      <c r="C349" s="23" t="s">
        <v>852</v>
      </c>
      <c r="D349" s="24">
        <v>9177532.5533000007</v>
      </c>
      <c r="E349" s="25">
        <f t="shared" si="5"/>
        <v>9177532.5533000007</v>
      </c>
      <c r="F349" s="26"/>
      <c r="G349" s="26"/>
      <c r="H349" s="27"/>
      <c r="I349" s="27"/>
      <c r="J349" s="27"/>
      <c r="K349" s="27"/>
      <c r="L349" s="26"/>
      <c r="M349" s="26"/>
      <c r="N349" s="27"/>
      <c r="O349" s="27"/>
      <c r="P349" s="27"/>
    </row>
    <row r="350" spans="1:16" ht="18.75">
      <c r="A350" s="22">
        <v>345</v>
      </c>
      <c r="B350" s="23" t="s">
        <v>102</v>
      </c>
      <c r="C350" s="23" t="s">
        <v>854</v>
      </c>
      <c r="D350" s="24">
        <v>15087449.211200001</v>
      </c>
      <c r="E350" s="25">
        <f t="shared" si="5"/>
        <v>15087449.211200001</v>
      </c>
      <c r="F350" s="26"/>
      <c r="G350" s="26"/>
      <c r="H350" s="27"/>
      <c r="I350" s="27"/>
      <c r="J350" s="27"/>
      <c r="K350" s="27"/>
      <c r="L350" s="26"/>
      <c r="M350" s="26"/>
      <c r="N350" s="27"/>
      <c r="O350" s="27"/>
      <c r="P350" s="27"/>
    </row>
    <row r="351" spans="1:16" ht="18.75">
      <c r="A351" s="22">
        <v>346</v>
      </c>
      <c r="B351" s="23" t="s">
        <v>102</v>
      </c>
      <c r="C351" s="23" t="s">
        <v>856</v>
      </c>
      <c r="D351" s="24">
        <v>10107230.008300001</v>
      </c>
      <c r="E351" s="25">
        <f t="shared" si="5"/>
        <v>10107230.008300001</v>
      </c>
      <c r="F351" s="26"/>
      <c r="G351" s="26"/>
      <c r="H351" s="27"/>
      <c r="I351" s="27"/>
      <c r="J351" s="27"/>
      <c r="K351" s="27"/>
      <c r="L351" s="26"/>
      <c r="M351" s="26"/>
      <c r="N351" s="27"/>
      <c r="O351" s="27"/>
      <c r="P351" s="27"/>
    </row>
    <row r="352" spans="1:16" ht="18.75">
      <c r="A352" s="22">
        <v>347</v>
      </c>
      <c r="B352" s="23" t="s">
        <v>102</v>
      </c>
      <c r="C352" s="23" t="s">
        <v>858</v>
      </c>
      <c r="D352" s="24">
        <v>8813484.6875</v>
      </c>
      <c r="E352" s="25">
        <f t="shared" si="5"/>
        <v>8813484.6875</v>
      </c>
      <c r="F352" s="26"/>
      <c r="G352" s="26"/>
      <c r="H352" s="27"/>
      <c r="I352" s="27"/>
      <c r="J352" s="27"/>
      <c r="K352" s="27"/>
      <c r="L352" s="26"/>
      <c r="M352" s="26"/>
      <c r="N352" s="27"/>
      <c r="O352" s="27"/>
      <c r="P352" s="27"/>
    </row>
    <row r="353" spans="1:16" ht="18.75">
      <c r="A353" s="22">
        <v>348</v>
      </c>
      <c r="B353" s="23" t="s">
        <v>102</v>
      </c>
      <c r="C353" s="23" t="s">
        <v>860</v>
      </c>
      <c r="D353" s="24">
        <v>11743390.479499999</v>
      </c>
      <c r="E353" s="25">
        <f t="shared" si="5"/>
        <v>11743390.479499999</v>
      </c>
      <c r="F353" s="26"/>
      <c r="G353" s="26"/>
      <c r="H353" s="27"/>
      <c r="I353" s="27"/>
      <c r="J353" s="27"/>
      <c r="K353" s="27"/>
      <c r="L353" s="26"/>
      <c r="M353" s="26"/>
      <c r="N353" s="27"/>
      <c r="O353" s="27"/>
      <c r="P353" s="27"/>
    </row>
    <row r="354" spans="1:16" ht="18.75">
      <c r="A354" s="22">
        <v>349</v>
      </c>
      <c r="B354" s="23" t="s">
        <v>102</v>
      </c>
      <c r="C354" s="23" t="s">
        <v>862</v>
      </c>
      <c r="D354" s="24">
        <v>12954181.2732</v>
      </c>
      <c r="E354" s="25">
        <f t="shared" si="5"/>
        <v>12954181.2732</v>
      </c>
      <c r="F354" s="26"/>
      <c r="G354" s="26"/>
      <c r="H354" s="27"/>
      <c r="I354" s="27"/>
      <c r="J354" s="27"/>
      <c r="K354" s="27"/>
      <c r="L354" s="26"/>
      <c r="M354" s="26"/>
      <c r="N354" s="27"/>
      <c r="O354" s="27"/>
      <c r="P354" s="27"/>
    </row>
    <row r="355" spans="1:16" ht="37.5">
      <c r="A355" s="22">
        <v>350</v>
      </c>
      <c r="B355" s="23" t="s">
        <v>102</v>
      </c>
      <c r="C355" s="23" t="s">
        <v>864</v>
      </c>
      <c r="D355" s="24">
        <v>12237826.6143</v>
      </c>
      <c r="E355" s="25">
        <f t="shared" si="5"/>
        <v>12237826.6143</v>
      </c>
      <c r="F355" s="26"/>
      <c r="G355" s="26"/>
      <c r="H355" s="27"/>
      <c r="I355" s="27"/>
      <c r="J355" s="27"/>
      <c r="K355" s="27"/>
      <c r="L355" s="26"/>
      <c r="M355" s="26"/>
      <c r="N355" s="27"/>
      <c r="O355" s="27"/>
      <c r="P355" s="27"/>
    </row>
    <row r="356" spans="1:16" ht="37.5">
      <c r="A356" s="22">
        <v>351</v>
      </c>
      <c r="B356" s="23" t="s">
        <v>102</v>
      </c>
      <c r="C356" s="23" t="s">
        <v>866</v>
      </c>
      <c r="D356" s="24">
        <v>13065794.2487</v>
      </c>
      <c r="E356" s="25">
        <f t="shared" si="5"/>
        <v>13065794.2487</v>
      </c>
      <c r="F356" s="26"/>
      <c r="G356" s="26"/>
      <c r="H356" s="27"/>
      <c r="I356" s="27"/>
      <c r="J356" s="27"/>
      <c r="K356" s="27"/>
      <c r="L356" s="26"/>
      <c r="M356" s="26"/>
      <c r="N356" s="27"/>
      <c r="O356" s="27"/>
      <c r="P356" s="27"/>
    </row>
    <row r="357" spans="1:16" ht="18.75">
      <c r="A357" s="22">
        <v>352</v>
      </c>
      <c r="B357" s="23" t="s">
        <v>102</v>
      </c>
      <c r="C357" s="23" t="s">
        <v>868</v>
      </c>
      <c r="D357" s="24">
        <v>11291120.526000001</v>
      </c>
      <c r="E357" s="25">
        <f t="shared" si="5"/>
        <v>11291120.526000001</v>
      </c>
      <c r="F357" s="26"/>
      <c r="G357" s="26"/>
      <c r="H357" s="27"/>
      <c r="I357" s="27"/>
      <c r="J357" s="27"/>
      <c r="K357" s="27"/>
      <c r="L357" s="26"/>
      <c r="M357" s="26"/>
      <c r="N357" s="27"/>
      <c r="O357" s="27"/>
      <c r="P357" s="27"/>
    </row>
    <row r="358" spans="1:16" ht="18.75">
      <c r="A358" s="22">
        <v>353</v>
      </c>
      <c r="B358" s="23" t="s">
        <v>102</v>
      </c>
      <c r="C358" s="23" t="s">
        <v>870</v>
      </c>
      <c r="D358" s="24">
        <v>9782262.0972000007</v>
      </c>
      <c r="E358" s="25">
        <f t="shared" si="5"/>
        <v>9782262.0972000007</v>
      </c>
      <c r="F358" s="26"/>
      <c r="G358" s="26"/>
      <c r="H358" s="27"/>
      <c r="I358" s="27"/>
      <c r="J358" s="27"/>
      <c r="K358" s="27"/>
      <c r="L358" s="26"/>
      <c r="M358" s="26"/>
      <c r="N358" s="27"/>
      <c r="O358" s="27"/>
      <c r="P358" s="27"/>
    </row>
    <row r="359" spans="1:16" ht="18.75">
      <c r="A359" s="22">
        <v>354</v>
      </c>
      <c r="B359" s="23" t="s">
        <v>102</v>
      </c>
      <c r="C359" s="23" t="s">
        <v>872</v>
      </c>
      <c r="D359" s="24">
        <v>10072519.1206</v>
      </c>
      <c r="E359" s="25">
        <f t="shared" si="5"/>
        <v>10072519.1206</v>
      </c>
      <c r="F359" s="26"/>
      <c r="G359" s="26"/>
      <c r="H359" s="27"/>
      <c r="I359" s="27"/>
      <c r="J359" s="27"/>
      <c r="K359" s="27"/>
      <c r="L359" s="26"/>
      <c r="M359" s="26"/>
      <c r="N359" s="27"/>
      <c r="O359" s="27"/>
      <c r="P359" s="27"/>
    </row>
    <row r="360" spans="1:16" ht="18.75">
      <c r="A360" s="22">
        <v>355</v>
      </c>
      <c r="B360" s="23" t="s">
        <v>102</v>
      </c>
      <c r="C360" s="23" t="s">
        <v>874</v>
      </c>
      <c r="D360" s="24">
        <v>11659926.920299999</v>
      </c>
      <c r="E360" s="25">
        <f t="shared" si="5"/>
        <v>11659926.920299999</v>
      </c>
      <c r="F360" s="26"/>
      <c r="G360" s="26"/>
      <c r="H360" s="27"/>
      <c r="I360" s="27"/>
      <c r="J360" s="27"/>
      <c r="K360" s="27"/>
      <c r="L360" s="26"/>
      <c r="M360" s="26"/>
      <c r="N360" s="27"/>
      <c r="O360" s="27"/>
      <c r="P360" s="27"/>
    </row>
    <row r="361" spans="1:16" ht="18.75">
      <c r="A361" s="22">
        <v>356</v>
      </c>
      <c r="B361" s="23" t="s">
        <v>102</v>
      </c>
      <c r="C361" s="23" t="s">
        <v>876</v>
      </c>
      <c r="D361" s="24">
        <v>9043830.5532000009</v>
      </c>
      <c r="E361" s="25">
        <f t="shared" si="5"/>
        <v>9043830.5532000009</v>
      </c>
      <c r="F361" s="26"/>
      <c r="G361" s="26"/>
      <c r="H361" s="27"/>
      <c r="I361" s="27"/>
      <c r="J361" s="27"/>
      <c r="K361" s="27"/>
      <c r="L361" s="26"/>
      <c r="M361" s="26"/>
      <c r="N361" s="27"/>
      <c r="O361" s="27"/>
      <c r="P361" s="27"/>
    </row>
    <row r="362" spans="1:16" ht="18.75">
      <c r="A362" s="22">
        <v>357</v>
      </c>
      <c r="B362" s="23" t="s">
        <v>102</v>
      </c>
      <c r="C362" s="23" t="s">
        <v>878</v>
      </c>
      <c r="D362" s="24">
        <v>12583794.2028</v>
      </c>
      <c r="E362" s="25">
        <f t="shared" si="5"/>
        <v>12583794.2028</v>
      </c>
      <c r="F362" s="26"/>
      <c r="G362" s="26"/>
      <c r="H362" s="27"/>
      <c r="I362" s="27"/>
      <c r="J362" s="27"/>
      <c r="K362" s="27"/>
      <c r="L362" s="26"/>
      <c r="M362" s="26"/>
      <c r="N362" s="27"/>
      <c r="O362" s="27"/>
      <c r="P362" s="27"/>
    </row>
    <row r="363" spans="1:16" ht="18.75">
      <c r="A363" s="22">
        <v>358</v>
      </c>
      <c r="B363" s="23" t="s">
        <v>102</v>
      </c>
      <c r="C363" s="23" t="s">
        <v>880</v>
      </c>
      <c r="D363" s="24">
        <v>8464037.648</v>
      </c>
      <c r="E363" s="25">
        <f t="shared" si="5"/>
        <v>8464037.648</v>
      </c>
      <c r="F363" s="26"/>
      <c r="G363" s="26"/>
      <c r="H363" s="27"/>
      <c r="I363" s="27"/>
      <c r="J363" s="27"/>
      <c r="K363" s="27"/>
      <c r="L363" s="26"/>
      <c r="M363" s="26"/>
      <c r="N363" s="27"/>
      <c r="O363" s="27"/>
      <c r="P363" s="27"/>
    </row>
    <row r="364" spans="1:16" ht="18.75">
      <c r="A364" s="22">
        <v>359</v>
      </c>
      <c r="B364" s="23" t="s">
        <v>102</v>
      </c>
      <c r="C364" s="23" t="s">
        <v>882</v>
      </c>
      <c r="D364" s="24">
        <v>11168286.880899999</v>
      </c>
      <c r="E364" s="25">
        <f t="shared" si="5"/>
        <v>11168286.880899999</v>
      </c>
      <c r="F364" s="26"/>
      <c r="G364" s="26"/>
      <c r="H364" s="27"/>
      <c r="I364" s="27"/>
      <c r="J364" s="27"/>
      <c r="K364" s="27"/>
      <c r="L364" s="26"/>
      <c r="M364" s="26"/>
      <c r="N364" s="27"/>
      <c r="O364" s="27"/>
      <c r="P364" s="27"/>
    </row>
    <row r="365" spans="1:16" ht="18.75">
      <c r="A365" s="22">
        <v>360</v>
      </c>
      <c r="B365" s="23" t="s">
        <v>102</v>
      </c>
      <c r="C365" s="23" t="s">
        <v>884</v>
      </c>
      <c r="D365" s="24">
        <v>9363793.9979999997</v>
      </c>
      <c r="E365" s="25">
        <f t="shared" si="5"/>
        <v>9363793.9979999997</v>
      </c>
      <c r="F365" s="26"/>
      <c r="G365" s="26"/>
      <c r="H365" s="27"/>
      <c r="I365" s="27"/>
      <c r="J365" s="27"/>
      <c r="K365" s="27"/>
      <c r="L365" s="26"/>
      <c r="M365" s="26"/>
      <c r="N365" s="27"/>
      <c r="O365" s="27"/>
      <c r="P365" s="27"/>
    </row>
    <row r="366" spans="1:16" ht="18.75">
      <c r="A366" s="22">
        <v>361</v>
      </c>
      <c r="B366" s="23" t="s">
        <v>102</v>
      </c>
      <c r="C366" s="23" t="s">
        <v>886</v>
      </c>
      <c r="D366" s="24">
        <v>11935421.4626</v>
      </c>
      <c r="E366" s="25">
        <f t="shared" si="5"/>
        <v>11935421.4626</v>
      </c>
      <c r="F366" s="26"/>
      <c r="G366" s="26"/>
      <c r="H366" s="27"/>
      <c r="I366" s="27"/>
      <c r="J366" s="27"/>
      <c r="K366" s="27"/>
      <c r="L366" s="26"/>
      <c r="M366" s="26"/>
      <c r="N366" s="27"/>
      <c r="O366" s="27"/>
      <c r="P366" s="27"/>
    </row>
    <row r="367" spans="1:16" ht="37.5">
      <c r="A367" s="22">
        <v>362</v>
      </c>
      <c r="B367" s="23" t="s">
        <v>102</v>
      </c>
      <c r="C367" s="23" t="s">
        <v>888</v>
      </c>
      <c r="D367" s="24">
        <v>13353330.3682</v>
      </c>
      <c r="E367" s="25">
        <f t="shared" si="5"/>
        <v>13353330.3682</v>
      </c>
      <c r="F367" s="26"/>
      <c r="G367" s="26"/>
      <c r="H367" s="27"/>
      <c r="I367" s="27"/>
      <c r="J367" s="27"/>
      <c r="K367" s="27"/>
      <c r="L367" s="26"/>
      <c r="M367" s="26"/>
      <c r="N367" s="27"/>
      <c r="O367" s="27"/>
      <c r="P367" s="27"/>
    </row>
    <row r="368" spans="1:16" ht="18.75">
      <c r="A368" s="22">
        <v>363</v>
      </c>
      <c r="B368" s="23" t="s">
        <v>102</v>
      </c>
      <c r="C368" s="23" t="s">
        <v>890</v>
      </c>
      <c r="D368" s="24">
        <v>13634904.000499999</v>
      </c>
      <c r="E368" s="25">
        <f t="shared" si="5"/>
        <v>13634904.000499999</v>
      </c>
      <c r="F368" s="26"/>
      <c r="G368" s="26"/>
      <c r="H368" s="27"/>
      <c r="I368" s="27"/>
      <c r="J368" s="27"/>
      <c r="K368" s="27"/>
      <c r="L368" s="26"/>
      <c r="M368" s="26"/>
      <c r="N368" s="27"/>
      <c r="O368" s="27"/>
      <c r="P368" s="27"/>
    </row>
    <row r="369" spans="1:16" ht="18.75">
      <c r="A369" s="22">
        <v>364</v>
      </c>
      <c r="B369" s="23" t="s">
        <v>103</v>
      </c>
      <c r="C369" s="23" t="s">
        <v>894</v>
      </c>
      <c r="D369" s="24">
        <v>8749792.2400000002</v>
      </c>
      <c r="E369" s="25">
        <f t="shared" si="5"/>
        <v>8749792.2400000002</v>
      </c>
      <c r="F369" s="26"/>
      <c r="G369" s="26"/>
      <c r="H369" s="27"/>
      <c r="I369" s="27"/>
      <c r="J369" s="27"/>
      <c r="K369" s="27"/>
      <c r="L369" s="26"/>
      <c r="M369" s="26"/>
      <c r="N369" s="27"/>
      <c r="O369" s="27"/>
      <c r="P369" s="27"/>
    </row>
    <row r="370" spans="1:16" ht="18.75">
      <c r="A370" s="22">
        <v>365</v>
      </c>
      <c r="B370" s="23" t="s">
        <v>103</v>
      </c>
      <c r="C370" s="23" t="s">
        <v>896</v>
      </c>
      <c r="D370" s="24">
        <v>8962086.7419000007</v>
      </c>
      <c r="E370" s="25">
        <f t="shared" si="5"/>
        <v>8962086.7419000007</v>
      </c>
      <c r="F370" s="26"/>
      <c r="G370" s="26"/>
      <c r="H370" s="27"/>
      <c r="I370" s="27"/>
      <c r="J370" s="27"/>
      <c r="K370" s="27"/>
      <c r="L370" s="26"/>
      <c r="M370" s="26"/>
      <c r="N370" s="27"/>
      <c r="O370" s="27"/>
      <c r="P370" s="27"/>
    </row>
    <row r="371" spans="1:16" ht="18.75">
      <c r="A371" s="22">
        <v>366</v>
      </c>
      <c r="B371" s="23" t="s">
        <v>103</v>
      </c>
      <c r="C371" s="23" t="s">
        <v>898</v>
      </c>
      <c r="D371" s="24">
        <v>8171657.4385000002</v>
      </c>
      <c r="E371" s="25">
        <f t="shared" si="5"/>
        <v>8171657.4385000002</v>
      </c>
      <c r="F371" s="26"/>
      <c r="G371" s="26"/>
      <c r="H371" s="27"/>
      <c r="I371" s="27"/>
      <c r="J371" s="27"/>
      <c r="K371" s="27"/>
      <c r="L371" s="26"/>
      <c r="M371" s="26"/>
      <c r="N371" s="27"/>
      <c r="O371" s="27"/>
      <c r="P371" s="27"/>
    </row>
    <row r="372" spans="1:16" ht="18.75">
      <c r="A372" s="22">
        <v>367</v>
      </c>
      <c r="B372" s="23" t="s">
        <v>103</v>
      </c>
      <c r="C372" s="23" t="s">
        <v>900</v>
      </c>
      <c r="D372" s="24">
        <v>8865118.5952000003</v>
      </c>
      <c r="E372" s="25">
        <f t="shared" si="5"/>
        <v>8865118.5952000003</v>
      </c>
      <c r="F372" s="26"/>
      <c r="G372" s="26"/>
      <c r="H372" s="27"/>
      <c r="I372" s="27"/>
      <c r="J372" s="27"/>
      <c r="K372" s="27"/>
      <c r="L372" s="26"/>
      <c r="M372" s="26"/>
      <c r="N372" s="27"/>
      <c r="O372" s="27"/>
      <c r="P372" s="27"/>
    </row>
    <row r="373" spans="1:16" ht="18.75">
      <c r="A373" s="22">
        <v>368</v>
      </c>
      <c r="B373" s="23" t="s">
        <v>103</v>
      </c>
      <c r="C373" s="23" t="s">
        <v>902</v>
      </c>
      <c r="D373" s="24">
        <v>10744815.569599999</v>
      </c>
      <c r="E373" s="25">
        <f t="shared" si="5"/>
        <v>10744815.569599999</v>
      </c>
      <c r="F373" s="26"/>
      <c r="G373" s="26"/>
      <c r="H373" s="27"/>
      <c r="I373" s="27"/>
      <c r="J373" s="27"/>
      <c r="K373" s="27"/>
      <c r="L373" s="26"/>
      <c r="M373" s="26"/>
      <c r="N373" s="27"/>
      <c r="O373" s="27"/>
      <c r="P373" s="27"/>
    </row>
    <row r="374" spans="1:16" ht="18.75">
      <c r="A374" s="22">
        <v>369</v>
      </c>
      <c r="B374" s="23" t="s">
        <v>103</v>
      </c>
      <c r="C374" s="23" t="s">
        <v>904</v>
      </c>
      <c r="D374" s="24">
        <v>8560447.4199999999</v>
      </c>
      <c r="E374" s="25">
        <f t="shared" si="5"/>
        <v>8560447.4199999999</v>
      </c>
      <c r="F374" s="26"/>
      <c r="G374" s="26"/>
      <c r="H374" s="27"/>
      <c r="I374" s="27"/>
      <c r="J374" s="27"/>
      <c r="K374" s="27"/>
      <c r="L374" s="26"/>
      <c r="M374" s="26"/>
      <c r="N374" s="27"/>
      <c r="O374" s="27"/>
      <c r="P374" s="27"/>
    </row>
    <row r="375" spans="1:16" ht="18.75">
      <c r="A375" s="22">
        <v>370</v>
      </c>
      <c r="B375" s="23" t="s">
        <v>103</v>
      </c>
      <c r="C375" s="23" t="s">
        <v>906</v>
      </c>
      <c r="D375" s="24">
        <v>13817493.251499999</v>
      </c>
      <c r="E375" s="25">
        <f t="shared" si="5"/>
        <v>13817493.251499999</v>
      </c>
      <c r="F375" s="26"/>
      <c r="G375" s="26"/>
      <c r="H375" s="27"/>
      <c r="I375" s="27"/>
      <c r="J375" s="27"/>
      <c r="K375" s="27"/>
      <c r="L375" s="26"/>
      <c r="M375" s="26"/>
      <c r="N375" s="27"/>
      <c r="O375" s="27"/>
      <c r="P375" s="27"/>
    </row>
    <row r="376" spans="1:16" ht="18.75">
      <c r="A376" s="22">
        <v>371</v>
      </c>
      <c r="B376" s="23" t="s">
        <v>103</v>
      </c>
      <c r="C376" s="23" t="s">
        <v>908</v>
      </c>
      <c r="D376" s="24">
        <v>9414076.2843999993</v>
      </c>
      <c r="E376" s="25">
        <f t="shared" si="5"/>
        <v>9414076.2843999993</v>
      </c>
      <c r="F376" s="26"/>
      <c r="G376" s="26"/>
      <c r="H376" s="27"/>
      <c r="I376" s="27"/>
      <c r="J376" s="27"/>
      <c r="K376" s="27"/>
      <c r="L376" s="26"/>
      <c r="M376" s="26"/>
      <c r="N376" s="27"/>
      <c r="O376" s="27"/>
      <c r="P376" s="27"/>
    </row>
    <row r="377" spans="1:16" ht="37.5">
      <c r="A377" s="22">
        <v>372</v>
      </c>
      <c r="B377" s="23" t="s">
        <v>103</v>
      </c>
      <c r="C377" s="23" t="s">
        <v>910</v>
      </c>
      <c r="D377" s="24">
        <v>10119766.5769</v>
      </c>
      <c r="E377" s="25">
        <f t="shared" si="5"/>
        <v>10119766.5769</v>
      </c>
      <c r="F377" s="26"/>
      <c r="G377" s="26"/>
      <c r="H377" s="27"/>
      <c r="I377" s="27"/>
      <c r="J377" s="27"/>
      <c r="K377" s="27"/>
      <c r="L377" s="26"/>
      <c r="M377" s="26"/>
      <c r="N377" s="27"/>
      <c r="O377" s="27"/>
      <c r="P377" s="27"/>
    </row>
    <row r="378" spans="1:16" ht="18.75">
      <c r="A378" s="22">
        <v>373</v>
      </c>
      <c r="B378" s="23" t="s">
        <v>103</v>
      </c>
      <c r="C378" s="23" t="s">
        <v>912</v>
      </c>
      <c r="D378" s="24">
        <v>10190642.5549</v>
      </c>
      <c r="E378" s="25">
        <f t="shared" si="5"/>
        <v>10190642.5549</v>
      </c>
      <c r="F378" s="26"/>
      <c r="G378" s="26"/>
      <c r="H378" s="27"/>
      <c r="I378" s="27"/>
      <c r="J378" s="27"/>
      <c r="K378" s="27"/>
      <c r="L378" s="26"/>
      <c r="M378" s="26"/>
      <c r="N378" s="27"/>
      <c r="O378" s="27"/>
      <c r="P378" s="27"/>
    </row>
    <row r="379" spans="1:16" ht="18.75">
      <c r="A379" s="22">
        <v>374</v>
      </c>
      <c r="B379" s="23" t="s">
        <v>103</v>
      </c>
      <c r="C379" s="23" t="s">
        <v>913</v>
      </c>
      <c r="D379" s="24">
        <v>9445317.2442000005</v>
      </c>
      <c r="E379" s="25">
        <f t="shared" si="5"/>
        <v>9445317.2442000005</v>
      </c>
      <c r="F379" s="26"/>
      <c r="G379" s="26"/>
      <c r="H379" s="27"/>
      <c r="I379" s="27"/>
      <c r="J379" s="27"/>
      <c r="K379" s="27"/>
      <c r="L379" s="26"/>
      <c r="M379" s="26"/>
      <c r="N379" s="27"/>
      <c r="O379" s="27"/>
      <c r="P379" s="27"/>
    </row>
    <row r="380" spans="1:16" ht="18.75">
      <c r="A380" s="22">
        <v>375</v>
      </c>
      <c r="B380" s="23" t="s">
        <v>103</v>
      </c>
      <c r="C380" s="23" t="s">
        <v>915</v>
      </c>
      <c r="D380" s="24">
        <v>9253425.3372000009</v>
      </c>
      <c r="E380" s="25">
        <f t="shared" si="5"/>
        <v>9253425.3372000009</v>
      </c>
      <c r="F380" s="26"/>
      <c r="G380" s="26"/>
      <c r="H380" s="27"/>
      <c r="I380" s="27"/>
      <c r="J380" s="27"/>
      <c r="K380" s="27"/>
      <c r="L380" s="26"/>
      <c r="M380" s="26"/>
      <c r="N380" s="27"/>
      <c r="O380" s="27"/>
      <c r="P380" s="27"/>
    </row>
    <row r="381" spans="1:16" ht="18.75">
      <c r="A381" s="22">
        <v>376</v>
      </c>
      <c r="B381" s="23" t="s">
        <v>103</v>
      </c>
      <c r="C381" s="23" t="s">
        <v>917</v>
      </c>
      <c r="D381" s="24">
        <v>9668521.1973999999</v>
      </c>
      <c r="E381" s="25">
        <f t="shared" si="5"/>
        <v>9668521.1973999999</v>
      </c>
      <c r="F381" s="26"/>
      <c r="G381" s="26"/>
      <c r="H381" s="27"/>
      <c r="I381" s="27"/>
      <c r="J381" s="27"/>
      <c r="K381" s="27"/>
      <c r="L381" s="26"/>
      <c r="M381" s="26"/>
      <c r="N381" s="27"/>
      <c r="O381" s="27"/>
      <c r="P381" s="27"/>
    </row>
    <row r="382" spans="1:16" ht="18.75">
      <c r="A382" s="22">
        <v>377</v>
      </c>
      <c r="B382" s="23" t="s">
        <v>103</v>
      </c>
      <c r="C382" s="23" t="s">
        <v>919</v>
      </c>
      <c r="D382" s="24">
        <v>8624364.2942999993</v>
      </c>
      <c r="E382" s="25">
        <f t="shared" si="5"/>
        <v>8624364.2942999993</v>
      </c>
      <c r="F382" s="26"/>
      <c r="G382" s="26"/>
      <c r="H382" s="27"/>
      <c r="I382" s="27"/>
      <c r="J382" s="27"/>
      <c r="K382" s="27"/>
      <c r="L382" s="26"/>
      <c r="M382" s="26"/>
      <c r="N382" s="27"/>
      <c r="O382" s="27"/>
      <c r="P382" s="27"/>
    </row>
    <row r="383" spans="1:16" ht="37.5">
      <c r="A383" s="22">
        <v>378</v>
      </c>
      <c r="B383" s="23" t="s">
        <v>103</v>
      </c>
      <c r="C383" s="23" t="s">
        <v>921</v>
      </c>
      <c r="D383" s="24">
        <v>8579360.2752999999</v>
      </c>
      <c r="E383" s="25">
        <f t="shared" si="5"/>
        <v>8579360.2752999999</v>
      </c>
      <c r="F383" s="26"/>
      <c r="G383" s="26"/>
      <c r="H383" s="27"/>
      <c r="I383" s="27"/>
      <c r="J383" s="27"/>
      <c r="K383" s="27"/>
      <c r="L383" s="26"/>
      <c r="M383" s="26"/>
      <c r="N383" s="27"/>
      <c r="O383" s="27"/>
      <c r="P383" s="27"/>
    </row>
    <row r="384" spans="1:16" ht="18.75">
      <c r="A384" s="22">
        <v>379</v>
      </c>
      <c r="B384" s="23" t="s">
        <v>103</v>
      </c>
      <c r="C384" s="23" t="s">
        <v>923</v>
      </c>
      <c r="D384" s="24">
        <v>9272322.6150000002</v>
      </c>
      <c r="E384" s="25">
        <f t="shared" si="5"/>
        <v>9272322.6150000002</v>
      </c>
      <c r="F384" s="26"/>
      <c r="G384" s="26"/>
      <c r="H384" s="27"/>
      <c r="I384" s="27"/>
      <c r="J384" s="27"/>
      <c r="K384" s="27"/>
      <c r="L384" s="26"/>
      <c r="M384" s="26"/>
      <c r="N384" s="27"/>
      <c r="O384" s="27"/>
      <c r="P384" s="27"/>
    </row>
    <row r="385" spans="1:16" ht="18.75">
      <c r="A385" s="22">
        <v>380</v>
      </c>
      <c r="B385" s="23" t="s">
        <v>103</v>
      </c>
      <c r="C385" s="23" t="s">
        <v>925</v>
      </c>
      <c r="D385" s="24">
        <v>10588349.6458</v>
      </c>
      <c r="E385" s="25">
        <f t="shared" si="5"/>
        <v>10588349.6458</v>
      </c>
      <c r="F385" s="26"/>
      <c r="G385" s="26"/>
      <c r="H385" s="27"/>
      <c r="I385" s="27"/>
      <c r="J385" s="27"/>
      <c r="K385" s="27"/>
      <c r="L385" s="26"/>
      <c r="M385" s="26"/>
      <c r="N385" s="27"/>
      <c r="O385" s="27"/>
      <c r="P385" s="27"/>
    </row>
    <row r="386" spans="1:16" ht="18.75">
      <c r="A386" s="22">
        <v>381</v>
      </c>
      <c r="B386" s="23" t="s">
        <v>103</v>
      </c>
      <c r="C386" s="23" t="s">
        <v>927</v>
      </c>
      <c r="D386" s="24">
        <v>12730072.816199999</v>
      </c>
      <c r="E386" s="25">
        <f t="shared" si="5"/>
        <v>12730072.816199999</v>
      </c>
      <c r="F386" s="26"/>
      <c r="G386" s="26"/>
      <c r="H386" s="27"/>
      <c r="I386" s="27"/>
      <c r="J386" s="27"/>
      <c r="K386" s="27"/>
      <c r="L386" s="26"/>
      <c r="M386" s="26"/>
      <c r="N386" s="27"/>
      <c r="O386" s="27"/>
      <c r="P386" s="27"/>
    </row>
    <row r="387" spans="1:16" ht="18.75">
      <c r="A387" s="22">
        <v>382</v>
      </c>
      <c r="B387" s="23" t="s">
        <v>103</v>
      </c>
      <c r="C387" s="23" t="s">
        <v>930</v>
      </c>
      <c r="D387" s="24">
        <v>8752239.5329999998</v>
      </c>
      <c r="E387" s="25">
        <f t="shared" si="5"/>
        <v>8752239.5329999998</v>
      </c>
      <c r="F387" s="26"/>
      <c r="G387" s="26"/>
      <c r="H387" s="27"/>
      <c r="I387" s="27"/>
      <c r="J387" s="27"/>
      <c r="K387" s="27"/>
      <c r="L387" s="26"/>
      <c r="M387" s="26"/>
      <c r="N387" s="27"/>
      <c r="O387" s="27"/>
      <c r="P387" s="27"/>
    </row>
    <row r="388" spans="1:16" ht="18.75">
      <c r="A388" s="22">
        <v>383</v>
      </c>
      <c r="B388" s="23" t="s">
        <v>103</v>
      </c>
      <c r="C388" s="23" t="s">
        <v>932</v>
      </c>
      <c r="D388" s="24">
        <v>8433365.7036000006</v>
      </c>
      <c r="E388" s="25">
        <f t="shared" si="5"/>
        <v>8433365.7036000006</v>
      </c>
      <c r="F388" s="26"/>
      <c r="G388" s="26"/>
      <c r="H388" s="27"/>
      <c r="I388" s="27"/>
      <c r="J388" s="27"/>
      <c r="K388" s="27"/>
      <c r="L388" s="26"/>
      <c r="M388" s="26"/>
      <c r="N388" s="27"/>
      <c r="O388" s="27"/>
      <c r="P388" s="27"/>
    </row>
    <row r="389" spans="1:16" ht="37.5">
      <c r="A389" s="22">
        <v>384</v>
      </c>
      <c r="B389" s="23" t="s">
        <v>103</v>
      </c>
      <c r="C389" s="23" t="s">
        <v>934</v>
      </c>
      <c r="D389" s="24">
        <v>12287500.9715</v>
      </c>
      <c r="E389" s="25">
        <f t="shared" si="5"/>
        <v>12287500.9715</v>
      </c>
      <c r="F389" s="26"/>
      <c r="G389" s="26"/>
      <c r="H389" s="27"/>
      <c r="I389" s="27"/>
      <c r="J389" s="27"/>
      <c r="K389" s="27"/>
      <c r="L389" s="26"/>
      <c r="M389" s="26"/>
      <c r="N389" s="27"/>
      <c r="O389" s="27"/>
      <c r="P389" s="27"/>
    </row>
    <row r="390" spans="1:16" ht="18.75">
      <c r="A390" s="22">
        <v>385</v>
      </c>
      <c r="B390" s="23" t="s">
        <v>103</v>
      </c>
      <c r="C390" s="23" t="s">
        <v>936</v>
      </c>
      <c r="D390" s="24">
        <v>8177809.2909000004</v>
      </c>
      <c r="E390" s="25">
        <f t="shared" si="5"/>
        <v>8177809.2909000004</v>
      </c>
      <c r="F390" s="26"/>
      <c r="G390" s="26"/>
      <c r="H390" s="27"/>
      <c r="I390" s="27"/>
      <c r="J390" s="27"/>
      <c r="K390" s="27"/>
      <c r="L390" s="26"/>
      <c r="M390" s="26"/>
      <c r="N390" s="27"/>
      <c r="O390" s="27"/>
      <c r="P390" s="27"/>
    </row>
    <row r="391" spans="1:16" ht="18.75">
      <c r="A391" s="22">
        <v>386</v>
      </c>
      <c r="B391" s="23" t="s">
        <v>103</v>
      </c>
      <c r="C391" s="23" t="s">
        <v>938</v>
      </c>
      <c r="D391" s="24">
        <v>8253084.7697000001</v>
      </c>
      <c r="E391" s="25">
        <f t="shared" ref="E391:E454" si="6">D391</f>
        <v>8253084.7697000001</v>
      </c>
      <c r="F391" s="26"/>
      <c r="G391" s="26"/>
      <c r="H391" s="27"/>
      <c r="I391" s="27"/>
      <c r="J391" s="27"/>
      <c r="K391" s="27"/>
      <c r="L391" s="26"/>
      <c r="M391" s="26"/>
      <c r="N391" s="27"/>
      <c r="O391" s="27"/>
      <c r="P391" s="27"/>
    </row>
    <row r="392" spans="1:16" ht="18.75">
      <c r="A392" s="22">
        <v>387</v>
      </c>
      <c r="B392" s="23" t="s">
        <v>103</v>
      </c>
      <c r="C392" s="23" t="s">
        <v>940</v>
      </c>
      <c r="D392" s="24">
        <v>10647472.375800001</v>
      </c>
      <c r="E392" s="25">
        <f t="shared" si="6"/>
        <v>10647472.375800001</v>
      </c>
      <c r="F392" s="26"/>
      <c r="G392" s="26"/>
      <c r="H392" s="27"/>
      <c r="I392" s="27"/>
      <c r="J392" s="27"/>
      <c r="K392" s="27"/>
      <c r="L392" s="26"/>
      <c r="M392" s="26"/>
      <c r="N392" s="27"/>
      <c r="O392" s="27"/>
      <c r="P392" s="27"/>
    </row>
    <row r="393" spans="1:16" ht="18.75">
      <c r="A393" s="22">
        <v>388</v>
      </c>
      <c r="B393" s="23" t="s">
        <v>103</v>
      </c>
      <c r="C393" s="23" t="s">
        <v>942</v>
      </c>
      <c r="D393" s="24">
        <v>10879355.833799999</v>
      </c>
      <c r="E393" s="25">
        <f t="shared" si="6"/>
        <v>10879355.833799999</v>
      </c>
      <c r="F393" s="26"/>
      <c r="G393" s="26"/>
      <c r="H393" s="27"/>
      <c r="I393" s="27"/>
      <c r="J393" s="27"/>
      <c r="K393" s="27"/>
      <c r="L393" s="26"/>
      <c r="M393" s="26"/>
      <c r="N393" s="27"/>
      <c r="O393" s="27"/>
      <c r="P393" s="27"/>
    </row>
    <row r="394" spans="1:16" ht="18.75">
      <c r="A394" s="22">
        <v>389</v>
      </c>
      <c r="B394" s="23" t="s">
        <v>103</v>
      </c>
      <c r="C394" s="23" t="s">
        <v>128</v>
      </c>
      <c r="D394" s="24">
        <v>8342505.7427000003</v>
      </c>
      <c r="E394" s="25">
        <f t="shared" si="6"/>
        <v>8342505.7427000003</v>
      </c>
      <c r="F394" s="26"/>
      <c r="G394" s="26"/>
      <c r="H394" s="27"/>
      <c r="I394" s="27"/>
      <c r="J394" s="27"/>
      <c r="K394" s="27"/>
      <c r="L394" s="26"/>
      <c r="M394" s="26"/>
      <c r="N394" s="27"/>
      <c r="O394" s="27"/>
      <c r="P394" s="27"/>
    </row>
    <row r="395" spans="1:16" ht="18.75">
      <c r="A395" s="22">
        <v>390</v>
      </c>
      <c r="B395" s="23" t="s">
        <v>103</v>
      </c>
      <c r="C395" s="23" t="s">
        <v>130</v>
      </c>
      <c r="D395" s="24">
        <v>8170096.9967999998</v>
      </c>
      <c r="E395" s="25">
        <f t="shared" si="6"/>
        <v>8170096.9967999998</v>
      </c>
      <c r="F395" s="26"/>
      <c r="G395" s="26"/>
      <c r="H395" s="27"/>
      <c r="I395" s="27"/>
      <c r="J395" s="27"/>
      <c r="K395" s="27"/>
      <c r="L395" s="26"/>
      <c r="M395" s="26"/>
      <c r="N395" s="27"/>
      <c r="O395" s="27"/>
      <c r="P395" s="27"/>
    </row>
    <row r="396" spans="1:16" ht="18.75">
      <c r="A396" s="22">
        <v>391</v>
      </c>
      <c r="B396" s="23" t="s">
        <v>103</v>
      </c>
      <c r="C396" s="23" t="s">
        <v>132</v>
      </c>
      <c r="D396" s="24">
        <v>8177492.7523999996</v>
      </c>
      <c r="E396" s="25">
        <f t="shared" si="6"/>
        <v>8177492.7523999996</v>
      </c>
      <c r="F396" s="26"/>
      <c r="G396" s="26"/>
      <c r="H396" s="27"/>
      <c r="I396" s="27"/>
      <c r="J396" s="27"/>
      <c r="K396" s="27"/>
      <c r="L396" s="26"/>
      <c r="M396" s="26"/>
      <c r="N396" s="27"/>
      <c r="O396" s="27"/>
      <c r="P396" s="27"/>
    </row>
    <row r="397" spans="1:16" ht="18.75">
      <c r="A397" s="22">
        <v>392</v>
      </c>
      <c r="B397" s="23" t="s">
        <v>103</v>
      </c>
      <c r="C397" s="23" t="s">
        <v>134</v>
      </c>
      <c r="D397" s="24">
        <v>9691685.9773999993</v>
      </c>
      <c r="E397" s="25">
        <f t="shared" si="6"/>
        <v>9691685.9773999993</v>
      </c>
      <c r="F397" s="26"/>
      <c r="G397" s="26"/>
      <c r="H397" s="27"/>
      <c r="I397" s="27"/>
      <c r="J397" s="27"/>
      <c r="K397" s="27"/>
      <c r="L397" s="26"/>
      <c r="M397" s="26"/>
      <c r="N397" s="27"/>
      <c r="O397" s="27"/>
      <c r="P397" s="27"/>
    </row>
    <row r="398" spans="1:16" ht="18.75">
      <c r="A398" s="22">
        <v>393</v>
      </c>
      <c r="B398" s="23" t="s">
        <v>103</v>
      </c>
      <c r="C398" s="23" t="s">
        <v>136</v>
      </c>
      <c r="D398" s="24">
        <v>9767503.8205999993</v>
      </c>
      <c r="E398" s="25">
        <f t="shared" si="6"/>
        <v>9767503.8205999993</v>
      </c>
      <c r="F398" s="26"/>
      <c r="G398" s="26"/>
      <c r="H398" s="27"/>
      <c r="I398" s="27"/>
      <c r="J398" s="27"/>
      <c r="K398" s="27"/>
      <c r="L398" s="26"/>
      <c r="M398" s="26"/>
      <c r="N398" s="27"/>
      <c r="O398" s="27"/>
      <c r="P398" s="27"/>
    </row>
    <row r="399" spans="1:16" ht="18.75">
      <c r="A399" s="22">
        <v>394</v>
      </c>
      <c r="B399" s="23" t="s">
        <v>103</v>
      </c>
      <c r="C399" s="23" t="s">
        <v>109</v>
      </c>
      <c r="D399" s="24">
        <v>16887755.253800001</v>
      </c>
      <c r="E399" s="25">
        <f t="shared" si="6"/>
        <v>16887755.253800001</v>
      </c>
      <c r="F399" s="26"/>
      <c r="G399" s="26"/>
      <c r="H399" s="27"/>
      <c r="I399" s="27"/>
      <c r="J399" s="27"/>
      <c r="K399" s="27"/>
      <c r="L399" s="26"/>
      <c r="M399" s="26"/>
      <c r="N399" s="27"/>
      <c r="O399" s="27"/>
      <c r="P399" s="27"/>
    </row>
    <row r="400" spans="1:16" ht="18.75">
      <c r="A400" s="22">
        <v>395</v>
      </c>
      <c r="B400" s="23" t="s">
        <v>103</v>
      </c>
      <c r="C400" s="23" t="s">
        <v>139</v>
      </c>
      <c r="D400" s="24">
        <v>8458703.7216999996</v>
      </c>
      <c r="E400" s="25">
        <f t="shared" si="6"/>
        <v>8458703.7216999996</v>
      </c>
      <c r="F400" s="26"/>
      <c r="G400" s="26"/>
      <c r="H400" s="27"/>
      <c r="I400" s="27"/>
      <c r="J400" s="27"/>
      <c r="K400" s="27"/>
      <c r="L400" s="26"/>
      <c r="M400" s="26"/>
      <c r="N400" s="27"/>
      <c r="O400" s="27"/>
      <c r="P400" s="27"/>
    </row>
    <row r="401" spans="1:16" ht="18.75">
      <c r="A401" s="22">
        <v>396</v>
      </c>
      <c r="B401" s="23" t="s">
        <v>103</v>
      </c>
      <c r="C401" s="23" t="s">
        <v>141</v>
      </c>
      <c r="D401" s="24">
        <v>8371334.1787999999</v>
      </c>
      <c r="E401" s="25">
        <f t="shared" si="6"/>
        <v>8371334.1787999999</v>
      </c>
      <c r="F401" s="26"/>
      <c r="G401" s="26"/>
      <c r="H401" s="27"/>
      <c r="I401" s="27"/>
      <c r="J401" s="27"/>
      <c r="K401" s="27"/>
      <c r="L401" s="26"/>
      <c r="M401" s="26"/>
      <c r="N401" s="27"/>
      <c r="O401" s="27"/>
      <c r="P401" s="27"/>
    </row>
    <row r="402" spans="1:16" ht="18.75">
      <c r="A402" s="22">
        <v>397</v>
      </c>
      <c r="B402" s="23" t="s">
        <v>103</v>
      </c>
      <c r="C402" s="23" t="s">
        <v>143</v>
      </c>
      <c r="D402" s="24">
        <v>10020699.032299999</v>
      </c>
      <c r="E402" s="25">
        <f t="shared" si="6"/>
        <v>10020699.032299999</v>
      </c>
      <c r="F402" s="26"/>
      <c r="G402" s="26"/>
      <c r="H402" s="27"/>
      <c r="I402" s="27"/>
      <c r="J402" s="27"/>
      <c r="K402" s="27"/>
      <c r="L402" s="26"/>
      <c r="M402" s="26"/>
      <c r="N402" s="27"/>
      <c r="O402" s="27"/>
      <c r="P402" s="27"/>
    </row>
    <row r="403" spans="1:16" ht="18.75">
      <c r="A403" s="22">
        <v>398</v>
      </c>
      <c r="B403" s="23" t="s">
        <v>103</v>
      </c>
      <c r="C403" s="23" t="s">
        <v>145</v>
      </c>
      <c r="D403" s="24">
        <v>8268042.5559</v>
      </c>
      <c r="E403" s="25">
        <f t="shared" si="6"/>
        <v>8268042.5559</v>
      </c>
      <c r="F403" s="26"/>
      <c r="G403" s="26"/>
      <c r="H403" s="27"/>
      <c r="I403" s="27"/>
      <c r="J403" s="27"/>
      <c r="K403" s="27"/>
      <c r="L403" s="26"/>
      <c r="M403" s="26"/>
      <c r="N403" s="27"/>
      <c r="O403" s="27"/>
      <c r="P403" s="27"/>
    </row>
    <row r="404" spans="1:16" ht="18.75">
      <c r="A404" s="22">
        <v>399</v>
      </c>
      <c r="B404" s="23" t="s">
        <v>103</v>
      </c>
      <c r="C404" s="23" t="s">
        <v>147</v>
      </c>
      <c r="D404" s="24">
        <v>10464719.2908</v>
      </c>
      <c r="E404" s="25">
        <f t="shared" si="6"/>
        <v>10464719.2908</v>
      </c>
      <c r="F404" s="26"/>
      <c r="G404" s="26"/>
      <c r="H404" s="27"/>
      <c r="I404" s="27"/>
      <c r="J404" s="27"/>
      <c r="K404" s="27"/>
      <c r="L404" s="26"/>
      <c r="M404" s="26"/>
      <c r="N404" s="27"/>
      <c r="O404" s="27"/>
      <c r="P404" s="27"/>
    </row>
    <row r="405" spans="1:16" ht="18.75">
      <c r="A405" s="22">
        <v>400</v>
      </c>
      <c r="B405" s="23" t="s">
        <v>103</v>
      </c>
      <c r="C405" s="23" t="s">
        <v>149</v>
      </c>
      <c r="D405" s="24">
        <v>9189701.1587000005</v>
      </c>
      <c r="E405" s="25">
        <f t="shared" si="6"/>
        <v>9189701.1587000005</v>
      </c>
      <c r="F405" s="26"/>
      <c r="G405" s="26"/>
      <c r="H405" s="27"/>
      <c r="I405" s="27"/>
      <c r="J405" s="27"/>
      <c r="K405" s="27"/>
      <c r="L405" s="26"/>
      <c r="M405" s="26"/>
      <c r="N405" s="27"/>
      <c r="O405" s="27"/>
      <c r="P405" s="27"/>
    </row>
    <row r="406" spans="1:16" ht="18.75">
      <c r="A406" s="22">
        <v>401</v>
      </c>
      <c r="B406" s="23" t="s">
        <v>103</v>
      </c>
      <c r="C406" s="23" t="s">
        <v>151</v>
      </c>
      <c r="D406" s="24">
        <v>9555944.1305</v>
      </c>
      <c r="E406" s="25">
        <f t="shared" si="6"/>
        <v>9555944.1305</v>
      </c>
      <c r="F406" s="26"/>
      <c r="G406" s="26"/>
      <c r="H406" s="27"/>
      <c r="I406" s="27"/>
      <c r="J406" s="27"/>
      <c r="K406" s="27"/>
      <c r="L406" s="26"/>
      <c r="M406" s="26"/>
      <c r="N406" s="27"/>
      <c r="O406" s="27"/>
      <c r="P406" s="27"/>
    </row>
    <row r="407" spans="1:16" ht="18.75">
      <c r="A407" s="22">
        <v>402</v>
      </c>
      <c r="B407" s="23" t="s">
        <v>103</v>
      </c>
      <c r="C407" s="23" t="s">
        <v>153</v>
      </c>
      <c r="D407" s="24">
        <v>7522950.6688999999</v>
      </c>
      <c r="E407" s="25">
        <f t="shared" si="6"/>
        <v>7522950.6688999999</v>
      </c>
      <c r="F407" s="26"/>
      <c r="G407" s="26"/>
      <c r="H407" s="27"/>
      <c r="I407" s="27"/>
      <c r="J407" s="27"/>
      <c r="K407" s="27"/>
      <c r="L407" s="26"/>
      <c r="M407" s="26"/>
      <c r="N407" s="27"/>
      <c r="O407" s="27"/>
      <c r="P407" s="27"/>
    </row>
    <row r="408" spans="1:16" ht="18.75">
      <c r="A408" s="22">
        <v>403</v>
      </c>
      <c r="B408" s="23" t="s">
        <v>103</v>
      </c>
      <c r="C408" s="23" t="s">
        <v>155</v>
      </c>
      <c r="D408" s="24">
        <v>8294320.2747999998</v>
      </c>
      <c r="E408" s="25">
        <f t="shared" si="6"/>
        <v>8294320.2747999998</v>
      </c>
      <c r="F408" s="26"/>
      <c r="G408" s="26"/>
      <c r="H408" s="27"/>
      <c r="I408" s="27"/>
      <c r="J408" s="27"/>
      <c r="K408" s="27"/>
      <c r="L408" s="26"/>
      <c r="M408" s="26"/>
      <c r="N408" s="27"/>
      <c r="O408" s="27"/>
      <c r="P408" s="27"/>
    </row>
    <row r="409" spans="1:16" ht="18.75">
      <c r="A409" s="22">
        <v>404</v>
      </c>
      <c r="B409" s="23" t="s">
        <v>103</v>
      </c>
      <c r="C409" s="23" t="s">
        <v>157</v>
      </c>
      <c r="D409" s="24">
        <v>10227191.464400001</v>
      </c>
      <c r="E409" s="25">
        <f t="shared" si="6"/>
        <v>10227191.464400001</v>
      </c>
      <c r="F409" s="26"/>
      <c r="G409" s="26"/>
      <c r="H409" s="27"/>
      <c r="I409" s="27"/>
      <c r="J409" s="27"/>
      <c r="K409" s="27"/>
      <c r="L409" s="26"/>
      <c r="M409" s="26"/>
      <c r="N409" s="27"/>
      <c r="O409" s="27"/>
      <c r="P409" s="27"/>
    </row>
    <row r="410" spans="1:16" ht="18.75">
      <c r="A410" s="22">
        <v>405</v>
      </c>
      <c r="B410" s="23" t="s">
        <v>103</v>
      </c>
      <c r="C410" s="23" t="s">
        <v>159</v>
      </c>
      <c r="D410" s="24">
        <v>11957342.704299999</v>
      </c>
      <c r="E410" s="25">
        <f t="shared" si="6"/>
        <v>11957342.704299999</v>
      </c>
      <c r="F410" s="26"/>
      <c r="G410" s="26"/>
      <c r="H410" s="27"/>
      <c r="I410" s="27"/>
      <c r="J410" s="27"/>
      <c r="K410" s="27"/>
      <c r="L410" s="26"/>
      <c r="M410" s="26"/>
      <c r="N410" s="27"/>
      <c r="O410" s="27"/>
      <c r="P410" s="27"/>
    </row>
    <row r="411" spans="1:16" ht="18.75">
      <c r="A411" s="22">
        <v>406</v>
      </c>
      <c r="B411" s="23" t="s">
        <v>103</v>
      </c>
      <c r="C411" s="23" t="s">
        <v>162</v>
      </c>
      <c r="D411" s="24">
        <v>7803385.4242000002</v>
      </c>
      <c r="E411" s="25">
        <f t="shared" si="6"/>
        <v>7803385.4242000002</v>
      </c>
      <c r="F411" s="26"/>
      <c r="G411" s="26"/>
      <c r="H411" s="27"/>
      <c r="I411" s="27"/>
      <c r="J411" s="27"/>
      <c r="K411" s="27"/>
      <c r="L411" s="26"/>
      <c r="M411" s="26"/>
      <c r="N411" s="27"/>
      <c r="O411" s="27"/>
      <c r="P411" s="27"/>
    </row>
    <row r="412" spans="1:16" ht="18.75">
      <c r="A412" s="22">
        <v>407</v>
      </c>
      <c r="B412" s="23" t="s">
        <v>103</v>
      </c>
      <c r="C412" s="23" t="s">
        <v>165</v>
      </c>
      <c r="D412" s="24">
        <v>9175694.9992999993</v>
      </c>
      <c r="E412" s="25">
        <f t="shared" si="6"/>
        <v>9175694.9992999993</v>
      </c>
      <c r="F412" s="26"/>
      <c r="G412" s="26"/>
      <c r="H412" s="27"/>
      <c r="I412" s="27"/>
      <c r="J412" s="27"/>
      <c r="K412" s="27"/>
      <c r="L412" s="26"/>
      <c r="M412" s="26"/>
      <c r="N412" s="27"/>
      <c r="O412" s="27"/>
      <c r="P412" s="27"/>
    </row>
    <row r="413" spans="1:16" ht="18.75">
      <c r="A413" s="22">
        <v>408</v>
      </c>
      <c r="B413" s="23" t="s">
        <v>104</v>
      </c>
      <c r="C413" s="23" t="s">
        <v>169</v>
      </c>
      <c r="D413" s="24">
        <v>9323848.8425999992</v>
      </c>
      <c r="E413" s="25">
        <f t="shared" si="6"/>
        <v>9323848.8425999992</v>
      </c>
      <c r="F413" s="26"/>
      <c r="G413" s="26"/>
      <c r="H413" s="27"/>
      <c r="I413" s="27"/>
      <c r="J413" s="27"/>
      <c r="K413" s="27"/>
      <c r="L413" s="26"/>
      <c r="M413" s="26"/>
      <c r="N413" s="27"/>
      <c r="O413" s="27"/>
      <c r="P413" s="27"/>
    </row>
    <row r="414" spans="1:16" ht="18.75">
      <c r="A414" s="22">
        <v>409</v>
      </c>
      <c r="B414" s="23" t="s">
        <v>104</v>
      </c>
      <c r="C414" s="23" t="s">
        <v>171</v>
      </c>
      <c r="D414" s="24">
        <v>9607679.6055999994</v>
      </c>
      <c r="E414" s="25">
        <f t="shared" si="6"/>
        <v>9607679.6055999994</v>
      </c>
      <c r="F414" s="26"/>
      <c r="G414" s="26"/>
      <c r="H414" s="27"/>
      <c r="I414" s="27"/>
      <c r="J414" s="27"/>
      <c r="K414" s="27"/>
      <c r="L414" s="26"/>
      <c r="M414" s="26"/>
      <c r="N414" s="27"/>
      <c r="O414" s="27"/>
      <c r="P414" s="27"/>
    </row>
    <row r="415" spans="1:16" ht="18.75">
      <c r="A415" s="22">
        <v>410</v>
      </c>
      <c r="B415" s="23" t="s">
        <v>104</v>
      </c>
      <c r="C415" s="23" t="s">
        <v>173</v>
      </c>
      <c r="D415" s="24">
        <v>10452247.748500001</v>
      </c>
      <c r="E415" s="25">
        <f t="shared" si="6"/>
        <v>10452247.748500001</v>
      </c>
      <c r="F415" s="26"/>
      <c r="G415" s="26"/>
      <c r="H415" s="27"/>
      <c r="I415" s="27"/>
      <c r="J415" s="27"/>
      <c r="K415" s="27"/>
      <c r="L415" s="26"/>
      <c r="M415" s="26"/>
      <c r="N415" s="27"/>
      <c r="O415" s="27"/>
      <c r="P415" s="27"/>
    </row>
    <row r="416" spans="1:16" ht="18.75">
      <c r="A416" s="22">
        <v>411</v>
      </c>
      <c r="B416" s="23" t="s">
        <v>104</v>
      </c>
      <c r="C416" s="23" t="s">
        <v>175</v>
      </c>
      <c r="D416" s="24">
        <v>9800021.7716000006</v>
      </c>
      <c r="E416" s="25">
        <f t="shared" si="6"/>
        <v>9800021.7716000006</v>
      </c>
      <c r="F416" s="26"/>
      <c r="G416" s="26"/>
      <c r="H416" s="27"/>
      <c r="I416" s="27"/>
      <c r="J416" s="27"/>
      <c r="K416" s="27"/>
      <c r="L416" s="26"/>
      <c r="M416" s="26"/>
      <c r="N416" s="27"/>
      <c r="O416" s="27"/>
      <c r="P416" s="27"/>
    </row>
    <row r="417" spans="1:16" ht="18.75">
      <c r="A417" s="22">
        <v>412</v>
      </c>
      <c r="B417" s="23" t="s">
        <v>104</v>
      </c>
      <c r="C417" s="23" t="s">
        <v>177</v>
      </c>
      <c r="D417" s="24">
        <v>9165158.6890999991</v>
      </c>
      <c r="E417" s="25">
        <f t="shared" si="6"/>
        <v>9165158.6890999991</v>
      </c>
      <c r="F417" s="26"/>
      <c r="G417" s="26"/>
      <c r="H417" s="27"/>
      <c r="I417" s="27"/>
      <c r="J417" s="27"/>
      <c r="K417" s="27"/>
      <c r="L417" s="26"/>
      <c r="M417" s="26"/>
      <c r="N417" s="27"/>
      <c r="O417" s="27"/>
      <c r="P417" s="27"/>
    </row>
    <row r="418" spans="1:16" ht="18.75">
      <c r="A418" s="22">
        <v>413</v>
      </c>
      <c r="B418" s="23" t="s">
        <v>104</v>
      </c>
      <c r="C418" s="23" t="s">
        <v>179</v>
      </c>
      <c r="D418" s="24">
        <v>8572949.4184000008</v>
      </c>
      <c r="E418" s="25">
        <f t="shared" si="6"/>
        <v>8572949.4184000008</v>
      </c>
      <c r="F418" s="26"/>
      <c r="G418" s="26"/>
      <c r="H418" s="27"/>
      <c r="I418" s="27"/>
      <c r="J418" s="27"/>
      <c r="K418" s="27"/>
      <c r="L418" s="26"/>
      <c r="M418" s="26"/>
      <c r="N418" s="27"/>
      <c r="O418" s="27"/>
      <c r="P418" s="27"/>
    </row>
    <row r="419" spans="1:16" ht="18.75">
      <c r="A419" s="22">
        <v>414</v>
      </c>
      <c r="B419" s="23" t="s">
        <v>104</v>
      </c>
      <c r="C419" s="23" t="s">
        <v>181</v>
      </c>
      <c r="D419" s="24">
        <v>8601004.6732999999</v>
      </c>
      <c r="E419" s="25">
        <f t="shared" si="6"/>
        <v>8601004.6732999999</v>
      </c>
      <c r="F419" s="26"/>
      <c r="G419" s="26"/>
      <c r="H419" s="27"/>
      <c r="I419" s="27"/>
      <c r="J419" s="27"/>
      <c r="K419" s="27"/>
      <c r="L419" s="26"/>
      <c r="M419" s="26"/>
      <c r="N419" s="27"/>
      <c r="O419" s="27"/>
      <c r="P419" s="27"/>
    </row>
    <row r="420" spans="1:16" ht="18.75">
      <c r="A420" s="22">
        <v>415</v>
      </c>
      <c r="B420" s="23" t="s">
        <v>104</v>
      </c>
      <c r="C420" s="23" t="s">
        <v>183</v>
      </c>
      <c r="D420" s="24">
        <v>9209094.4838999994</v>
      </c>
      <c r="E420" s="25">
        <f t="shared" si="6"/>
        <v>9209094.4838999994</v>
      </c>
      <c r="F420" s="26"/>
      <c r="G420" s="26"/>
      <c r="H420" s="27"/>
      <c r="I420" s="27"/>
      <c r="J420" s="27"/>
      <c r="K420" s="27"/>
      <c r="L420" s="26"/>
      <c r="M420" s="26"/>
      <c r="N420" s="27"/>
      <c r="O420" s="27"/>
      <c r="P420" s="27"/>
    </row>
    <row r="421" spans="1:16" ht="18.75">
      <c r="A421" s="22">
        <v>416</v>
      </c>
      <c r="B421" s="23" t="s">
        <v>104</v>
      </c>
      <c r="C421" s="23" t="s">
        <v>185</v>
      </c>
      <c r="D421" s="24">
        <v>8637692.7816000003</v>
      </c>
      <c r="E421" s="25">
        <f t="shared" si="6"/>
        <v>8637692.7816000003</v>
      </c>
      <c r="F421" s="26"/>
      <c r="G421" s="26"/>
      <c r="H421" s="27"/>
      <c r="I421" s="27"/>
      <c r="J421" s="27"/>
      <c r="K421" s="27"/>
      <c r="L421" s="26"/>
      <c r="M421" s="26"/>
      <c r="N421" s="27"/>
      <c r="O421" s="27"/>
      <c r="P421" s="27"/>
    </row>
    <row r="422" spans="1:16" ht="18.75">
      <c r="A422" s="22">
        <v>417</v>
      </c>
      <c r="B422" s="23" t="s">
        <v>104</v>
      </c>
      <c r="C422" s="23" t="s">
        <v>187</v>
      </c>
      <c r="D422" s="24">
        <v>10414410.469799999</v>
      </c>
      <c r="E422" s="25">
        <f t="shared" si="6"/>
        <v>10414410.469799999</v>
      </c>
      <c r="F422" s="26"/>
      <c r="G422" s="26"/>
      <c r="H422" s="27"/>
      <c r="I422" s="27"/>
      <c r="J422" s="27"/>
      <c r="K422" s="27"/>
      <c r="L422" s="26"/>
      <c r="M422" s="26"/>
      <c r="N422" s="27"/>
      <c r="O422" s="27"/>
      <c r="P422" s="27"/>
    </row>
    <row r="423" spans="1:16" ht="18.75">
      <c r="A423" s="22">
        <v>418</v>
      </c>
      <c r="B423" s="23" t="s">
        <v>104</v>
      </c>
      <c r="C423" s="23" t="s">
        <v>189</v>
      </c>
      <c r="D423" s="24">
        <v>8595191.1168000009</v>
      </c>
      <c r="E423" s="25">
        <f t="shared" si="6"/>
        <v>8595191.1168000009</v>
      </c>
      <c r="F423" s="26"/>
      <c r="G423" s="26"/>
      <c r="H423" s="27"/>
      <c r="I423" s="27"/>
      <c r="J423" s="27"/>
      <c r="K423" s="27"/>
      <c r="L423" s="26"/>
      <c r="M423" s="26"/>
      <c r="N423" s="27"/>
      <c r="O423" s="27"/>
      <c r="P423" s="27"/>
    </row>
    <row r="424" spans="1:16" ht="18.75">
      <c r="A424" s="22">
        <v>419</v>
      </c>
      <c r="B424" s="23" t="s">
        <v>104</v>
      </c>
      <c r="C424" s="23" t="s">
        <v>191</v>
      </c>
      <c r="D424" s="24">
        <v>9546437.5482999999</v>
      </c>
      <c r="E424" s="25">
        <f t="shared" si="6"/>
        <v>9546437.5482999999</v>
      </c>
      <c r="F424" s="26"/>
      <c r="G424" s="26"/>
      <c r="H424" s="27"/>
      <c r="I424" s="27"/>
      <c r="J424" s="27"/>
      <c r="K424" s="27"/>
      <c r="L424" s="26"/>
      <c r="M424" s="26"/>
      <c r="N424" s="27"/>
      <c r="O424" s="27"/>
      <c r="P424" s="27"/>
    </row>
    <row r="425" spans="1:16" ht="18.75">
      <c r="A425" s="22">
        <v>420</v>
      </c>
      <c r="B425" s="23" t="s">
        <v>104</v>
      </c>
      <c r="C425" s="23" t="s">
        <v>193</v>
      </c>
      <c r="D425" s="24">
        <v>10403452.7191</v>
      </c>
      <c r="E425" s="25">
        <f t="shared" si="6"/>
        <v>10403452.7191</v>
      </c>
      <c r="F425" s="26"/>
      <c r="G425" s="26"/>
      <c r="H425" s="27"/>
      <c r="I425" s="27"/>
      <c r="J425" s="27"/>
      <c r="K425" s="27"/>
      <c r="L425" s="26"/>
      <c r="M425" s="26"/>
      <c r="N425" s="27"/>
      <c r="O425" s="27"/>
      <c r="P425" s="27"/>
    </row>
    <row r="426" spans="1:16" ht="18.75">
      <c r="A426" s="22">
        <v>421</v>
      </c>
      <c r="B426" s="23" t="s">
        <v>104</v>
      </c>
      <c r="C426" s="23" t="s">
        <v>195</v>
      </c>
      <c r="D426" s="24">
        <v>10379127.3006</v>
      </c>
      <c r="E426" s="25">
        <f t="shared" si="6"/>
        <v>10379127.3006</v>
      </c>
      <c r="F426" s="26"/>
      <c r="G426" s="26"/>
      <c r="H426" s="27"/>
      <c r="I426" s="27"/>
      <c r="J426" s="27"/>
      <c r="K426" s="27"/>
      <c r="L426" s="26"/>
      <c r="M426" s="26"/>
      <c r="N426" s="27"/>
      <c r="O426" s="27"/>
      <c r="P426" s="27"/>
    </row>
    <row r="427" spans="1:16" ht="18.75">
      <c r="A427" s="22">
        <v>422</v>
      </c>
      <c r="B427" s="23" t="s">
        <v>104</v>
      </c>
      <c r="C427" s="23" t="s">
        <v>197</v>
      </c>
      <c r="D427" s="24">
        <v>9063628.8816999998</v>
      </c>
      <c r="E427" s="25">
        <f t="shared" si="6"/>
        <v>9063628.8816999998</v>
      </c>
      <c r="F427" s="26"/>
      <c r="G427" s="26"/>
      <c r="H427" s="27"/>
      <c r="I427" s="27"/>
      <c r="J427" s="27"/>
      <c r="K427" s="27"/>
      <c r="L427" s="26"/>
      <c r="M427" s="26"/>
      <c r="N427" s="27"/>
      <c r="O427" s="27"/>
      <c r="P427" s="27"/>
    </row>
    <row r="428" spans="1:16" ht="18.75">
      <c r="A428" s="22">
        <v>423</v>
      </c>
      <c r="B428" s="23" t="s">
        <v>104</v>
      </c>
      <c r="C428" s="23" t="s">
        <v>199</v>
      </c>
      <c r="D428" s="24">
        <v>10210860.4463</v>
      </c>
      <c r="E428" s="25">
        <f t="shared" si="6"/>
        <v>10210860.4463</v>
      </c>
      <c r="F428" s="26"/>
      <c r="G428" s="26"/>
      <c r="H428" s="27"/>
      <c r="I428" s="27"/>
      <c r="J428" s="27"/>
      <c r="K428" s="27"/>
      <c r="L428" s="26"/>
      <c r="M428" s="26"/>
      <c r="N428" s="27"/>
      <c r="O428" s="27"/>
      <c r="P428" s="27"/>
    </row>
    <row r="429" spans="1:16" ht="18.75">
      <c r="A429" s="22">
        <v>424</v>
      </c>
      <c r="B429" s="23" t="s">
        <v>104</v>
      </c>
      <c r="C429" s="23" t="s">
        <v>201</v>
      </c>
      <c r="D429" s="24">
        <v>10540530.090399999</v>
      </c>
      <c r="E429" s="25">
        <f t="shared" si="6"/>
        <v>10540530.090399999</v>
      </c>
      <c r="F429" s="26"/>
      <c r="G429" s="26"/>
      <c r="H429" s="27"/>
      <c r="I429" s="27"/>
      <c r="J429" s="27"/>
      <c r="K429" s="27"/>
      <c r="L429" s="26"/>
      <c r="M429" s="26"/>
      <c r="N429" s="27"/>
      <c r="O429" s="27"/>
      <c r="P429" s="27"/>
    </row>
    <row r="430" spans="1:16" ht="18.75">
      <c r="A430" s="22">
        <v>425</v>
      </c>
      <c r="B430" s="23" t="s">
        <v>104</v>
      </c>
      <c r="C430" s="23" t="s">
        <v>203</v>
      </c>
      <c r="D430" s="24">
        <v>10090185.248500001</v>
      </c>
      <c r="E430" s="25">
        <f t="shared" si="6"/>
        <v>10090185.248500001</v>
      </c>
      <c r="F430" s="26"/>
      <c r="G430" s="26"/>
      <c r="H430" s="27"/>
      <c r="I430" s="27"/>
      <c r="J430" s="27"/>
      <c r="K430" s="27"/>
      <c r="L430" s="26"/>
      <c r="M430" s="26"/>
      <c r="N430" s="27"/>
      <c r="O430" s="27"/>
      <c r="P430" s="27"/>
    </row>
    <row r="431" spans="1:16" ht="18.75">
      <c r="A431" s="22">
        <v>426</v>
      </c>
      <c r="B431" s="23" t="s">
        <v>104</v>
      </c>
      <c r="C431" s="23" t="s">
        <v>205</v>
      </c>
      <c r="D431" s="24">
        <v>11065039.0109</v>
      </c>
      <c r="E431" s="25">
        <f t="shared" si="6"/>
        <v>11065039.0109</v>
      </c>
      <c r="F431" s="26"/>
      <c r="G431" s="26"/>
      <c r="H431" s="27"/>
      <c r="I431" s="27"/>
      <c r="J431" s="27"/>
      <c r="K431" s="27"/>
      <c r="L431" s="26"/>
      <c r="M431" s="26"/>
      <c r="N431" s="27"/>
      <c r="O431" s="27"/>
      <c r="P431" s="27"/>
    </row>
    <row r="432" spans="1:16" ht="18.75">
      <c r="A432" s="22">
        <v>427</v>
      </c>
      <c r="B432" s="23" t="s">
        <v>104</v>
      </c>
      <c r="C432" s="23" t="s">
        <v>207</v>
      </c>
      <c r="D432" s="24">
        <v>8811339.4397</v>
      </c>
      <c r="E432" s="25">
        <f t="shared" si="6"/>
        <v>8811339.4397</v>
      </c>
      <c r="F432" s="26"/>
      <c r="G432" s="26"/>
      <c r="H432" s="27"/>
      <c r="I432" s="27"/>
      <c r="J432" s="27"/>
      <c r="K432" s="27"/>
      <c r="L432" s="26"/>
      <c r="M432" s="26"/>
      <c r="N432" s="27"/>
      <c r="O432" s="27"/>
      <c r="P432" s="27"/>
    </row>
    <row r="433" spans="1:16" ht="18.75">
      <c r="A433" s="22">
        <v>428</v>
      </c>
      <c r="B433" s="23" t="s">
        <v>104</v>
      </c>
      <c r="C433" s="23" t="s">
        <v>104</v>
      </c>
      <c r="D433" s="24">
        <v>12135543.139</v>
      </c>
      <c r="E433" s="25">
        <f t="shared" si="6"/>
        <v>12135543.139</v>
      </c>
      <c r="F433" s="26"/>
      <c r="G433" s="26"/>
      <c r="H433" s="27"/>
      <c r="I433" s="27"/>
      <c r="J433" s="27"/>
      <c r="K433" s="27"/>
      <c r="L433" s="26"/>
      <c r="M433" s="26"/>
      <c r="N433" s="27"/>
      <c r="O433" s="27"/>
      <c r="P433" s="27"/>
    </row>
    <row r="434" spans="1:16" ht="18.75">
      <c r="A434" s="22">
        <v>429</v>
      </c>
      <c r="B434" s="23" t="s">
        <v>104</v>
      </c>
      <c r="C434" s="23" t="s">
        <v>211</v>
      </c>
      <c r="D434" s="24">
        <v>8539089.7629000004</v>
      </c>
      <c r="E434" s="25">
        <f t="shared" si="6"/>
        <v>8539089.7629000004</v>
      </c>
      <c r="F434" s="26"/>
      <c r="G434" s="26"/>
      <c r="H434" s="27"/>
      <c r="I434" s="27"/>
      <c r="J434" s="27"/>
      <c r="K434" s="27"/>
      <c r="L434" s="26"/>
      <c r="M434" s="26"/>
      <c r="N434" s="27"/>
      <c r="O434" s="27"/>
      <c r="P434" s="27"/>
    </row>
    <row r="435" spans="1:16" ht="18.75">
      <c r="A435" s="22">
        <v>430</v>
      </c>
      <c r="B435" s="23" t="s">
        <v>104</v>
      </c>
      <c r="C435" s="23" t="s">
        <v>213</v>
      </c>
      <c r="D435" s="24">
        <v>8067176.2164000003</v>
      </c>
      <c r="E435" s="25">
        <f t="shared" si="6"/>
        <v>8067176.2164000003</v>
      </c>
      <c r="F435" s="26"/>
      <c r="G435" s="26"/>
      <c r="H435" s="27"/>
      <c r="I435" s="27"/>
      <c r="J435" s="27"/>
      <c r="K435" s="27"/>
      <c r="L435" s="26"/>
      <c r="M435" s="26"/>
      <c r="N435" s="27"/>
      <c r="O435" s="27"/>
      <c r="P435" s="27"/>
    </row>
    <row r="436" spans="1:16" ht="18.75">
      <c r="A436" s="22">
        <v>431</v>
      </c>
      <c r="B436" s="23" t="s">
        <v>104</v>
      </c>
      <c r="C436" s="23" t="s">
        <v>215</v>
      </c>
      <c r="D436" s="24">
        <v>9813598.9493000004</v>
      </c>
      <c r="E436" s="25">
        <f t="shared" si="6"/>
        <v>9813598.9493000004</v>
      </c>
      <c r="F436" s="26"/>
      <c r="G436" s="26"/>
      <c r="H436" s="27"/>
      <c r="I436" s="27"/>
      <c r="J436" s="27"/>
      <c r="K436" s="27"/>
      <c r="L436" s="26"/>
      <c r="M436" s="26"/>
      <c r="N436" s="27"/>
      <c r="O436" s="27"/>
      <c r="P436" s="27"/>
    </row>
    <row r="437" spans="1:16" ht="18.75">
      <c r="A437" s="22">
        <v>432</v>
      </c>
      <c r="B437" s="23" t="s">
        <v>104</v>
      </c>
      <c r="C437" s="23" t="s">
        <v>217</v>
      </c>
      <c r="D437" s="24">
        <v>9765709.4002999999</v>
      </c>
      <c r="E437" s="25">
        <f t="shared" si="6"/>
        <v>9765709.4002999999</v>
      </c>
      <c r="F437" s="26"/>
      <c r="G437" s="26"/>
      <c r="H437" s="27"/>
      <c r="I437" s="27"/>
      <c r="J437" s="27"/>
      <c r="K437" s="27"/>
      <c r="L437" s="26"/>
      <c r="M437" s="26"/>
      <c r="N437" s="27"/>
      <c r="O437" s="27"/>
      <c r="P437" s="27"/>
    </row>
    <row r="438" spans="1:16" ht="18.75">
      <c r="A438" s="22">
        <v>433</v>
      </c>
      <c r="B438" s="23" t="s">
        <v>104</v>
      </c>
      <c r="C438" s="23" t="s">
        <v>219</v>
      </c>
      <c r="D438" s="24">
        <v>9263477.1701999996</v>
      </c>
      <c r="E438" s="25">
        <f t="shared" si="6"/>
        <v>9263477.1701999996</v>
      </c>
      <c r="F438" s="26"/>
      <c r="G438" s="26"/>
      <c r="H438" s="27"/>
      <c r="I438" s="27"/>
      <c r="J438" s="27"/>
      <c r="K438" s="27"/>
      <c r="L438" s="26"/>
      <c r="M438" s="26"/>
      <c r="N438" s="27"/>
      <c r="O438" s="27"/>
      <c r="P438" s="27"/>
    </row>
    <row r="439" spans="1:16" ht="18.75">
      <c r="A439" s="22">
        <v>434</v>
      </c>
      <c r="B439" s="23" t="s">
        <v>104</v>
      </c>
      <c r="C439" s="23" t="s">
        <v>221</v>
      </c>
      <c r="D439" s="24">
        <v>9458031.2480999995</v>
      </c>
      <c r="E439" s="25">
        <f t="shared" si="6"/>
        <v>9458031.2480999995</v>
      </c>
      <c r="F439" s="26"/>
      <c r="G439" s="26"/>
      <c r="H439" s="27"/>
      <c r="I439" s="27"/>
      <c r="J439" s="27"/>
      <c r="K439" s="27"/>
      <c r="L439" s="26"/>
      <c r="M439" s="26"/>
      <c r="N439" s="27"/>
      <c r="O439" s="27"/>
      <c r="P439" s="27"/>
    </row>
    <row r="440" spans="1:16" ht="18.75">
      <c r="A440" s="22">
        <v>435</v>
      </c>
      <c r="B440" s="23" t="s">
        <v>104</v>
      </c>
      <c r="C440" s="23" t="s">
        <v>223</v>
      </c>
      <c r="D440" s="24">
        <v>7966637.6309000002</v>
      </c>
      <c r="E440" s="25">
        <f t="shared" si="6"/>
        <v>7966637.6309000002</v>
      </c>
      <c r="F440" s="26"/>
      <c r="G440" s="26"/>
      <c r="H440" s="27"/>
      <c r="I440" s="27"/>
      <c r="J440" s="27"/>
      <c r="K440" s="27"/>
      <c r="L440" s="26"/>
      <c r="M440" s="26"/>
      <c r="N440" s="27"/>
      <c r="O440" s="27"/>
      <c r="P440" s="27"/>
    </row>
    <row r="441" spans="1:16" ht="18.75">
      <c r="A441" s="22">
        <v>436</v>
      </c>
      <c r="B441" s="23" t="s">
        <v>104</v>
      </c>
      <c r="C441" s="23" t="s">
        <v>225</v>
      </c>
      <c r="D441" s="24">
        <v>9532585.9543999992</v>
      </c>
      <c r="E441" s="25">
        <f t="shared" si="6"/>
        <v>9532585.9543999992</v>
      </c>
      <c r="F441" s="26"/>
      <c r="G441" s="26"/>
      <c r="H441" s="27"/>
      <c r="I441" s="27"/>
      <c r="J441" s="27"/>
      <c r="K441" s="27"/>
      <c r="L441" s="26"/>
      <c r="M441" s="26"/>
      <c r="N441" s="27"/>
      <c r="O441" s="27"/>
      <c r="P441" s="27"/>
    </row>
    <row r="442" spans="1:16" ht="18.75">
      <c r="A442" s="22">
        <v>437</v>
      </c>
      <c r="B442" s="23" t="s">
        <v>104</v>
      </c>
      <c r="C442" s="23" t="s">
        <v>227</v>
      </c>
      <c r="D442" s="24">
        <v>8598966.2891000006</v>
      </c>
      <c r="E442" s="25">
        <f t="shared" si="6"/>
        <v>8598966.2891000006</v>
      </c>
      <c r="F442" s="26"/>
      <c r="G442" s="26"/>
      <c r="H442" s="27"/>
      <c r="I442" s="27"/>
      <c r="J442" s="27"/>
      <c r="K442" s="27"/>
      <c r="L442" s="26"/>
      <c r="M442" s="26"/>
      <c r="N442" s="27"/>
      <c r="O442" s="27"/>
      <c r="P442" s="27"/>
    </row>
    <row r="443" spans="1:16" ht="18.75">
      <c r="A443" s="22">
        <v>438</v>
      </c>
      <c r="B443" s="23" t="s">
        <v>104</v>
      </c>
      <c r="C443" s="23" t="s">
        <v>229</v>
      </c>
      <c r="D443" s="24">
        <v>8909282.8714000005</v>
      </c>
      <c r="E443" s="25">
        <f t="shared" si="6"/>
        <v>8909282.8714000005</v>
      </c>
      <c r="F443" s="26"/>
      <c r="G443" s="26"/>
      <c r="H443" s="27"/>
      <c r="I443" s="27"/>
      <c r="J443" s="27"/>
      <c r="K443" s="27"/>
      <c r="L443" s="26"/>
      <c r="M443" s="26"/>
      <c r="N443" s="27"/>
      <c r="O443" s="27"/>
      <c r="P443" s="27"/>
    </row>
    <row r="444" spans="1:16" ht="18.75">
      <c r="A444" s="22">
        <v>439</v>
      </c>
      <c r="B444" s="23" t="s">
        <v>104</v>
      </c>
      <c r="C444" s="23" t="s">
        <v>231</v>
      </c>
      <c r="D444" s="24">
        <v>9559477.6271000002</v>
      </c>
      <c r="E444" s="25">
        <f t="shared" si="6"/>
        <v>9559477.6271000002</v>
      </c>
      <c r="F444" s="26"/>
      <c r="G444" s="26"/>
      <c r="H444" s="27"/>
      <c r="I444" s="27"/>
      <c r="J444" s="27"/>
      <c r="K444" s="27"/>
      <c r="L444" s="26"/>
      <c r="M444" s="26"/>
      <c r="N444" s="27"/>
      <c r="O444" s="27"/>
      <c r="P444" s="27"/>
    </row>
    <row r="445" spans="1:16" ht="18.75">
      <c r="A445" s="22">
        <v>440</v>
      </c>
      <c r="B445" s="23" t="s">
        <v>104</v>
      </c>
      <c r="C445" s="23" t="s">
        <v>233</v>
      </c>
      <c r="D445" s="24">
        <v>9264934.5891999993</v>
      </c>
      <c r="E445" s="25">
        <f t="shared" si="6"/>
        <v>9264934.5891999993</v>
      </c>
      <c r="F445" s="26"/>
      <c r="G445" s="26"/>
      <c r="H445" s="27"/>
      <c r="I445" s="27"/>
      <c r="J445" s="27"/>
      <c r="K445" s="27"/>
      <c r="L445" s="26"/>
      <c r="M445" s="26"/>
      <c r="N445" s="27"/>
      <c r="O445" s="27"/>
      <c r="P445" s="27"/>
    </row>
    <row r="446" spans="1:16" ht="18.75">
      <c r="A446" s="22">
        <v>441</v>
      </c>
      <c r="B446" s="23" t="s">
        <v>104</v>
      </c>
      <c r="C446" s="23" t="s">
        <v>235</v>
      </c>
      <c r="D446" s="24">
        <v>9080396.0644000005</v>
      </c>
      <c r="E446" s="25">
        <f t="shared" si="6"/>
        <v>9080396.0644000005</v>
      </c>
      <c r="F446" s="26"/>
      <c r="G446" s="26"/>
      <c r="H446" s="27"/>
      <c r="I446" s="27"/>
      <c r="J446" s="27"/>
      <c r="K446" s="27"/>
      <c r="L446" s="26"/>
      <c r="M446" s="26"/>
      <c r="N446" s="27"/>
      <c r="O446" s="27"/>
      <c r="P446" s="27"/>
    </row>
    <row r="447" spans="1:16" ht="18.75">
      <c r="A447" s="22">
        <v>442</v>
      </c>
      <c r="B447" s="23" t="s">
        <v>105</v>
      </c>
      <c r="C447" s="23" t="s">
        <v>239</v>
      </c>
      <c r="D447" s="24">
        <v>7270344.8082999997</v>
      </c>
      <c r="E447" s="25">
        <f t="shared" si="6"/>
        <v>7270344.8082999997</v>
      </c>
      <c r="F447" s="26"/>
      <c r="G447" s="26"/>
      <c r="H447" s="27"/>
      <c r="I447" s="27"/>
      <c r="J447" s="27"/>
      <c r="K447" s="27"/>
      <c r="L447" s="26"/>
      <c r="M447" s="26"/>
      <c r="N447" s="27"/>
      <c r="O447" s="27"/>
      <c r="P447" s="27"/>
    </row>
    <row r="448" spans="1:16" ht="18.75">
      <c r="A448" s="22">
        <v>443</v>
      </c>
      <c r="B448" s="23" t="s">
        <v>105</v>
      </c>
      <c r="C448" s="23" t="s">
        <v>241</v>
      </c>
      <c r="D448" s="24">
        <v>11879455.5151</v>
      </c>
      <c r="E448" s="25">
        <f t="shared" si="6"/>
        <v>11879455.5151</v>
      </c>
      <c r="F448" s="26"/>
      <c r="G448" s="26"/>
      <c r="H448" s="27"/>
      <c r="I448" s="27"/>
      <c r="J448" s="27"/>
      <c r="K448" s="27"/>
      <c r="L448" s="26"/>
      <c r="M448" s="26"/>
      <c r="N448" s="27"/>
      <c r="O448" s="27"/>
      <c r="P448" s="27"/>
    </row>
    <row r="449" spans="1:16" ht="18.75">
      <c r="A449" s="22">
        <v>444</v>
      </c>
      <c r="B449" s="23" t="s">
        <v>105</v>
      </c>
      <c r="C449" s="23" t="s">
        <v>243</v>
      </c>
      <c r="D449" s="24">
        <v>10005967.426999999</v>
      </c>
      <c r="E449" s="25">
        <f t="shared" si="6"/>
        <v>10005967.426999999</v>
      </c>
      <c r="F449" s="26"/>
      <c r="G449" s="26"/>
      <c r="H449" s="27"/>
      <c r="I449" s="27"/>
      <c r="J449" s="27"/>
      <c r="K449" s="27"/>
      <c r="L449" s="26"/>
      <c r="M449" s="26"/>
      <c r="N449" s="27"/>
      <c r="O449" s="27"/>
      <c r="P449" s="27"/>
    </row>
    <row r="450" spans="1:16" ht="18.75">
      <c r="A450" s="22">
        <v>445</v>
      </c>
      <c r="B450" s="23" t="s">
        <v>105</v>
      </c>
      <c r="C450" s="23" t="s">
        <v>245</v>
      </c>
      <c r="D450" s="24">
        <v>8261611.1810999997</v>
      </c>
      <c r="E450" s="25">
        <f t="shared" si="6"/>
        <v>8261611.1810999997</v>
      </c>
      <c r="F450" s="26"/>
      <c r="G450" s="26"/>
      <c r="H450" s="27"/>
      <c r="I450" s="27"/>
      <c r="J450" s="27"/>
      <c r="K450" s="27"/>
      <c r="L450" s="26"/>
      <c r="M450" s="26"/>
      <c r="N450" s="27"/>
      <c r="O450" s="27"/>
      <c r="P450" s="27"/>
    </row>
    <row r="451" spans="1:16" ht="18.75">
      <c r="A451" s="22">
        <v>446</v>
      </c>
      <c r="B451" s="23" t="s">
        <v>105</v>
      </c>
      <c r="C451" s="23" t="s">
        <v>247</v>
      </c>
      <c r="D451" s="24">
        <v>11002855.6185</v>
      </c>
      <c r="E451" s="25">
        <f t="shared" si="6"/>
        <v>11002855.6185</v>
      </c>
      <c r="F451" s="26"/>
      <c r="G451" s="26"/>
      <c r="H451" s="27"/>
      <c r="I451" s="27"/>
      <c r="J451" s="27"/>
      <c r="K451" s="27"/>
      <c r="L451" s="26"/>
      <c r="M451" s="26"/>
      <c r="N451" s="27"/>
      <c r="O451" s="27"/>
      <c r="P451" s="27"/>
    </row>
    <row r="452" spans="1:16" ht="18.75">
      <c r="A452" s="22">
        <v>447</v>
      </c>
      <c r="B452" s="23" t="s">
        <v>105</v>
      </c>
      <c r="C452" s="23" t="s">
        <v>249</v>
      </c>
      <c r="D452" s="24">
        <v>13461328.2589</v>
      </c>
      <c r="E452" s="25">
        <f t="shared" si="6"/>
        <v>13461328.2589</v>
      </c>
      <c r="F452" s="26"/>
      <c r="G452" s="26"/>
      <c r="H452" s="27"/>
      <c r="I452" s="27"/>
      <c r="J452" s="27"/>
      <c r="K452" s="27"/>
      <c r="L452" s="26"/>
      <c r="M452" s="26"/>
      <c r="N452" s="27"/>
      <c r="O452" s="27"/>
      <c r="P452" s="27"/>
    </row>
    <row r="453" spans="1:16" ht="18.75">
      <c r="A453" s="22">
        <v>448</v>
      </c>
      <c r="B453" s="23" t="s">
        <v>105</v>
      </c>
      <c r="C453" s="23" t="s">
        <v>251</v>
      </c>
      <c r="D453" s="24">
        <v>9170830.4256999996</v>
      </c>
      <c r="E453" s="25">
        <f t="shared" si="6"/>
        <v>9170830.4256999996</v>
      </c>
      <c r="F453" s="26"/>
      <c r="G453" s="26"/>
      <c r="H453" s="27"/>
      <c r="I453" s="27"/>
      <c r="J453" s="27"/>
      <c r="K453" s="27"/>
      <c r="L453" s="26"/>
      <c r="M453" s="26"/>
      <c r="N453" s="27"/>
      <c r="O453" s="27"/>
      <c r="P453" s="27"/>
    </row>
    <row r="454" spans="1:16" ht="18.75">
      <c r="A454" s="22">
        <v>449</v>
      </c>
      <c r="B454" s="23" t="s">
        <v>105</v>
      </c>
      <c r="C454" s="23" t="s">
        <v>253</v>
      </c>
      <c r="D454" s="24">
        <v>9742675.4097000007</v>
      </c>
      <c r="E454" s="25">
        <f t="shared" si="6"/>
        <v>9742675.4097000007</v>
      </c>
      <c r="F454" s="26"/>
      <c r="G454" s="26"/>
      <c r="H454" s="27"/>
      <c r="I454" s="27"/>
      <c r="J454" s="27"/>
      <c r="K454" s="27"/>
      <c r="L454" s="26"/>
      <c r="M454" s="26"/>
      <c r="N454" s="27"/>
      <c r="O454" s="27"/>
      <c r="P454" s="27"/>
    </row>
    <row r="455" spans="1:16" ht="37.5">
      <c r="A455" s="22">
        <v>450</v>
      </c>
      <c r="B455" s="23" t="s">
        <v>105</v>
      </c>
      <c r="C455" s="23" t="s">
        <v>255</v>
      </c>
      <c r="D455" s="24">
        <v>12103461.1381</v>
      </c>
      <c r="E455" s="25">
        <f t="shared" ref="E455:E518" si="7">D455</f>
        <v>12103461.1381</v>
      </c>
      <c r="F455" s="26"/>
      <c r="G455" s="26"/>
      <c r="H455" s="27"/>
      <c r="I455" s="27"/>
      <c r="J455" s="27"/>
      <c r="K455" s="27"/>
      <c r="L455" s="26"/>
      <c r="M455" s="26"/>
      <c r="N455" s="27"/>
      <c r="O455" s="27"/>
      <c r="P455" s="27"/>
    </row>
    <row r="456" spans="1:16" ht="18.75">
      <c r="A456" s="22">
        <v>451</v>
      </c>
      <c r="B456" s="23" t="s">
        <v>105</v>
      </c>
      <c r="C456" s="23" t="s">
        <v>257</v>
      </c>
      <c r="D456" s="24">
        <v>8427729.0999999996</v>
      </c>
      <c r="E456" s="25">
        <f t="shared" si="7"/>
        <v>8427729.0999999996</v>
      </c>
      <c r="F456" s="26"/>
      <c r="G456" s="26"/>
      <c r="H456" s="27"/>
      <c r="I456" s="27"/>
      <c r="J456" s="27"/>
      <c r="K456" s="27"/>
      <c r="L456" s="26"/>
      <c r="M456" s="26"/>
      <c r="N456" s="27"/>
      <c r="O456" s="27"/>
      <c r="P456" s="27"/>
    </row>
    <row r="457" spans="1:16" ht="18.75">
      <c r="A457" s="22">
        <v>452</v>
      </c>
      <c r="B457" s="23" t="s">
        <v>105</v>
      </c>
      <c r="C457" s="23" t="s">
        <v>259</v>
      </c>
      <c r="D457" s="24">
        <v>8901881.4400999993</v>
      </c>
      <c r="E457" s="25">
        <f t="shared" si="7"/>
        <v>8901881.4400999993</v>
      </c>
      <c r="F457" s="26"/>
      <c r="G457" s="26"/>
      <c r="H457" s="27"/>
      <c r="I457" s="27"/>
      <c r="J457" s="27"/>
      <c r="K457" s="27"/>
      <c r="L457" s="26"/>
      <c r="M457" s="26"/>
      <c r="N457" s="27"/>
      <c r="O457" s="27"/>
      <c r="P457" s="27"/>
    </row>
    <row r="458" spans="1:16" ht="18.75">
      <c r="A458" s="22">
        <v>453</v>
      </c>
      <c r="B458" s="23" t="s">
        <v>105</v>
      </c>
      <c r="C458" s="23" t="s">
        <v>261</v>
      </c>
      <c r="D458" s="24">
        <v>9820710.1717000008</v>
      </c>
      <c r="E458" s="25">
        <f t="shared" si="7"/>
        <v>9820710.1717000008</v>
      </c>
      <c r="F458" s="26"/>
      <c r="G458" s="26"/>
      <c r="H458" s="27"/>
      <c r="I458" s="27"/>
      <c r="J458" s="27"/>
      <c r="K458" s="27"/>
      <c r="L458" s="26"/>
      <c r="M458" s="26"/>
      <c r="N458" s="27"/>
      <c r="O458" s="27"/>
      <c r="P458" s="27"/>
    </row>
    <row r="459" spans="1:16" ht="18.75">
      <c r="A459" s="22">
        <v>454</v>
      </c>
      <c r="B459" s="23" t="s">
        <v>105</v>
      </c>
      <c r="C459" s="23" t="s">
        <v>263</v>
      </c>
      <c r="D459" s="24">
        <v>8172976.0187999997</v>
      </c>
      <c r="E459" s="25">
        <f t="shared" si="7"/>
        <v>8172976.0187999997</v>
      </c>
      <c r="F459" s="26"/>
      <c r="G459" s="26"/>
      <c r="H459" s="27"/>
      <c r="I459" s="27"/>
      <c r="J459" s="27"/>
      <c r="K459" s="27"/>
      <c r="L459" s="26"/>
      <c r="M459" s="26"/>
      <c r="N459" s="27"/>
      <c r="O459" s="27"/>
      <c r="P459" s="27"/>
    </row>
    <row r="460" spans="1:16" ht="18.75">
      <c r="A460" s="22">
        <v>455</v>
      </c>
      <c r="B460" s="23" t="s">
        <v>105</v>
      </c>
      <c r="C460" s="23" t="s">
        <v>265</v>
      </c>
      <c r="D460" s="24">
        <v>9379024.1102000009</v>
      </c>
      <c r="E460" s="25">
        <f t="shared" si="7"/>
        <v>9379024.1102000009</v>
      </c>
      <c r="F460" s="26"/>
      <c r="G460" s="26"/>
      <c r="H460" s="27"/>
      <c r="I460" s="27"/>
      <c r="J460" s="27"/>
      <c r="K460" s="27"/>
      <c r="L460" s="26"/>
      <c r="M460" s="26"/>
      <c r="N460" s="27"/>
      <c r="O460" s="27"/>
      <c r="P460" s="27"/>
    </row>
    <row r="461" spans="1:16" ht="18.75">
      <c r="A461" s="22">
        <v>456</v>
      </c>
      <c r="B461" s="23" t="s">
        <v>105</v>
      </c>
      <c r="C461" s="23" t="s">
        <v>267</v>
      </c>
      <c r="D461" s="24">
        <v>10850642.815199999</v>
      </c>
      <c r="E461" s="25">
        <f t="shared" si="7"/>
        <v>10850642.815199999</v>
      </c>
      <c r="F461" s="26"/>
      <c r="G461" s="26"/>
      <c r="H461" s="27"/>
      <c r="I461" s="27"/>
      <c r="J461" s="27"/>
      <c r="K461" s="27"/>
      <c r="L461" s="26"/>
      <c r="M461" s="26"/>
      <c r="N461" s="27"/>
      <c r="O461" s="27"/>
      <c r="P461" s="27"/>
    </row>
    <row r="462" spans="1:16" ht="18.75">
      <c r="A462" s="22">
        <v>457</v>
      </c>
      <c r="B462" s="23" t="s">
        <v>105</v>
      </c>
      <c r="C462" s="23" t="s">
        <v>269</v>
      </c>
      <c r="D462" s="24">
        <v>8693467.6435000002</v>
      </c>
      <c r="E462" s="25">
        <f t="shared" si="7"/>
        <v>8693467.6435000002</v>
      </c>
      <c r="F462" s="26"/>
      <c r="G462" s="26"/>
      <c r="H462" s="27"/>
      <c r="I462" s="27"/>
      <c r="J462" s="27"/>
      <c r="K462" s="27"/>
      <c r="L462" s="26"/>
      <c r="M462" s="26"/>
      <c r="N462" s="27"/>
      <c r="O462" s="27"/>
      <c r="P462" s="27"/>
    </row>
    <row r="463" spans="1:16" ht="18.75">
      <c r="A463" s="22">
        <v>458</v>
      </c>
      <c r="B463" s="23" t="s">
        <v>105</v>
      </c>
      <c r="C463" s="23" t="s">
        <v>271</v>
      </c>
      <c r="D463" s="24">
        <v>8567141.2620999999</v>
      </c>
      <c r="E463" s="25">
        <f t="shared" si="7"/>
        <v>8567141.2620999999</v>
      </c>
      <c r="F463" s="26"/>
      <c r="G463" s="26"/>
      <c r="H463" s="27"/>
      <c r="I463" s="27"/>
      <c r="J463" s="27"/>
      <c r="K463" s="27"/>
      <c r="L463" s="26"/>
      <c r="M463" s="26"/>
      <c r="N463" s="27"/>
      <c r="O463" s="27"/>
      <c r="P463" s="27"/>
    </row>
    <row r="464" spans="1:16" ht="18.75">
      <c r="A464" s="22">
        <v>459</v>
      </c>
      <c r="B464" s="23" t="s">
        <v>105</v>
      </c>
      <c r="C464" s="23" t="s">
        <v>274</v>
      </c>
      <c r="D464" s="24">
        <v>8890544.8246999998</v>
      </c>
      <c r="E464" s="25">
        <f t="shared" si="7"/>
        <v>8890544.8246999998</v>
      </c>
      <c r="F464" s="26"/>
      <c r="G464" s="26"/>
      <c r="H464" s="27"/>
      <c r="I464" s="27"/>
      <c r="J464" s="27"/>
      <c r="K464" s="27"/>
      <c r="L464" s="26"/>
      <c r="M464" s="26"/>
      <c r="N464" s="27"/>
      <c r="O464" s="27"/>
      <c r="P464" s="27"/>
    </row>
    <row r="465" spans="1:16" ht="18.75">
      <c r="A465" s="22">
        <v>460</v>
      </c>
      <c r="B465" s="23" t="s">
        <v>105</v>
      </c>
      <c r="C465" s="23" t="s">
        <v>276</v>
      </c>
      <c r="D465" s="24">
        <v>10756369.871099999</v>
      </c>
      <c r="E465" s="25">
        <f t="shared" si="7"/>
        <v>10756369.871099999</v>
      </c>
      <c r="F465" s="26"/>
      <c r="G465" s="26"/>
      <c r="H465" s="27"/>
      <c r="I465" s="27"/>
      <c r="J465" s="27"/>
      <c r="K465" s="27"/>
      <c r="L465" s="26"/>
      <c r="M465" s="26"/>
      <c r="N465" s="27"/>
      <c r="O465" s="27"/>
      <c r="P465" s="27"/>
    </row>
    <row r="466" spans="1:16" ht="18.75">
      <c r="A466" s="22">
        <v>461</v>
      </c>
      <c r="B466" s="23" t="s">
        <v>105</v>
      </c>
      <c r="C466" s="23" t="s">
        <v>278</v>
      </c>
      <c r="D466" s="24">
        <v>8265526.6133000003</v>
      </c>
      <c r="E466" s="25">
        <f t="shared" si="7"/>
        <v>8265526.6133000003</v>
      </c>
      <c r="F466" s="26"/>
      <c r="G466" s="26"/>
      <c r="H466" s="27"/>
      <c r="I466" s="27"/>
      <c r="J466" s="27"/>
      <c r="K466" s="27"/>
      <c r="L466" s="26"/>
      <c r="M466" s="26"/>
      <c r="N466" s="27"/>
      <c r="O466" s="27"/>
      <c r="P466" s="27"/>
    </row>
    <row r="467" spans="1:16" ht="18.75">
      <c r="A467" s="22">
        <v>462</v>
      </c>
      <c r="B467" s="23" t="s">
        <v>105</v>
      </c>
      <c r="C467" s="23" t="s">
        <v>280</v>
      </c>
      <c r="D467" s="24">
        <v>9872740.6366000008</v>
      </c>
      <c r="E467" s="25">
        <f t="shared" si="7"/>
        <v>9872740.6366000008</v>
      </c>
      <c r="F467" s="26"/>
      <c r="G467" s="26"/>
      <c r="H467" s="27"/>
      <c r="I467" s="27"/>
      <c r="J467" s="27"/>
      <c r="K467" s="27"/>
      <c r="L467" s="26"/>
      <c r="M467" s="26"/>
      <c r="N467" s="27"/>
      <c r="O467" s="27"/>
      <c r="P467" s="27"/>
    </row>
    <row r="468" spans="1:16" ht="18.75">
      <c r="A468" s="22">
        <v>463</v>
      </c>
      <c r="B468" s="23" t="s">
        <v>106</v>
      </c>
      <c r="C468" s="23" t="s">
        <v>284</v>
      </c>
      <c r="D468" s="24">
        <v>10545504.281099999</v>
      </c>
      <c r="E468" s="25">
        <f t="shared" si="7"/>
        <v>10545504.281099999</v>
      </c>
      <c r="F468" s="26"/>
      <c r="G468" s="26"/>
      <c r="H468" s="27"/>
      <c r="I468" s="27"/>
      <c r="J468" s="27"/>
      <c r="K468" s="27"/>
      <c r="L468" s="26"/>
      <c r="M468" s="26"/>
      <c r="N468" s="27"/>
      <c r="O468" s="27"/>
      <c r="P468" s="27"/>
    </row>
    <row r="469" spans="1:16" ht="18.75">
      <c r="A469" s="22">
        <v>464</v>
      </c>
      <c r="B469" s="23" t="s">
        <v>106</v>
      </c>
      <c r="C469" s="23" t="s">
        <v>286</v>
      </c>
      <c r="D469" s="24">
        <v>9324605.5395</v>
      </c>
      <c r="E469" s="25">
        <f t="shared" si="7"/>
        <v>9324605.5395</v>
      </c>
      <c r="F469" s="26"/>
      <c r="G469" s="26"/>
      <c r="H469" s="27"/>
      <c r="I469" s="27"/>
      <c r="J469" s="27"/>
      <c r="K469" s="27"/>
      <c r="L469" s="26"/>
      <c r="M469" s="26"/>
      <c r="N469" s="27"/>
      <c r="O469" s="27"/>
      <c r="P469" s="27"/>
    </row>
    <row r="470" spans="1:16" ht="18.75">
      <c r="A470" s="22">
        <v>465</v>
      </c>
      <c r="B470" s="23" t="s">
        <v>106</v>
      </c>
      <c r="C470" s="23" t="s">
        <v>288</v>
      </c>
      <c r="D470" s="24">
        <v>11768104.079</v>
      </c>
      <c r="E470" s="25">
        <f t="shared" si="7"/>
        <v>11768104.079</v>
      </c>
      <c r="F470" s="26"/>
      <c r="G470" s="26"/>
      <c r="H470" s="27"/>
      <c r="I470" s="27"/>
      <c r="J470" s="27"/>
      <c r="K470" s="27"/>
      <c r="L470" s="26"/>
      <c r="M470" s="26"/>
      <c r="N470" s="27"/>
      <c r="O470" s="27"/>
      <c r="P470" s="27"/>
    </row>
    <row r="471" spans="1:16" ht="18.75">
      <c r="A471" s="22">
        <v>466</v>
      </c>
      <c r="B471" s="23" t="s">
        <v>106</v>
      </c>
      <c r="C471" s="23" t="s">
        <v>290</v>
      </c>
      <c r="D471" s="24">
        <v>9317864.2841999996</v>
      </c>
      <c r="E471" s="25">
        <f t="shared" si="7"/>
        <v>9317864.2841999996</v>
      </c>
      <c r="F471" s="26"/>
      <c r="G471" s="26"/>
      <c r="H471" s="27"/>
      <c r="I471" s="27"/>
      <c r="J471" s="27"/>
      <c r="K471" s="27"/>
      <c r="L471" s="26"/>
      <c r="M471" s="26"/>
      <c r="N471" s="27"/>
      <c r="O471" s="27"/>
      <c r="P471" s="27"/>
    </row>
    <row r="472" spans="1:16" ht="18.75">
      <c r="A472" s="22">
        <v>467</v>
      </c>
      <c r="B472" s="23" t="s">
        <v>106</v>
      </c>
      <c r="C472" s="23" t="s">
        <v>292</v>
      </c>
      <c r="D472" s="24">
        <v>12740414.682499999</v>
      </c>
      <c r="E472" s="25">
        <f t="shared" si="7"/>
        <v>12740414.682499999</v>
      </c>
      <c r="F472" s="26"/>
      <c r="G472" s="26"/>
      <c r="H472" s="27"/>
      <c r="I472" s="27"/>
      <c r="J472" s="27"/>
      <c r="K472" s="27"/>
      <c r="L472" s="26"/>
      <c r="M472" s="26"/>
      <c r="N472" s="27"/>
      <c r="O472" s="27"/>
      <c r="P472" s="27"/>
    </row>
    <row r="473" spans="1:16" ht="18.75">
      <c r="A473" s="22">
        <v>468</v>
      </c>
      <c r="B473" s="23" t="s">
        <v>106</v>
      </c>
      <c r="C473" s="23" t="s">
        <v>294</v>
      </c>
      <c r="D473" s="24">
        <v>9905765.6575000007</v>
      </c>
      <c r="E473" s="25">
        <f t="shared" si="7"/>
        <v>9905765.6575000007</v>
      </c>
      <c r="F473" s="26"/>
      <c r="G473" s="26"/>
      <c r="H473" s="27"/>
      <c r="I473" s="27"/>
      <c r="J473" s="27"/>
      <c r="K473" s="27"/>
      <c r="L473" s="26"/>
      <c r="M473" s="26"/>
      <c r="N473" s="27"/>
      <c r="O473" s="27"/>
      <c r="P473" s="27"/>
    </row>
    <row r="474" spans="1:16" ht="18.75">
      <c r="A474" s="22">
        <v>469</v>
      </c>
      <c r="B474" s="23" t="s">
        <v>106</v>
      </c>
      <c r="C474" s="23" t="s">
        <v>296</v>
      </c>
      <c r="D474" s="24">
        <v>8311836.9988000002</v>
      </c>
      <c r="E474" s="25">
        <f t="shared" si="7"/>
        <v>8311836.9988000002</v>
      </c>
      <c r="F474" s="26"/>
      <c r="G474" s="26"/>
      <c r="H474" s="27"/>
      <c r="I474" s="27"/>
      <c r="J474" s="27"/>
      <c r="K474" s="27"/>
      <c r="L474" s="26"/>
      <c r="M474" s="26"/>
      <c r="N474" s="27"/>
      <c r="O474" s="27"/>
      <c r="P474" s="27"/>
    </row>
    <row r="475" spans="1:16" ht="18.75">
      <c r="A475" s="22">
        <v>470</v>
      </c>
      <c r="B475" s="23" t="s">
        <v>106</v>
      </c>
      <c r="C475" s="23" t="s">
        <v>298</v>
      </c>
      <c r="D475" s="24">
        <v>9739824.2780000009</v>
      </c>
      <c r="E475" s="25">
        <f t="shared" si="7"/>
        <v>9739824.2780000009</v>
      </c>
      <c r="F475" s="26"/>
      <c r="G475" s="26"/>
      <c r="H475" s="27"/>
      <c r="I475" s="27"/>
      <c r="J475" s="27"/>
      <c r="K475" s="27"/>
      <c r="L475" s="26"/>
      <c r="M475" s="26"/>
      <c r="N475" s="27"/>
      <c r="O475" s="27"/>
      <c r="P475" s="27"/>
    </row>
    <row r="476" spans="1:16" ht="18.75">
      <c r="A476" s="22">
        <v>471</v>
      </c>
      <c r="B476" s="23" t="s">
        <v>106</v>
      </c>
      <c r="C476" s="23" t="s">
        <v>300</v>
      </c>
      <c r="D476" s="24">
        <v>9551883.4885000009</v>
      </c>
      <c r="E476" s="25">
        <f t="shared" si="7"/>
        <v>9551883.4885000009</v>
      </c>
      <c r="F476" s="26"/>
      <c r="G476" s="26"/>
      <c r="H476" s="27"/>
      <c r="I476" s="27"/>
      <c r="J476" s="27"/>
      <c r="K476" s="27"/>
      <c r="L476" s="26"/>
      <c r="M476" s="26"/>
      <c r="N476" s="27"/>
      <c r="O476" s="27"/>
      <c r="P476" s="27"/>
    </row>
    <row r="477" spans="1:16" ht="18.75">
      <c r="A477" s="22">
        <v>472</v>
      </c>
      <c r="B477" s="23" t="s">
        <v>106</v>
      </c>
      <c r="C477" s="23" t="s">
        <v>302</v>
      </c>
      <c r="D477" s="24">
        <v>10098507.953500001</v>
      </c>
      <c r="E477" s="25">
        <f t="shared" si="7"/>
        <v>10098507.953500001</v>
      </c>
      <c r="F477" s="26"/>
      <c r="G477" s="26"/>
      <c r="H477" s="27"/>
      <c r="I477" s="27"/>
      <c r="J477" s="27"/>
      <c r="K477" s="27"/>
      <c r="L477" s="26"/>
      <c r="M477" s="26"/>
      <c r="N477" s="27"/>
      <c r="O477" s="27"/>
      <c r="P477" s="27"/>
    </row>
    <row r="478" spans="1:16" ht="18.75">
      <c r="A478" s="22">
        <v>473</v>
      </c>
      <c r="B478" s="23" t="s">
        <v>106</v>
      </c>
      <c r="C478" s="23" t="s">
        <v>106</v>
      </c>
      <c r="D478" s="24">
        <v>8889601.6580999997</v>
      </c>
      <c r="E478" s="25">
        <f t="shared" si="7"/>
        <v>8889601.6580999997</v>
      </c>
      <c r="F478" s="26"/>
      <c r="G478" s="26"/>
      <c r="H478" s="27"/>
      <c r="I478" s="27"/>
      <c r="J478" s="27"/>
      <c r="K478" s="27"/>
      <c r="L478" s="26"/>
      <c r="M478" s="26"/>
      <c r="N478" s="27"/>
      <c r="O478" s="27"/>
      <c r="P478" s="27"/>
    </row>
    <row r="479" spans="1:16" ht="18.75">
      <c r="A479" s="22">
        <v>474</v>
      </c>
      <c r="B479" s="23" t="s">
        <v>106</v>
      </c>
      <c r="C479" s="23" t="s">
        <v>305</v>
      </c>
      <c r="D479" s="24">
        <v>11349419.153999999</v>
      </c>
      <c r="E479" s="25">
        <f t="shared" si="7"/>
        <v>11349419.153999999</v>
      </c>
      <c r="F479" s="26"/>
      <c r="G479" s="26"/>
      <c r="H479" s="27"/>
      <c r="I479" s="27"/>
      <c r="J479" s="27"/>
      <c r="K479" s="27"/>
      <c r="L479" s="26"/>
      <c r="M479" s="26"/>
      <c r="N479" s="27"/>
      <c r="O479" s="27"/>
      <c r="P479" s="27"/>
    </row>
    <row r="480" spans="1:16" ht="18.75">
      <c r="A480" s="22">
        <v>475</v>
      </c>
      <c r="B480" s="23" t="s">
        <v>106</v>
      </c>
      <c r="C480" s="23" t="s">
        <v>307</v>
      </c>
      <c r="D480" s="24">
        <v>7491293.9923</v>
      </c>
      <c r="E480" s="25">
        <f t="shared" si="7"/>
        <v>7491293.9923</v>
      </c>
      <c r="F480" s="26"/>
      <c r="G480" s="26"/>
      <c r="H480" s="27"/>
      <c r="I480" s="27"/>
      <c r="J480" s="27"/>
      <c r="K480" s="27"/>
      <c r="L480" s="26"/>
      <c r="M480" s="26"/>
      <c r="N480" s="27"/>
      <c r="O480" s="27"/>
      <c r="P480" s="27"/>
    </row>
    <row r="481" spans="1:16" ht="18.75">
      <c r="A481" s="22">
        <v>476</v>
      </c>
      <c r="B481" s="23" t="s">
        <v>106</v>
      </c>
      <c r="C481" s="23" t="s">
        <v>309</v>
      </c>
      <c r="D481" s="24">
        <v>10891216.6413</v>
      </c>
      <c r="E481" s="25">
        <f t="shared" si="7"/>
        <v>10891216.6413</v>
      </c>
      <c r="F481" s="26"/>
      <c r="G481" s="26"/>
      <c r="H481" s="27"/>
      <c r="I481" s="27"/>
      <c r="J481" s="27"/>
      <c r="K481" s="27"/>
      <c r="L481" s="26"/>
      <c r="M481" s="26"/>
      <c r="N481" s="27"/>
      <c r="O481" s="27"/>
      <c r="P481" s="27"/>
    </row>
    <row r="482" spans="1:16" ht="37.5">
      <c r="A482" s="22">
        <v>477</v>
      </c>
      <c r="B482" s="23" t="s">
        <v>106</v>
      </c>
      <c r="C482" s="23" t="s">
        <v>311</v>
      </c>
      <c r="D482" s="24">
        <v>7272722.8574000001</v>
      </c>
      <c r="E482" s="25">
        <f t="shared" si="7"/>
        <v>7272722.8574000001</v>
      </c>
      <c r="F482" s="26"/>
      <c r="G482" s="26"/>
      <c r="H482" s="27"/>
      <c r="I482" s="27"/>
      <c r="J482" s="27"/>
      <c r="K482" s="27"/>
      <c r="L482" s="26"/>
      <c r="M482" s="26"/>
      <c r="N482" s="27"/>
      <c r="O482" s="27"/>
      <c r="P482" s="27"/>
    </row>
    <row r="483" spans="1:16" ht="18.75">
      <c r="A483" s="22">
        <v>478</v>
      </c>
      <c r="B483" s="23" t="s">
        <v>106</v>
      </c>
      <c r="C483" s="23" t="s">
        <v>313</v>
      </c>
      <c r="D483" s="24">
        <v>10543790.672700001</v>
      </c>
      <c r="E483" s="25">
        <f t="shared" si="7"/>
        <v>10543790.672700001</v>
      </c>
      <c r="F483" s="26"/>
      <c r="G483" s="26"/>
      <c r="H483" s="27"/>
      <c r="I483" s="27"/>
      <c r="J483" s="27"/>
      <c r="K483" s="27"/>
      <c r="L483" s="26"/>
      <c r="M483" s="26"/>
      <c r="N483" s="27"/>
      <c r="O483" s="27"/>
      <c r="P483" s="27"/>
    </row>
    <row r="484" spans="1:16" ht="18.75">
      <c r="A484" s="22">
        <v>479</v>
      </c>
      <c r="B484" s="23" t="s">
        <v>106</v>
      </c>
      <c r="C484" s="23" t="s">
        <v>315</v>
      </c>
      <c r="D484" s="24">
        <v>13186718.4834</v>
      </c>
      <c r="E484" s="25">
        <f t="shared" si="7"/>
        <v>13186718.4834</v>
      </c>
      <c r="F484" s="26"/>
      <c r="G484" s="26"/>
      <c r="H484" s="27"/>
      <c r="I484" s="27"/>
      <c r="J484" s="27"/>
      <c r="K484" s="27"/>
      <c r="L484" s="26"/>
      <c r="M484" s="26"/>
      <c r="N484" s="27"/>
      <c r="O484" s="27"/>
      <c r="P484" s="27"/>
    </row>
    <row r="485" spans="1:16" ht="18.75">
      <c r="A485" s="22">
        <v>480</v>
      </c>
      <c r="B485" s="23" t="s">
        <v>106</v>
      </c>
      <c r="C485" s="23" t="s">
        <v>318</v>
      </c>
      <c r="D485" s="24">
        <v>9960937.3631999996</v>
      </c>
      <c r="E485" s="25">
        <f t="shared" si="7"/>
        <v>9960937.3631999996</v>
      </c>
      <c r="F485" s="26"/>
      <c r="G485" s="26"/>
      <c r="H485" s="27"/>
      <c r="I485" s="27"/>
      <c r="J485" s="27"/>
      <c r="K485" s="27"/>
      <c r="L485" s="26"/>
      <c r="M485" s="26"/>
      <c r="N485" s="27"/>
      <c r="O485" s="27"/>
      <c r="P485" s="27"/>
    </row>
    <row r="486" spans="1:16" ht="18.75">
      <c r="A486" s="22">
        <v>481</v>
      </c>
      <c r="B486" s="23" t="s">
        <v>106</v>
      </c>
      <c r="C486" s="23" t="s">
        <v>319</v>
      </c>
      <c r="D486" s="24">
        <v>9431473.1405999996</v>
      </c>
      <c r="E486" s="25">
        <f t="shared" si="7"/>
        <v>9431473.1405999996</v>
      </c>
      <c r="F486" s="26"/>
      <c r="G486" s="26"/>
      <c r="H486" s="27"/>
      <c r="I486" s="27"/>
      <c r="J486" s="27"/>
      <c r="K486" s="27"/>
      <c r="L486" s="26"/>
      <c r="M486" s="26"/>
      <c r="N486" s="27"/>
      <c r="O486" s="27"/>
      <c r="P486" s="27"/>
    </row>
    <row r="487" spans="1:16" ht="18.75">
      <c r="A487" s="22">
        <v>482</v>
      </c>
      <c r="B487" s="23" t="s">
        <v>106</v>
      </c>
      <c r="C487" s="23" t="s">
        <v>321</v>
      </c>
      <c r="D487" s="24">
        <v>10112819.4307</v>
      </c>
      <c r="E487" s="25">
        <f t="shared" si="7"/>
        <v>10112819.4307</v>
      </c>
      <c r="F487" s="26"/>
      <c r="G487" s="26"/>
      <c r="H487" s="27"/>
      <c r="I487" s="27"/>
      <c r="J487" s="27"/>
      <c r="K487" s="27"/>
      <c r="L487" s="26"/>
      <c r="M487" s="26"/>
      <c r="N487" s="27"/>
      <c r="O487" s="27"/>
      <c r="P487" s="27"/>
    </row>
    <row r="488" spans="1:16" ht="18.75">
      <c r="A488" s="22">
        <v>483</v>
      </c>
      <c r="B488" s="23" t="s">
        <v>106</v>
      </c>
      <c r="C488" s="23" t="s">
        <v>323</v>
      </c>
      <c r="D488" s="24">
        <v>9895044.5508999992</v>
      </c>
      <c r="E488" s="25">
        <f t="shared" si="7"/>
        <v>9895044.5508999992</v>
      </c>
      <c r="F488" s="26"/>
      <c r="G488" s="26"/>
      <c r="H488" s="27"/>
      <c r="I488" s="27"/>
      <c r="J488" s="27"/>
      <c r="K488" s="27"/>
      <c r="L488" s="26"/>
      <c r="M488" s="26"/>
      <c r="N488" s="27"/>
      <c r="O488" s="27"/>
      <c r="P488" s="27"/>
    </row>
    <row r="489" spans="1:16" ht="18.75">
      <c r="A489" s="22">
        <v>484</v>
      </c>
      <c r="B489" s="23" t="s">
        <v>107</v>
      </c>
      <c r="C489" s="23" t="s">
        <v>327</v>
      </c>
      <c r="D489" s="24">
        <v>8545880.0168999992</v>
      </c>
      <c r="E489" s="25">
        <f t="shared" si="7"/>
        <v>8545880.0168999992</v>
      </c>
      <c r="F489" s="26"/>
      <c r="G489" s="26"/>
      <c r="H489" s="27"/>
      <c r="I489" s="27"/>
      <c r="J489" s="27"/>
      <c r="K489" s="27"/>
      <c r="L489" s="26"/>
      <c r="M489" s="26"/>
      <c r="N489" s="27"/>
      <c r="O489" s="27"/>
      <c r="P489" s="27"/>
    </row>
    <row r="490" spans="1:16" ht="18.75">
      <c r="A490" s="22">
        <v>485</v>
      </c>
      <c r="B490" s="23" t="s">
        <v>107</v>
      </c>
      <c r="C490" s="23" t="s">
        <v>329</v>
      </c>
      <c r="D490" s="24">
        <v>14053204.2707</v>
      </c>
      <c r="E490" s="25">
        <f t="shared" si="7"/>
        <v>14053204.2707</v>
      </c>
      <c r="F490" s="26"/>
      <c r="G490" s="26"/>
      <c r="H490" s="27"/>
      <c r="I490" s="27"/>
      <c r="J490" s="27"/>
      <c r="K490" s="27"/>
      <c r="L490" s="26"/>
      <c r="M490" s="26"/>
      <c r="N490" s="27"/>
      <c r="O490" s="27"/>
      <c r="P490" s="27"/>
    </row>
    <row r="491" spans="1:16" ht="18.75">
      <c r="A491" s="22">
        <v>486</v>
      </c>
      <c r="B491" s="23" t="s">
        <v>107</v>
      </c>
      <c r="C491" s="23" t="s">
        <v>331</v>
      </c>
      <c r="D491" s="24">
        <v>10770898.9418</v>
      </c>
      <c r="E491" s="25">
        <f t="shared" si="7"/>
        <v>10770898.9418</v>
      </c>
      <c r="F491" s="26"/>
      <c r="G491" s="26"/>
      <c r="H491" s="27"/>
      <c r="I491" s="27"/>
      <c r="J491" s="27"/>
      <c r="K491" s="27"/>
      <c r="L491" s="26"/>
      <c r="M491" s="26"/>
      <c r="N491" s="27"/>
      <c r="O491" s="27"/>
      <c r="P491" s="27"/>
    </row>
    <row r="492" spans="1:16" ht="18.75">
      <c r="A492" s="22">
        <v>487</v>
      </c>
      <c r="B492" s="23" t="s">
        <v>107</v>
      </c>
      <c r="C492" s="23" t="s">
        <v>97</v>
      </c>
      <c r="D492" s="24">
        <v>6559237.8426000001</v>
      </c>
      <c r="E492" s="25">
        <f t="shared" si="7"/>
        <v>6559237.8426000001</v>
      </c>
      <c r="F492" s="26"/>
      <c r="G492" s="26"/>
      <c r="H492" s="27"/>
      <c r="I492" s="27"/>
      <c r="J492" s="27"/>
      <c r="K492" s="27"/>
      <c r="L492" s="26"/>
      <c r="M492" s="26"/>
      <c r="N492" s="27"/>
      <c r="O492" s="27"/>
      <c r="P492" s="27"/>
    </row>
    <row r="493" spans="1:16" ht="18.75">
      <c r="A493" s="22">
        <v>488</v>
      </c>
      <c r="B493" s="23" t="s">
        <v>107</v>
      </c>
      <c r="C493" s="23" t="s">
        <v>334</v>
      </c>
      <c r="D493" s="24">
        <v>11380962.1667</v>
      </c>
      <c r="E493" s="25">
        <f t="shared" si="7"/>
        <v>11380962.1667</v>
      </c>
      <c r="F493" s="26"/>
      <c r="G493" s="26"/>
      <c r="H493" s="27"/>
      <c r="I493" s="27"/>
      <c r="J493" s="27"/>
      <c r="K493" s="27"/>
      <c r="L493" s="26"/>
      <c r="M493" s="26"/>
      <c r="N493" s="27"/>
      <c r="O493" s="27"/>
      <c r="P493" s="27"/>
    </row>
    <row r="494" spans="1:16" ht="18.75">
      <c r="A494" s="22">
        <v>489</v>
      </c>
      <c r="B494" s="23" t="s">
        <v>107</v>
      </c>
      <c r="C494" s="23" t="s">
        <v>336</v>
      </c>
      <c r="D494" s="24">
        <v>9781792.2371999994</v>
      </c>
      <c r="E494" s="25">
        <f t="shared" si="7"/>
        <v>9781792.2371999994</v>
      </c>
      <c r="F494" s="26"/>
      <c r="G494" s="26"/>
      <c r="H494" s="27"/>
      <c r="I494" s="27"/>
      <c r="J494" s="27"/>
      <c r="K494" s="27"/>
      <c r="L494" s="26"/>
      <c r="M494" s="26"/>
      <c r="N494" s="27"/>
      <c r="O494" s="27"/>
      <c r="P494" s="27"/>
    </row>
    <row r="495" spans="1:16" ht="18.75">
      <c r="A495" s="22">
        <v>490</v>
      </c>
      <c r="B495" s="23" t="s">
        <v>107</v>
      </c>
      <c r="C495" s="23" t="s">
        <v>338</v>
      </c>
      <c r="D495" s="24">
        <v>9887212.7517000008</v>
      </c>
      <c r="E495" s="25">
        <f t="shared" si="7"/>
        <v>9887212.7517000008</v>
      </c>
      <c r="F495" s="26"/>
      <c r="G495" s="26"/>
      <c r="H495" s="27"/>
      <c r="I495" s="27"/>
      <c r="J495" s="27"/>
      <c r="K495" s="27"/>
      <c r="L495" s="26"/>
      <c r="M495" s="26"/>
      <c r="N495" s="27"/>
      <c r="O495" s="27"/>
      <c r="P495" s="27"/>
    </row>
    <row r="496" spans="1:16" ht="18.75">
      <c r="A496" s="22">
        <v>491</v>
      </c>
      <c r="B496" s="23" t="s">
        <v>107</v>
      </c>
      <c r="C496" s="23" t="s">
        <v>340</v>
      </c>
      <c r="D496" s="24">
        <v>11659193.0559</v>
      </c>
      <c r="E496" s="25">
        <f t="shared" si="7"/>
        <v>11659193.0559</v>
      </c>
      <c r="F496" s="26"/>
      <c r="G496" s="26"/>
      <c r="H496" s="27"/>
      <c r="I496" s="27"/>
      <c r="J496" s="27"/>
      <c r="K496" s="27"/>
      <c r="L496" s="26"/>
      <c r="M496" s="26"/>
      <c r="N496" s="27"/>
      <c r="O496" s="27"/>
      <c r="P496" s="27"/>
    </row>
    <row r="497" spans="1:16" ht="18.75">
      <c r="A497" s="22">
        <v>492</v>
      </c>
      <c r="B497" s="23" t="s">
        <v>107</v>
      </c>
      <c r="C497" s="23" t="s">
        <v>342</v>
      </c>
      <c r="D497" s="24">
        <v>8428832.1899999995</v>
      </c>
      <c r="E497" s="25">
        <f t="shared" si="7"/>
        <v>8428832.1899999995</v>
      </c>
      <c r="F497" s="26"/>
      <c r="G497" s="26"/>
      <c r="H497" s="27"/>
      <c r="I497" s="27"/>
      <c r="J497" s="27"/>
      <c r="K497" s="27"/>
      <c r="L497" s="26"/>
      <c r="M497" s="26"/>
      <c r="N497" s="27"/>
      <c r="O497" s="27"/>
      <c r="P497" s="27"/>
    </row>
    <row r="498" spans="1:16" ht="18.75">
      <c r="A498" s="22">
        <v>493</v>
      </c>
      <c r="B498" s="23" t="s">
        <v>107</v>
      </c>
      <c r="C498" s="23" t="s">
        <v>344</v>
      </c>
      <c r="D498" s="24">
        <v>11208889.3291</v>
      </c>
      <c r="E498" s="25">
        <f t="shared" si="7"/>
        <v>11208889.3291</v>
      </c>
      <c r="F498" s="26"/>
      <c r="G498" s="26"/>
      <c r="H498" s="27"/>
      <c r="I498" s="27"/>
      <c r="J498" s="27"/>
      <c r="K498" s="27"/>
      <c r="L498" s="26"/>
      <c r="M498" s="26"/>
      <c r="N498" s="27"/>
      <c r="O498" s="27"/>
      <c r="P498" s="27"/>
    </row>
    <row r="499" spans="1:16" ht="18.75">
      <c r="A499" s="22">
        <v>494</v>
      </c>
      <c r="B499" s="23" t="s">
        <v>107</v>
      </c>
      <c r="C499" s="23" t="s">
        <v>346</v>
      </c>
      <c r="D499" s="24">
        <v>8885615.5956999995</v>
      </c>
      <c r="E499" s="25">
        <f t="shared" si="7"/>
        <v>8885615.5956999995</v>
      </c>
      <c r="F499" s="26"/>
      <c r="G499" s="26"/>
      <c r="H499" s="27"/>
      <c r="I499" s="27"/>
      <c r="J499" s="27"/>
      <c r="K499" s="27"/>
      <c r="L499" s="26"/>
      <c r="M499" s="26"/>
      <c r="N499" s="27"/>
      <c r="O499" s="27"/>
      <c r="P499" s="27"/>
    </row>
    <row r="500" spans="1:16" ht="18.75">
      <c r="A500" s="22">
        <v>495</v>
      </c>
      <c r="B500" s="23" t="s">
        <v>107</v>
      </c>
      <c r="C500" s="23" t="s">
        <v>348</v>
      </c>
      <c r="D500" s="24">
        <v>7892495.4611999998</v>
      </c>
      <c r="E500" s="25">
        <f t="shared" si="7"/>
        <v>7892495.4611999998</v>
      </c>
      <c r="F500" s="26"/>
      <c r="G500" s="26"/>
      <c r="H500" s="27"/>
      <c r="I500" s="27"/>
      <c r="J500" s="27"/>
      <c r="K500" s="27"/>
      <c r="L500" s="26"/>
      <c r="M500" s="26"/>
      <c r="N500" s="27"/>
      <c r="O500" s="27"/>
      <c r="P500" s="27"/>
    </row>
    <row r="501" spans="1:16" ht="18.75">
      <c r="A501" s="22">
        <v>496</v>
      </c>
      <c r="B501" s="23" t="s">
        <v>107</v>
      </c>
      <c r="C501" s="23" t="s">
        <v>350</v>
      </c>
      <c r="D501" s="24">
        <v>6603783.8117000004</v>
      </c>
      <c r="E501" s="25">
        <f t="shared" si="7"/>
        <v>6603783.8117000004</v>
      </c>
      <c r="F501" s="26"/>
      <c r="G501" s="26"/>
      <c r="H501" s="27"/>
      <c r="I501" s="27"/>
      <c r="J501" s="27"/>
      <c r="K501" s="27"/>
      <c r="L501" s="26"/>
      <c r="M501" s="26"/>
      <c r="N501" s="27"/>
      <c r="O501" s="27"/>
      <c r="P501" s="27"/>
    </row>
    <row r="502" spans="1:16" ht="18.75">
      <c r="A502" s="22">
        <v>497</v>
      </c>
      <c r="B502" s="23" t="s">
        <v>107</v>
      </c>
      <c r="C502" s="23" t="s">
        <v>352</v>
      </c>
      <c r="D502" s="24">
        <v>6575780.5905999998</v>
      </c>
      <c r="E502" s="25">
        <f t="shared" si="7"/>
        <v>6575780.5905999998</v>
      </c>
      <c r="F502" s="26"/>
      <c r="G502" s="26"/>
      <c r="H502" s="27"/>
      <c r="I502" s="27"/>
      <c r="J502" s="27"/>
      <c r="K502" s="27"/>
      <c r="L502" s="26"/>
      <c r="M502" s="26"/>
      <c r="N502" s="27"/>
      <c r="O502" s="27"/>
      <c r="P502" s="27"/>
    </row>
    <row r="503" spans="1:16" ht="18.75">
      <c r="A503" s="22">
        <v>498</v>
      </c>
      <c r="B503" s="23" t="s">
        <v>107</v>
      </c>
      <c r="C503" s="23" t="s">
        <v>354</v>
      </c>
      <c r="D503" s="24">
        <v>7508447.5103000002</v>
      </c>
      <c r="E503" s="25">
        <f t="shared" si="7"/>
        <v>7508447.5103000002</v>
      </c>
      <c r="F503" s="26"/>
      <c r="G503" s="26"/>
      <c r="H503" s="27"/>
      <c r="I503" s="27"/>
      <c r="J503" s="27"/>
      <c r="K503" s="27"/>
      <c r="L503" s="26"/>
      <c r="M503" s="26"/>
      <c r="N503" s="27"/>
      <c r="O503" s="27"/>
      <c r="P503" s="27"/>
    </row>
    <row r="504" spans="1:16" ht="18.75">
      <c r="A504" s="22">
        <v>499</v>
      </c>
      <c r="B504" s="23" t="s">
        <v>107</v>
      </c>
      <c r="C504" s="23" t="s">
        <v>356</v>
      </c>
      <c r="D504" s="24">
        <v>9087819.7087999992</v>
      </c>
      <c r="E504" s="25">
        <f t="shared" si="7"/>
        <v>9087819.7087999992</v>
      </c>
      <c r="F504" s="26"/>
      <c r="G504" s="26"/>
      <c r="H504" s="27"/>
      <c r="I504" s="27"/>
      <c r="J504" s="27"/>
      <c r="K504" s="27"/>
      <c r="L504" s="26"/>
      <c r="M504" s="26"/>
      <c r="N504" s="27"/>
      <c r="O504" s="27"/>
      <c r="P504" s="27"/>
    </row>
    <row r="505" spans="1:16" ht="18.75">
      <c r="A505" s="22">
        <v>500</v>
      </c>
      <c r="B505" s="23" t="s">
        <v>108</v>
      </c>
      <c r="C505" s="23" t="s">
        <v>361</v>
      </c>
      <c r="D505" s="24">
        <v>12753049.846100001</v>
      </c>
      <c r="E505" s="25">
        <f t="shared" si="7"/>
        <v>12753049.846100001</v>
      </c>
      <c r="F505" s="26"/>
      <c r="G505" s="26"/>
      <c r="H505" s="27"/>
      <c r="I505" s="27"/>
      <c r="J505" s="27"/>
      <c r="K505" s="27"/>
      <c r="L505" s="26"/>
      <c r="M505" s="26"/>
      <c r="N505" s="27"/>
      <c r="O505" s="27"/>
      <c r="P505" s="27"/>
    </row>
    <row r="506" spans="1:16" ht="37.5">
      <c r="A506" s="22">
        <v>501</v>
      </c>
      <c r="B506" s="23" t="s">
        <v>108</v>
      </c>
      <c r="C506" s="23" t="s">
        <v>363</v>
      </c>
      <c r="D506" s="24">
        <v>16392360.020099999</v>
      </c>
      <c r="E506" s="25">
        <f t="shared" si="7"/>
        <v>16392360.020099999</v>
      </c>
      <c r="F506" s="26"/>
      <c r="G506" s="26"/>
      <c r="H506" s="27"/>
      <c r="I506" s="27"/>
      <c r="J506" s="27"/>
      <c r="K506" s="27"/>
      <c r="L506" s="26"/>
      <c r="M506" s="26"/>
      <c r="N506" s="27"/>
      <c r="O506" s="27"/>
      <c r="P506" s="27"/>
    </row>
    <row r="507" spans="1:16" ht="18.75">
      <c r="A507" s="22">
        <v>502</v>
      </c>
      <c r="B507" s="23" t="s">
        <v>108</v>
      </c>
      <c r="C507" s="23" t="s">
        <v>365</v>
      </c>
      <c r="D507" s="24">
        <v>26435806.485199999</v>
      </c>
      <c r="E507" s="25">
        <f t="shared" si="7"/>
        <v>26435806.485199999</v>
      </c>
      <c r="F507" s="26"/>
      <c r="G507" s="26"/>
      <c r="H507" s="27"/>
      <c r="I507" s="27"/>
      <c r="J507" s="27"/>
      <c r="K507" s="27"/>
      <c r="L507" s="26"/>
      <c r="M507" s="26"/>
      <c r="N507" s="27"/>
      <c r="O507" s="27"/>
      <c r="P507" s="27"/>
    </row>
    <row r="508" spans="1:16" ht="37.5">
      <c r="A508" s="22">
        <v>503</v>
      </c>
      <c r="B508" s="23" t="s">
        <v>108</v>
      </c>
      <c r="C508" s="23" t="s">
        <v>367</v>
      </c>
      <c r="D508" s="24">
        <v>10332263.2863</v>
      </c>
      <c r="E508" s="25">
        <f t="shared" si="7"/>
        <v>10332263.2863</v>
      </c>
      <c r="F508" s="26"/>
      <c r="G508" s="26"/>
      <c r="H508" s="27"/>
      <c r="I508" s="27"/>
      <c r="J508" s="27"/>
      <c r="K508" s="27"/>
      <c r="L508" s="26"/>
      <c r="M508" s="26"/>
      <c r="N508" s="27"/>
      <c r="O508" s="27"/>
      <c r="P508" s="27"/>
    </row>
    <row r="509" spans="1:16" ht="18.75">
      <c r="A509" s="22">
        <v>504</v>
      </c>
      <c r="B509" s="23" t="s">
        <v>108</v>
      </c>
      <c r="C509" s="23" t="s">
        <v>369</v>
      </c>
      <c r="D509" s="24">
        <v>8686809.7051999997</v>
      </c>
      <c r="E509" s="25">
        <f t="shared" si="7"/>
        <v>8686809.7051999997</v>
      </c>
      <c r="F509" s="26"/>
      <c r="G509" s="26"/>
      <c r="H509" s="27"/>
      <c r="I509" s="27"/>
      <c r="J509" s="27"/>
      <c r="K509" s="27"/>
      <c r="L509" s="26"/>
      <c r="M509" s="26"/>
      <c r="N509" s="27"/>
      <c r="O509" s="27"/>
      <c r="P509" s="27"/>
    </row>
    <row r="510" spans="1:16" ht="18.75">
      <c r="A510" s="22">
        <v>505</v>
      </c>
      <c r="B510" s="23" t="s">
        <v>108</v>
      </c>
      <c r="C510" s="23" t="s">
        <v>371</v>
      </c>
      <c r="D510" s="24">
        <v>9711532.7645999994</v>
      </c>
      <c r="E510" s="25">
        <f t="shared" si="7"/>
        <v>9711532.7645999994</v>
      </c>
      <c r="F510" s="26"/>
      <c r="G510" s="26"/>
      <c r="H510" s="27"/>
      <c r="I510" s="27"/>
      <c r="J510" s="27"/>
      <c r="K510" s="27"/>
      <c r="L510" s="26"/>
      <c r="M510" s="26"/>
      <c r="N510" s="27"/>
      <c r="O510" s="27"/>
      <c r="P510" s="27"/>
    </row>
    <row r="511" spans="1:16" ht="18.75">
      <c r="A511" s="22">
        <v>506</v>
      </c>
      <c r="B511" s="23" t="s">
        <v>108</v>
      </c>
      <c r="C511" s="23" t="s">
        <v>373</v>
      </c>
      <c r="D511" s="24">
        <v>8916670.7842999995</v>
      </c>
      <c r="E511" s="25">
        <f t="shared" si="7"/>
        <v>8916670.7842999995</v>
      </c>
      <c r="F511" s="26"/>
      <c r="G511" s="26"/>
      <c r="H511" s="27"/>
      <c r="I511" s="27"/>
      <c r="J511" s="27"/>
      <c r="K511" s="27"/>
      <c r="L511" s="26"/>
      <c r="M511" s="26"/>
      <c r="N511" s="27"/>
      <c r="O511" s="27"/>
      <c r="P511" s="27"/>
    </row>
    <row r="512" spans="1:16" ht="18.75">
      <c r="A512" s="22">
        <v>507</v>
      </c>
      <c r="B512" s="23" t="s">
        <v>108</v>
      </c>
      <c r="C512" s="23" t="s">
        <v>375</v>
      </c>
      <c r="D512" s="24">
        <v>10757014.7038</v>
      </c>
      <c r="E512" s="25">
        <f t="shared" si="7"/>
        <v>10757014.7038</v>
      </c>
      <c r="F512" s="26"/>
      <c r="G512" s="26"/>
      <c r="H512" s="27"/>
      <c r="I512" s="27"/>
      <c r="J512" s="27"/>
      <c r="K512" s="27"/>
      <c r="L512" s="26"/>
      <c r="M512" s="26"/>
      <c r="N512" s="27"/>
      <c r="O512" s="27"/>
      <c r="P512" s="27"/>
    </row>
    <row r="513" spans="1:16" ht="18.75">
      <c r="A513" s="22">
        <v>508</v>
      </c>
      <c r="B513" s="23" t="s">
        <v>108</v>
      </c>
      <c r="C513" s="23" t="s">
        <v>378</v>
      </c>
      <c r="D513" s="24">
        <v>7182852.1323999995</v>
      </c>
      <c r="E513" s="25">
        <f t="shared" si="7"/>
        <v>7182852.1323999995</v>
      </c>
      <c r="F513" s="26"/>
      <c r="G513" s="26"/>
      <c r="H513" s="27"/>
      <c r="I513" s="27"/>
      <c r="J513" s="27"/>
      <c r="K513" s="27"/>
      <c r="L513" s="26"/>
      <c r="M513" s="26"/>
      <c r="N513" s="27"/>
      <c r="O513" s="27"/>
      <c r="P513" s="27"/>
    </row>
    <row r="514" spans="1:16" ht="18.75">
      <c r="A514" s="22">
        <v>509</v>
      </c>
      <c r="B514" s="23" t="s">
        <v>108</v>
      </c>
      <c r="C514" s="23" t="s">
        <v>380</v>
      </c>
      <c r="D514" s="24">
        <v>12247486.073799999</v>
      </c>
      <c r="E514" s="25">
        <f t="shared" si="7"/>
        <v>12247486.073799999</v>
      </c>
      <c r="F514" s="26"/>
      <c r="G514" s="26"/>
      <c r="H514" s="27"/>
      <c r="I514" s="27"/>
      <c r="J514" s="27"/>
      <c r="K514" s="27"/>
      <c r="L514" s="26"/>
      <c r="M514" s="26"/>
      <c r="N514" s="27"/>
      <c r="O514" s="27"/>
      <c r="P514" s="27"/>
    </row>
    <row r="515" spans="1:16" ht="18.75">
      <c r="A515" s="22">
        <v>510</v>
      </c>
      <c r="B515" s="23" t="s">
        <v>108</v>
      </c>
      <c r="C515" s="23" t="s">
        <v>382</v>
      </c>
      <c r="D515" s="24">
        <v>10587345.8288</v>
      </c>
      <c r="E515" s="25">
        <f t="shared" si="7"/>
        <v>10587345.8288</v>
      </c>
      <c r="F515" s="26"/>
      <c r="G515" s="26"/>
      <c r="H515" s="27"/>
      <c r="I515" s="27"/>
      <c r="J515" s="27"/>
      <c r="K515" s="27"/>
      <c r="L515" s="26"/>
      <c r="M515" s="26"/>
      <c r="N515" s="27"/>
      <c r="O515" s="27"/>
      <c r="P515" s="27"/>
    </row>
    <row r="516" spans="1:16" ht="18.75">
      <c r="A516" s="22">
        <v>511</v>
      </c>
      <c r="B516" s="23" t="s">
        <v>108</v>
      </c>
      <c r="C516" s="23" t="s">
        <v>384</v>
      </c>
      <c r="D516" s="24">
        <v>14557075.3903</v>
      </c>
      <c r="E516" s="25">
        <f t="shared" si="7"/>
        <v>14557075.3903</v>
      </c>
      <c r="F516" s="26"/>
      <c r="G516" s="26"/>
      <c r="H516" s="27"/>
      <c r="I516" s="27"/>
      <c r="J516" s="27"/>
      <c r="K516" s="27"/>
      <c r="L516" s="26"/>
      <c r="M516" s="26"/>
      <c r="N516" s="27"/>
      <c r="O516" s="27"/>
      <c r="P516" s="27"/>
    </row>
    <row r="517" spans="1:16" ht="18.75">
      <c r="A517" s="22">
        <v>512</v>
      </c>
      <c r="B517" s="23" t="s">
        <v>108</v>
      </c>
      <c r="C517" s="23" t="s">
        <v>386</v>
      </c>
      <c r="D517" s="24">
        <v>15749814.973200001</v>
      </c>
      <c r="E517" s="25">
        <f t="shared" si="7"/>
        <v>15749814.973200001</v>
      </c>
      <c r="F517" s="26"/>
      <c r="G517" s="26"/>
      <c r="H517" s="27"/>
      <c r="I517" s="27"/>
      <c r="J517" s="27"/>
      <c r="K517" s="27"/>
      <c r="L517" s="26"/>
      <c r="M517" s="26"/>
      <c r="N517" s="27"/>
      <c r="O517" s="27"/>
      <c r="P517" s="27"/>
    </row>
    <row r="518" spans="1:16" ht="18.75">
      <c r="A518" s="22">
        <v>513</v>
      </c>
      <c r="B518" s="23" t="s">
        <v>108</v>
      </c>
      <c r="C518" s="23" t="s">
        <v>388</v>
      </c>
      <c r="D518" s="24">
        <v>8478368.9223999996</v>
      </c>
      <c r="E518" s="25">
        <f t="shared" si="7"/>
        <v>8478368.9223999996</v>
      </c>
      <c r="F518" s="26"/>
      <c r="G518" s="26"/>
      <c r="H518" s="27"/>
      <c r="I518" s="27"/>
      <c r="J518" s="27"/>
      <c r="K518" s="27"/>
      <c r="L518" s="26"/>
      <c r="M518" s="26"/>
      <c r="N518" s="27"/>
      <c r="O518" s="27"/>
      <c r="P518" s="27"/>
    </row>
    <row r="519" spans="1:16" ht="37.5">
      <c r="A519" s="22">
        <v>514</v>
      </c>
      <c r="B519" s="23" t="s">
        <v>108</v>
      </c>
      <c r="C519" s="23" t="s">
        <v>390</v>
      </c>
      <c r="D519" s="24">
        <v>10230513.749399999</v>
      </c>
      <c r="E519" s="25">
        <f t="shared" ref="E519:E582" si="8">D519</f>
        <v>10230513.749399999</v>
      </c>
      <c r="F519" s="26"/>
      <c r="G519" s="26"/>
      <c r="H519" s="27"/>
      <c r="I519" s="27"/>
      <c r="J519" s="27"/>
      <c r="K519" s="27"/>
      <c r="L519" s="26"/>
      <c r="M519" s="26"/>
      <c r="N519" s="27"/>
      <c r="O519" s="27"/>
      <c r="P519" s="27"/>
    </row>
    <row r="520" spans="1:16" ht="18.75">
      <c r="A520" s="22">
        <v>515</v>
      </c>
      <c r="B520" s="23" t="s">
        <v>108</v>
      </c>
      <c r="C520" s="23" t="s">
        <v>392</v>
      </c>
      <c r="D520" s="24">
        <v>15315847.699999999</v>
      </c>
      <c r="E520" s="25">
        <f t="shared" si="8"/>
        <v>15315847.699999999</v>
      </c>
      <c r="F520" s="26"/>
      <c r="G520" s="26"/>
      <c r="H520" s="27"/>
      <c r="I520" s="27"/>
      <c r="J520" s="27"/>
      <c r="K520" s="27"/>
      <c r="L520" s="26"/>
      <c r="M520" s="26"/>
      <c r="N520" s="27"/>
      <c r="O520" s="27"/>
      <c r="P520" s="27"/>
    </row>
    <row r="521" spans="1:16" ht="18.75">
      <c r="A521" s="22">
        <v>516</v>
      </c>
      <c r="B521" s="23" t="s">
        <v>108</v>
      </c>
      <c r="C521" s="23" t="s">
        <v>394</v>
      </c>
      <c r="D521" s="24">
        <v>14861258.0855</v>
      </c>
      <c r="E521" s="25">
        <f t="shared" si="8"/>
        <v>14861258.0855</v>
      </c>
      <c r="F521" s="26"/>
      <c r="G521" s="26"/>
      <c r="H521" s="27"/>
      <c r="I521" s="27"/>
      <c r="J521" s="27"/>
      <c r="K521" s="27"/>
      <c r="L521" s="26"/>
      <c r="M521" s="26"/>
      <c r="N521" s="27"/>
      <c r="O521" s="27"/>
      <c r="P521" s="27"/>
    </row>
    <row r="522" spans="1:16" ht="18.75">
      <c r="A522" s="22">
        <v>517</v>
      </c>
      <c r="B522" s="23" t="s">
        <v>108</v>
      </c>
      <c r="C522" s="23" t="s">
        <v>396</v>
      </c>
      <c r="D522" s="24">
        <v>15174587.3255</v>
      </c>
      <c r="E522" s="25">
        <f t="shared" si="8"/>
        <v>15174587.3255</v>
      </c>
      <c r="F522" s="26"/>
      <c r="G522" s="26"/>
      <c r="H522" s="27"/>
      <c r="I522" s="27"/>
      <c r="J522" s="27"/>
      <c r="K522" s="27"/>
      <c r="L522" s="26"/>
      <c r="M522" s="26"/>
      <c r="N522" s="27"/>
      <c r="O522" s="27"/>
      <c r="P522" s="27"/>
    </row>
    <row r="523" spans="1:16" ht="18.75">
      <c r="A523" s="22">
        <v>518</v>
      </c>
      <c r="B523" s="23" t="s">
        <v>108</v>
      </c>
      <c r="C523" s="23" t="s">
        <v>398</v>
      </c>
      <c r="D523" s="24">
        <v>11736124.401900001</v>
      </c>
      <c r="E523" s="25">
        <f t="shared" si="8"/>
        <v>11736124.401900001</v>
      </c>
      <c r="F523" s="26"/>
      <c r="G523" s="26"/>
      <c r="H523" s="27"/>
      <c r="I523" s="27"/>
      <c r="J523" s="27"/>
      <c r="K523" s="27"/>
      <c r="L523" s="26"/>
      <c r="M523" s="26"/>
      <c r="N523" s="27"/>
      <c r="O523" s="27"/>
      <c r="P523" s="27"/>
    </row>
    <row r="524" spans="1:16" ht="18.75">
      <c r="A524" s="22">
        <v>519</v>
      </c>
      <c r="B524" s="23" t="s">
        <v>108</v>
      </c>
      <c r="C524" s="23" t="s">
        <v>400</v>
      </c>
      <c r="D524" s="24">
        <v>13424632.9748</v>
      </c>
      <c r="E524" s="25">
        <f t="shared" si="8"/>
        <v>13424632.9748</v>
      </c>
      <c r="F524" s="26"/>
      <c r="G524" s="26"/>
      <c r="H524" s="27"/>
      <c r="I524" s="27"/>
      <c r="J524" s="27"/>
      <c r="K524" s="27"/>
      <c r="L524" s="26"/>
      <c r="M524" s="26"/>
      <c r="N524" s="27"/>
      <c r="O524" s="27"/>
      <c r="P524" s="27"/>
    </row>
    <row r="525" spans="1:16" ht="37.5">
      <c r="A525" s="22">
        <v>520</v>
      </c>
      <c r="B525" s="23" t="s">
        <v>109</v>
      </c>
      <c r="C525" s="23" t="s">
        <v>404</v>
      </c>
      <c r="D525" s="24">
        <v>8783754.6904000007</v>
      </c>
      <c r="E525" s="25">
        <f t="shared" si="8"/>
        <v>8783754.6904000007</v>
      </c>
      <c r="F525" s="26"/>
      <c r="G525" s="26"/>
      <c r="H525" s="27"/>
      <c r="I525" s="27"/>
      <c r="J525" s="27"/>
      <c r="K525" s="27"/>
      <c r="L525" s="26"/>
      <c r="M525" s="26"/>
      <c r="N525" s="27"/>
      <c r="O525" s="27"/>
      <c r="P525" s="27"/>
    </row>
    <row r="526" spans="1:16" ht="37.5">
      <c r="A526" s="22">
        <v>521</v>
      </c>
      <c r="B526" s="23" t="s">
        <v>109</v>
      </c>
      <c r="C526" s="23" t="s">
        <v>406</v>
      </c>
      <c r="D526" s="24">
        <v>9900877.5325000007</v>
      </c>
      <c r="E526" s="25">
        <f t="shared" si="8"/>
        <v>9900877.5325000007</v>
      </c>
      <c r="F526" s="26"/>
      <c r="G526" s="26"/>
      <c r="H526" s="27"/>
      <c r="I526" s="27"/>
      <c r="J526" s="27"/>
      <c r="K526" s="27"/>
      <c r="L526" s="26"/>
      <c r="M526" s="26"/>
      <c r="N526" s="27"/>
      <c r="O526" s="27"/>
      <c r="P526" s="27"/>
    </row>
    <row r="527" spans="1:16" ht="37.5">
      <c r="A527" s="22">
        <v>522</v>
      </c>
      <c r="B527" s="23" t="s">
        <v>109</v>
      </c>
      <c r="C527" s="23" t="s">
        <v>408</v>
      </c>
      <c r="D527" s="24">
        <v>10137619.6954</v>
      </c>
      <c r="E527" s="25">
        <f t="shared" si="8"/>
        <v>10137619.6954</v>
      </c>
      <c r="F527" s="26"/>
      <c r="G527" s="26"/>
      <c r="H527" s="27"/>
      <c r="I527" s="27"/>
      <c r="J527" s="27"/>
      <c r="K527" s="27"/>
      <c r="L527" s="26"/>
      <c r="M527" s="26"/>
      <c r="N527" s="27"/>
      <c r="O527" s="27"/>
      <c r="P527" s="27"/>
    </row>
    <row r="528" spans="1:16" ht="37.5">
      <c r="A528" s="22">
        <v>523</v>
      </c>
      <c r="B528" s="23" t="s">
        <v>109</v>
      </c>
      <c r="C528" s="23" t="s">
        <v>410</v>
      </c>
      <c r="D528" s="24">
        <v>11961009.738299999</v>
      </c>
      <c r="E528" s="25">
        <f t="shared" si="8"/>
        <v>11961009.738299999</v>
      </c>
      <c r="F528" s="26"/>
      <c r="G528" s="26"/>
      <c r="H528" s="27"/>
      <c r="I528" s="27"/>
      <c r="J528" s="27"/>
      <c r="K528" s="27"/>
      <c r="L528" s="26"/>
      <c r="M528" s="26"/>
      <c r="N528" s="27"/>
      <c r="O528" s="27"/>
      <c r="P528" s="27"/>
    </row>
    <row r="529" spans="1:16" ht="37.5">
      <c r="A529" s="22">
        <v>524</v>
      </c>
      <c r="B529" s="23" t="s">
        <v>109</v>
      </c>
      <c r="C529" s="23" t="s">
        <v>412</v>
      </c>
      <c r="D529" s="24">
        <v>8540675.6872000005</v>
      </c>
      <c r="E529" s="25">
        <f t="shared" si="8"/>
        <v>8540675.6872000005</v>
      </c>
      <c r="F529" s="26"/>
      <c r="G529" s="26"/>
      <c r="H529" s="27"/>
      <c r="I529" s="27"/>
      <c r="J529" s="27"/>
      <c r="K529" s="27"/>
      <c r="L529" s="26"/>
      <c r="M529" s="26"/>
      <c r="N529" s="27"/>
      <c r="O529" s="27"/>
      <c r="P529" s="27"/>
    </row>
    <row r="530" spans="1:16" ht="37.5">
      <c r="A530" s="22">
        <v>525</v>
      </c>
      <c r="B530" s="23" t="s">
        <v>109</v>
      </c>
      <c r="C530" s="23" t="s">
        <v>414</v>
      </c>
      <c r="D530" s="24">
        <v>8031090.3843</v>
      </c>
      <c r="E530" s="25">
        <f t="shared" si="8"/>
        <v>8031090.3843</v>
      </c>
      <c r="F530" s="26"/>
      <c r="G530" s="26"/>
      <c r="H530" s="27"/>
      <c r="I530" s="27"/>
      <c r="J530" s="27"/>
      <c r="K530" s="27"/>
      <c r="L530" s="26"/>
      <c r="M530" s="26"/>
      <c r="N530" s="27"/>
      <c r="O530" s="27"/>
      <c r="P530" s="27"/>
    </row>
    <row r="531" spans="1:16" ht="37.5">
      <c r="A531" s="22">
        <v>526</v>
      </c>
      <c r="B531" s="23" t="s">
        <v>109</v>
      </c>
      <c r="C531" s="23" t="s">
        <v>416</v>
      </c>
      <c r="D531" s="24">
        <v>9176242.0954999998</v>
      </c>
      <c r="E531" s="25">
        <f t="shared" si="8"/>
        <v>9176242.0954999998</v>
      </c>
      <c r="F531" s="26"/>
      <c r="G531" s="26"/>
      <c r="H531" s="27"/>
      <c r="I531" s="27"/>
      <c r="J531" s="27"/>
      <c r="K531" s="27"/>
      <c r="L531" s="26"/>
      <c r="M531" s="26"/>
      <c r="N531" s="27"/>
      <c r="O531" s="27"/>
      <c r="P531" s="27"/>
    </row>
    <row r="532" spans="1:16" ht="37.5">
      <c r="A532" s="22">
        <v>527</v>
      </c>
      <c r="B532" s="23" t="s">
        <v>109</v>
      </c>
      <c r="C532" s="23" t="s">
        <v>418</v>
      </c>
      <c r="D532" s="24">
        <v>14358606.090500001</v>
      </c>
      <c r="E532" s="25">
        <f t="shared" si="8"/>
        <v>14358606.090500001</v>
      </c>
      <c r="F532" s="26"/>
      <c r="G532" s="26"/>
      <c r="H532" s="27"/>
      <c r="I532" s="27"/>
      <c r="J532" s="27"/>
      <c r="K532" s="27"/>
      <c r="L532" s="26"/>
      <c r="M532" s="26"/>
      <c r="N532" s="27"/>
      <c r="O532" s="27"/>
      <c r="P532" s="27"/>
    </row>
    <row r="533" spans="1:16" ht="37.5">
      <c r="A533" s="22">
        <v>528</v>
      </c>
      <c r="B533" s="23" t="s">
        <v>109</v>
      </c>
      <c r="C533" s="23" t="s">
        <v>420</v>
      </c>
      <c r="D533" s="24">
        <v>13306759.921499999</v>
      </c>
      <c r="E533" s="25">
        <f t="shared" si="8"/>
        <v>13306759.921499999</v>
      </c>
      <c r="F533" s="26"/>
      <c r="G533" s="26"/>
      <c r="H533" s="27"/>
      <c r="I533" s="27"/>
      <c r="J533" s="27"/>
      <c r="K533" s="27"/>
      <c r="L533" s="26"/>
      <c r="M533" s="26"/>
      <c r="N533" s="27"/>
      <c r="O533" s="27"/>
      <c r="P533" s="27"/>
    </row>
    <row r="534" spans="1:16" ht="37.5">
      <c r="A534" s="22">
        <v>529</v>
      </c>
      <c r="B534" s="23" t="s">
        <v>109</v>
      </c>
      <c r="C534" s="23" t="s">
        <v>422</v>
      </c>
      <c r="D534" s="24">
        <v>10179468.743799999</v>
      </c>
      <c r="E534" s="25">
        <f t="shared" si="8"/>
        <v>10179468.743799999</v>
      </c>
      <c r="F534" s="26"/>
      <c r="G534" s="26"/>
      <c r="H534" s="27"/>
      <c r="I534" s="27"/>
      <c r="J534" s="27"/>
      <c r="K534" s="27"/>
      <c r="L534" s="26"/>
      <c r="M534" s="26"/>
      <c r="N534" s="27"/>
      <c r="O534" s="27"/>
      <c r="P534" s="27"/>
    </row>
    <row r="535" spans="1:16" ht="37.5">
      <c r="A535" s="22">
        <v>530</v>
      </c>
      <c r="B535" s="23" t="s">
        <v>109</v>
      </c>
      <c r="C535" s="23" t="s">
        <v>403</v>
      </c>
      <c r="D535" s="24">
        <v>9743718.7365000006</v>
      </c>
      <c r="E535" s="25">
        <f t="shared" si="8"/>
        <v>9743718.7365000006</v>
      </c>
      <c r="F535" s="26"/>
      <c r="G535" s="26"/>
      <c r="H535" s="27"/>
      <c r="I535" s="27"/>
      <c r="J535" s="27"/>
      <c r="K535" s="27"/>
      <c r="L535" s="26"/>
      <c r="M535" s="26"/>
      <c r="N535" s="27"/>
      <c r="O535" s="27"/>
      <c r="P535" s="27"/>
    </row>
    <row r="536" spans="1:16" ht="37.5">
      <c r="A536" s="22">
        <v>531</v>
      </c>
      <c r="B536" s="23" t="s">
        <v>109</v>
      </c>
      <c r="C536" s="23" t="s">
        <v>426</v>
      </c>
      <c r="D536" s="24">
        <v>10352001.7936</v>
      </c>
      <c r="E536" s="25">
        <f t="shared" si="8"/>
        <v>10352001.7936</v>
      </c>
      <c r="F536" s="26"/>
      <c r="G536" s="26"/>
      <c r="H536" s="27"/>
      <c r="I536" s="27"/>
      <c r="J536" s="27"/>
      <c r="K536" s="27"/>
      <c r="L536" s="26"/>
      <c r="M536" s="26"/>
      <c r="N536" s="27"/>
      <c r="O536" s="27"/>
      <c r="P536" s="27"/>
    </row>
    <row r="537" spans="1:16" ht="37.5">
      <c r="A537" s="22">
        <v>532</v>
      </c>
      <c r="B537" s="23" t="s">
        <v>109</v>
      </c>
      <c r="C537" s="23" t="s">
        <v>428</v>
      </c>
      <c r="D537" s="24">
        <v>8310226.9687000001</v>
      </c>
      <c r="E537" s="25">
        <f t="shared" si="8"/>
        <v>8310226.9687000001</v>
      </c>
      <c r="F537" s="26"/>
      <c r="G537" s="26"/>
      <c r="H537" s="27"/>
      <c r="I537" s="27"/>
      <c r="J537" s="27"/>
      <c r="K537" s="27"/>
      <c r="L537" s="26"/>
      <c r="M537" s="26"/>
      <c r="N537" s="27"/>
      <c r="O537" s="27"/>
      <c r="P537" s="27"/>
    </row>
    <row r="538" spans="1:16" ht="18.75">
      <c r="A538" s="22">
        <v>533</v>
      </c>
      <c r="B538" s="23" t="s">
        <v>110</v>
      </c>
      <c r="C538" s="23" t="s">
        <v>432</v>
      </c>
      <c r="D538" s="24">
        <v>9137712.1487000007</v>
      </c>
      <c r="E538" s="25">
        <f t="shared" si="8"/>
        <v>9137712.1487000007</v>
      </c>
      <c r="F538" s="26"/>
      <c r="G538" s="26"/>
      <c r="H538" s="27"/>
      <c r="I538" s="27"/>
      <c r="J538" s="27"/>
      <c r="K538" s="27"/>
      <c r="L538" s="26"/>
      <c r="M538" s="26"/>
      <c r="N538" s="27"/>
      <c r="O538" s="27"/>
      <c r="P538" s="27"/>
    </row>
    <row r="539" spans="1:16" ht="18.75">
      <c r="A539" s="22">
        <v>534</v>
      </c>
      <c r="B539" s="23" t="s">
        <v>110</v>
      </c>
      <c r="C539" s="23" t="s">
        <v>434</v>
      </c>
      <c r="D539" s="24">
        <v>7845348.9205</v>
      </c>
      <c r="E539" s="25">
        <f t="shared" si="8"/>
        <v>7845348.9205</v>
      </c>
      <c r="F539" s="26"/>
      <c r="G539" s="26"/>
      <c r="H539" s="27"/>
      <c r="I539" s="27"/>
      <c r="J539" s="27"/>
      <c r="K539" s="27"/>
      <c r="L539" s="26"/>
      <c r="M539" s="26"/>
      <c r="N539" s="27"/>
      <c r="O539" s="27"/>
      <c r="P539" s="27"/>
    </row>
    <row r="540" spans="1:16" ht="18.75">
      <c r="A540" s="22">
        <v>535</v>
      </c>
      <c r="B540" s="23" t="s">
        <v>110</v>
      </c>
      <c r="C540" s="23" t="s">
        <v>436</v>
      </c>
      <c r="D540" s="24">
        <v>8984553.2437999994</v>
      </c>
      <c r="E540" s="25">
        <f t="shared" si="8"/>
        <v>8984553.2437999994</v>
      </c>
      <c r="F540" s="26"/>
      <c r="G540" s="26"/>
      <c r="H540" s="27"/>
      <c r="I540" s="27"/>
      <c r="J540" s="27"/>
      <c r="K540" s="27"/>
      <c r="L540" s="26"/>
      <c r="M540" s="26"/>
      <c r="N540" s="27"/>
      <c r="O540" s="27"/>
      <c r="P540" s="27"/>
    </row>
    <row r="541" spans="1:16" ht="18.75">
      <c r="A541" s="22">
        <v>536</v>
      </c>
      <c r="B541" s="23" t="s">
        <v>110</v>
      </c>
      <c r="C541" s="23" t="s">
        <v>438</v>
      </c>
      <c r="D541" s="24">
        <v>14625532.8774</v>
      </c>
      <c r="E541" s="25">
        <f t="shared" si="8"/>
        <v>14625532.8774</v>
      </c>
      <c r="F541" s="26"/>
      <c r="G541" s="26"/>
      <c r="H541" s="27"/>
      <c r="I541" s="27"/>
      <c r="J541" s="27"/>
      <c r="K541" s="27"/>
      <c r="L541" s="26"/>
      <c r="M541" s="26"/>
      <c r="N541" s="27"/>
      <c r="O541" s="27"/>
      <c r="P541" s="27"/>
    </row>
    <row r="542" spans="1:16" ht="18.75">
      <c r="A542" s="22">
        <v>537</v>
      </c>
      <c r="B542" s="23" t="s">
        <v>110</v>
      </c>
      <c r="C542" s="23" t="s">
        <v>440</v>
      </c>
      <c r="D542" s="24">
        <v>8779059.5089999996</v>
      </c>
      <c r="E542" s="25">
        <f t="shared" si="8"/>
        <v>8779059.5089999996</v>
      </c>
      <c r="F542" s="26"/>
      <c r="G542" s="26"/>
      <c r="H542" s="27"/>
      <c r="I542" s="27"/>
      <c r="J542" s="27"/>
      <c r="K542" s="27"/>
      <c r="L542" s="26"/>
      <c r="M542" s="26"/>
      <c r="N542" s="27"/>
      <c r="O542" s="27"/>
      <c r="P542" s="27"/>
    </row>
    <row r="543" spans="1:16" ht="18.75">
      <c r="A543" s="22">
        <v>538</v>
      </c>
      <c r="B543" s="23" t="s">
        <v>110</v>
      </c>
      <c r="C543" s="23" t="s">
        <v>442</v>
      </c>
      <c r="D543" s="24">
        <v>9246210.3105999995</v>
      </c>
      <c r="E543" s="25">
        <f t="shared" si="8"/>
        <v>9246210.3105999995</v>
      </c>
      <c r="F543" s="26"/>
      <c r="G543" s="26"/>
      <c r="H543" s="27"/>
      <c r="I543" s="27"/>
      <c r="J543" s="27"/>
      <c r="K543" s="27"/>
      <c r="L543" s="26"/>
      <c r="M543" s="26"/>
      <c r="N543" s="27"/>
      <c r="O543" s="27"/>
      <c r="P543" s="27"/>
    </row>
    <row r="544" spans="1:16" ht="18.75">
      <c r="A544" s="22">
        <v>539</v>
      </c>
      <c r="B544" s="23" t="s">
        <v>110</v>
      </c>
      <c r="C544" s="23" t="s">
        <v>444</v>
      </c>
      <c r="D544" s="24">
        <v>8757896.4923</v>
      </c>
      <c r="E544" s="25">
        <f t="shared" si="8"/>
        <v>8757896.4923</v>
      </c>
      <c r="F544" s="26"/>
      <c r="G544" s="26"/>
      <c r="H544" s="27"/>
      <c r="I544" s="27"/>
      <c r="J544" s="27"/>
      <c r="K544" s="27"/>
      <c r="L544" s="26"/>
      <c r="M544" s="26"/>
      <c r="N544" s="27"/>
      <c r="O544" s="27"/>
      <c r="P544" s="27"/>
    </row>
    <row r="545" spans="1:16" ht="18.75">
      <c r="A545" s="22">
        <v>540</v>
      </c>
      <c r="B545" s="23" t="s">
        <v>110</v>
      </c>
      <c r="C545" s="23" t="s">
        <v>446</v>
      </c>
      <c r="D545" s="24">
        <v>7825735.3952000001</v>
      </c>
      <c r="E545" s="25">
        <f t="shared" si="8"/>
        <v>7825735.3952000001</v>
      </c>
      <c r="F545" s="26"/>
      <c r="G545" s="26"/>
      <c r="H545" s="27"/>
      <c r="I545" s="27"/>
      <c r="J545" s="27"/>
      <c r="K545" s="27"/>
      <c r="L545" s="26"/>
      <c r="M545" s="26"/>
      <c r="N545" s="27"/>
      <c r="O545" s="27"/>
      <c r="P545" s="27"/>
    </row>
    <row r="546" spans="1:16" ht="18.75">
      <c r="A546" s="22">
        <v>541</v>
      </c>
      <c r="B546" s="23" t="s">
        <v>110</v>
      </c>
      <c r="C546" s="23" t="s">
        <v>448</v>
      </c>
      <c r="D546" s="24">
        <v>8444418.9941000007</v>
      </c>
      <c r="E546" s="25">
        <f t="shared" si="8"/>
        <v>8444418.9941000007</v>
      </c>
      <c r="F546" s="26"/>
      <c r="G546" s="26"/>
      <c r="H546" s="27"/>
      <c r="I546" s="27"/>
      <c r="J546" s="27"/>
      <c r="K546" s="27"/>
      <c r="L546" s="26"/>
      <c r="M546" s="26"/>
      <c r="N546" s="27"/>
      <c r="O546" s="27"/>
      <c r="P546" s="27"/>
    </row>
    <row r="547" spans="1:16" ht="18.75">
      <c r="A547" s="22">
        <v>542</v>
      </c>
      <c r="B547" s="23" t="s">
        <v>110</v>
      </c>
      <c r="C547" s="23" t="s">
        <v>450</v>
      </c>
      <c r="D547" s="24">
        <v>9299677.4110000003</v>
      </c>
      <c r="E547" s="25">
        <f t="shared" si="8"/>
        <v>9299677.4110000003</v>
      </c>
      <c r="F547" s="26"/>
      <c r="G547" s="26"/>
      <c r="H547" s="27"/>
      <c r="I547" s="27"/>
      <c r="J547" s="27"/>
      <c r="K547" s="27"/>
      <c r="L547" s="26"/>
      <c r="M547" s="26"/>
      <c r="N547" s="27"/>
      <c r="O547" s="27"/>
      <c r="P547" s="27"/>
    </row>
    <row r="548" spans="1:16" ht="18.75">
      <c r="A548" s="22">
        <v>543</v>
      </c>
      <c r="B548" s="23" t="s">
        <v>110</v>
      </c>
      <c r="C548" s="23" t="s">
        <v>452</v>
      </c>
      <c r="D548" s="24">
        <v>9083875.6633000001</v>
      </c>
      <c r="E548" s="25">
        <f t="shared" si="8"/>
        <v>9083875.6633000001</v>
      </c>
      <c r="F548" s="26"/>
      <c r="G548" s="26"/>
      <c r="H548" s="27"/>
      <c r="I548" s="27"/>
      <c r="J548" s="27"/>
      <c r="K548" s="27"/>
      <c r="L548" s="26"/>
      <c r="M548" s="26"/>
      <c r="N548" s="27"/>
      <c r="O548" s="27"/>
      <c r="P548" s="27"/>
    </row>
    <row r="549" spans="1:16" ht="18.75">
      <c r="A549" s="22">
        <v>544</v>
      </c>
      <c r="B549" s="23" t="s">
        <v>110</v>
      </c>
      <c r="C549" s="23" t="s">
        <v>454</v>
      </c>
      <c r="D549" s="24">
        <v>10570186.9098</v>
      </c>
      <c r="E549" s="25">
        <f t="shared" si="8"/>
        <v>10570186.9098</v>
      </c>
      <c r="F549" s="26"/>
      <c r="G549" s="26"/>
      <c r="H549" s="27"/>
      <c r="I549" s="27"/>
      <c r="J549" s="27"/>
      <c r="K549" s="27"/>
      <c r="L549" s="26"/>
      <c r="M549" s="26"/>
      <c r="N549" s="27"/>
      <c r="O549" s="27"/>
      <c r="P549" s="27"/>
    </row>
    <row r="550" spans="1:16" ht="18.75">
      <c r="A550" s="22">
        <v>545</v>
      </c>
      <c r="B550" s="23" t="s">
        <v>110</v>
      </c>
      <c r="C550" s="23" t="s">
        <v>456</v>
      </c>
      <c r="D550" s="24">
        <v>10827793.6074</v>
      </c>
      <c r="E550" s="25">
        <f t="shared" si="8"/>
        <v>10827793.6074</v>
      </c>
      <c r="F550" s="26"/>
      <c r="G550" s="26"/>
      <c r="H550" s="27"/>
      <c r="I550" s="27"/>
      <c r="J550" s="27"/>
      <c r="K550" s="27"/>
      <c r="L550" s="26"/>
      <c r="M550" s="26"/>
      <c r="N550" s="27"/>
      <c r="O550" s="27"/>
      <c r="P550" s="27"/>
    </row>
    <row r="551" spans="1:16" ht="18.75">
      <c r="A551" s="22">
        <v>546</v>
      </c>
      <c r="B551" s="23" t="s">
        <v>110</v>
      </c>
      <c r="C551" s="23" t="s">
        <v>458</v>
      </c>
      <c r="D551" s="24">
        <v>11989241.209899999</v>
      </c>
      <c r="E551" s="25">
        <f t="shared" si="8"/>
        <v>11989241.209899999</v>
      </c>
      <c r="F551" s="26"/>
      <c r="G551" s="26"/>
      <c r="H551" s="27"/>
      <c r="I551" s="27"/>
      <c r="J551" s="27"/>
      <c r="K551" s="27"/>
      <c r="L551" s="26"/>
      <c r="M551" s="26"/>
      <c r="N551" s="27"/>
      <c r="O551" s="27"/>
      <c r="P551" s="27"/>
    </row>
    <row r="552" spans="1:16" ht="18.75">
      <c r="A552" s="22">
        <v>547</v>
      </c>
      <c r="B552" s="23" t="s">
        <v>110</v>
      </c>
      <c r="C552" s="23" t="s">
        <v>460</v>
      </c>
      <c r="D552" s="24">
        <v>14146559.194</v>
      </c>
      <c r="E552" s="25">
        <f t="shared" si="8"/>
        <v>14146559.194</v>
      </c>
      <c r="F552" s="26"/>
      <c r="G552" s="26"/>
      <c r="H552" s="27"/>
      <c r="I552" s="27"/>
      <c r="J552" s="27"/>
      <c r="K552" s="27"/>
      <c r="L552" s="26"/>
      <c r="M552" s="26"/>
      <c r="N552" s="27"/>
      <c r="O552" s="27"/>
      <c r="P552" s="27"/>
    </row>
    <row r="553" spans="1:16" ht="18.75">
      <c r="A553" s="22">
        <v>548</v>
      </c>
      <c r="B553" s="23" t="s">
        <v>110</v>
      </c>
      <c r="C553" s="23" t="s">
        <v>462</v>
      </c>
      <c r="D553" s="24">
        <v>8959471.5366999991</v>
      </c>
      <c r="E553" s="25">
        <f t="shared" si="8"/>
        <v>8959471.5366999991</v>
      </c>
      <c r="F553" s="26"/>
      <c r="G553" s="26"/>
      <c r="H553" s="27"/>
      <c r="I553" s="27"/>
      <c r="J553" s="27"/>
      <c r="K553" s="27"/>
      <c r="L553" s="26"/>
      <c r="M553" s="26"/>
      <c r="N553" s="27"/>
      <c r="O553" s="27"/>
      <c r="P553" s="27"/>
    </row>
    <row r="554" spans="1:16" ht="18.75">
      <c r="A554" s="22">
        <v>549</v>
      </c>
      <c r="B554" s="23" t="s">
        <v>110</v>
      </c>
      <c r="C554" s="23" t="s">
        <v>464</v>
      </c>
      <c r="D554" s="24">
        <v>12160698.6632</v>
      </c>
      <c r="E554" s="25">
        <f t="shared" si="8"/>
        <v>12160698.6632</v>
      </c>
      <c r="F554" s="26"/>
      <c r="G554" s="26"/>
      <c r="H554" s="27"/>
      <c r="I554" s="27"/>
      <c r="J554" s="27"/>
      <c r="K554" s="27"/>
      <c r="L554" s="26"/>
      <c r="M554" s="26"/>
      <c r="N554" s="27"/>
      <c r="O554" s="27"/>
      <c r="P554" s="27"/>
    </row>
    <row r="555" spans="1:16" ht="18.75">
      <c r="A555" s="22">
        <v>550</v>
      </c>
      <c r="B555" s="23" t="s">
        <v>110</v>
      </c>
      <c r="C555" s="23" t="s">
        <v>466</v>
      </c>
      <c r="D555" s="24">
        <v>8214290.6650999999</v>
      </c>
      <c r="E555" s="25">
        <f t="shared" si="8"/>
        <v>8214290.6650999999</v>
      </c>
      <c r="F555" s="26"/>
      <c r="G555" s="26"/>
      <c r="H555" s="27"/>
      <c r="I555" s="27"/>
      <c r="J555" s="27"/>
      <c r="K555" s="27"/>
      <c r="L555" s="26"/>
      <c r="M555" s="26"/>
      <c r="N555" s="27"/>
      <c r="O555" s="27"/>
      <c r="P555" s="27"/>
    </row>
    <row r="556" spans="1:16" ht="18.75">
      <c r="A556" s="22">
        <v>551</v>
      </c>
      <c r="B556" s="23" t="s">
        <v>110</v>
      </c>
      <c r="C556" s="23" t="s">
        <v>468</v>
      </c>
      <c r="D556" s="24">
        <v>9453702.4659000002</v>
      </c>
      <c r="E556" s="25">
        <f t="shared" si="8"/>
        <v>9453702.4659000002</v>
      </c>
      <c r="F556" s="26"/>
      <c r="G556" s="26"/>
      <c r="H556" s="27"/>
      <c r="I556" s="27"/>
      <c r="J556" s="27"/>
      <c r="K556" s="27"/>
      <c r="L556" s="26"/>
      <c r="M556" s="26"/>
      <c r="N556" s="27"/>
      <c r="O556" s="27"/>
      <c r="P556" s="27"/>
    </row>
    <row r="557" spans="1:16" ht="18.75">
      <c r="A557" s="22">
        <v>552</v>
      </c>
      <c r="B557" s="23" t="s">
        <v>110</v>
      </c>
      <c r="C557" s="23" t="s">
        <v>470</v>
      </c>
      <c r="D557" s="24">
        <v>10903787.0417</v>
      </c>
      <c r="E557" s="25">
        <f t="shared" si="8"/>
        <v>10903787.0417</v>
      </c>
      <c r="F557" s="26"/>
      <c r="G557" s="26"/>
      <c r="H557" s="27"/>
      <c r="I557" s="27"/>
      <c r="J557" s="27"/>
      <c r="K557" s="27"/>
      <c r="L557" s="26"/>
      <c r="M557" s="26"/>
      <c r="N557" s="27"/>
      <c r="O557" s="27"/>
      <c r="P557" s="27"/>
    </row>
    <row r="558" spans="1:16" ht="18.75">
      <c r="A558" s="22">
        <v>553</v>
      </c>
      <c r="B558" s="23" t="s">
        <v>110</v>
      </c>
      <c r="C558" s="23" t="s">
        <v>472</v>
      </c>
      <c r="D558" s="24">
        <v>10257525.059800001</v>
      </c>
      <c r="E558" s="25">
        <f t="shared" si="8"/>
        <v>10257525.059800001</v>
      </c>
      <c r="F558" s="26"/>
      <c r="G558" s="26"/>
      <c r="H558" s="27"/>
      <c r="I558" s="27"/>
      <c r="J558" s="27"/>
      <c r="K558" s="27"/>
      <c r="L558" s="26"/>
      <c r="M558" s="26"/>
      <c r="N558" s="27"/>
      <c r="O558" s="27"/>
      <c r="P558" s="27"/>
    </row>
    <row r="559" spans="1:16" ht="18.75">
      <c r="A559" s="22">
        <v>554</v>
      </c>
      <c r="B559" s="23" t="s">
        <v>110</v>
      </c>
      <c r="C559" s="23" t="s">
        <v>474</v>
      </c>
      <c r="D559" s="24">
        <v>12125966.260399999</v>
      </c>
      <c r="E559" s="25">
        <f t="shared" si="8"/>
        <v>12125966.260399999</v>
      </c>
      <c r="F559" s="26"/>
      <c r="G559" s="26"/>
      <c r="H559" s="27"/>
      <c r="I559" s="27"/>
      <c r="J559" s="27"/>
      <c r="K559" s="27"/>
      <c r="L559" s="26"/>
      <c r="M559" s="26"/>
      <c r="N559" s="27"/>
      <c r="O559" s="27"/>
      <c r="P559" s="27"/>
    </row>
    <row r="560" spans="1:16" ht="18.75">
      <c r="A560" s="22">
        <v>555</v>
      </c>
      <c r="B560" s="23" t="s">
        <v>110</v>
      </c>
      <c r="C560" s="23" t="s">
        <v>476</v>
      </c>
      <c r="D560" s="24">
        <v>8868023.6171000004</v>
      </c>
      <c r="E560" s="25">
        <f t="shared" si="8"/>
        <v>8868023.6171000004</v>
      </c>
      <c r="F560" s="26"/>
      <c r="G560" s="26"/>
      <c r="H560" s="27"/>
      <c r="I560" s="27"/>
      <c r="J560" s="27"/>
      <c r="K560" s="27"/>
      <c r="L560" s="26"/>
      <c r="M560" s="26"/>
      <c r="N560" s="27"/>
      <c r="O560" s="27"/>
      <c r="P560" s="27"/>
    </row>
    <row r="561" spans="1:16" ht="18.75">
      <c r="A561" s="22">
        <v>556</v>
      </c>
      <c r="B561" s="23" t="s">
        <v>110</v>
      </c>
      <c r="C561" s="23" t="s">
        <v>478</v>
      </c>
      <c r="D561" s="24">
        <v>7217163.6261999998</v>
      </c>
      <c r="E561" s="25">
        <f t="shared" si="8"/>
        <v>7217163.6261999998</v>
      </c>
      <c r="F561" s="26"/>
      <c r="G561" s="26"/>
      <c r="H561" s="27"/>
      <c r="I561" s="27"/>
      <c r="J561" s="27"/>
      <c r="K561" s="27"/>
      <c r="L561" s="26"/>
      <c r="M561" s="26"/>
      <c r="N561" s="27"/>
      <c r="O561" s="27"/>
      <c r="P561" s="27"/>
    </row>
    <row r="562" spans="1:16" ht="18.75">
      <c r="A562" s="22">
        <v>557</v>
      </c>
      <c r="B562" s="23" t="s">
        <v>110</v>
      </c>
      <c r="C562" s="23" t="s">
        <v>480</v>
      </c>
      <c r="D562" s="24">
        <v>8044905.1468000002</v>
      </c>
      <c r="E562" s="25">
        <f t="shared" si="8"/>
        <v>8044905.1468000002</v>
      </c>
      <c r="F562" s="26"/>
      <c r="G562" s="26"/>
      <c r="H562" s="27"/>
      <c r="I562" s="27"/>
      <c r="J562" s="27"/>
      <c r="K562" s="27"/>
      <c r="L562" s="26"/>
      <c r="M562" s="26"/>
      <c r="N562" s="27"/>
      <c r="O562" s="27"/>
      <c r="P562" s="27"/>
    </row>
    <row r="563" spans="1:16" ht="37.5">
      <c r="A563" s="22">
        <v>558</v>
      </c>
      <c r="B563" s="23" t="s">
        <v>111</v>
      </c>
      <c r="C563" s="23" t="s">
        <v>485</v>
      </c>
      <c r="D563" s="24">
        <v>9032133.6679999996</v>
      </c>
      <c r="E563" s="25">
        <f t="shared" si="8"/>
        <v>9032133.6679999996</v>
      </c>
      <c r="F563" s="26"/>
      <c r="G563" s="26"/>
      <c r="H563" s="27"/>
      <c r="I563" s="27"/>
      <c r="J563" s="27"/>
      <c r="K563" s="27"/>
      <c r="L563" s="26"/>
      <c r="M563" s="26"/>
      <c r="N563" s="27"/>
      <c r="O563" s="27"/>
      <c r="P563" s="27"/>
    </row>
    <row r="564" spans="1:16" ht="37.5">
      <c r="A564" s="22">
        <v>559</v>
      </c>
      <c r="B564" s="23" t="s">
        <v>111</v>
      </c>
      <c r="C564" s="23" t="s">
        <v>487</v>
      </c>
      <c r="D564" s="24">
        <v>9324295.9968999997</v>
      </c>
      <c r="E564" s="25">
        <f t="shared" si="8"/>
        <v>9324295.9968999997</v>
      </c>
      <c r="F564" s="26"/>
      <c r="G564" s="26"/>
      <c r="H564" s="27"/>
      <c r="I564" s="27"/>
      <c r="J564" s="27"/>
      <c r="K564" s="27"/>
      <c r="L564" s="26"/>
      <c r="M564" s="26"/>
      <c r="N564" s="27"/>
      <c r="O564" s="27"/>
      <c r="P564" s="27"/>
    </row>
    <row r="565" spans="1:16" ht="18.75">
      <c r="A565" s="22">
        <v>560</v>
      </c>
      <c r="B565" s="23" t="s">
        <v>111</v>
      </c>
      <c r="C565" s="23" t="s">
        <v>489</v>
      </c>
      <c r="D565" s="24">
        <v>14331751.623600001</v>
      </c>
      <c r="E565" s="25">
        <f t="shared" si="8"/>
        <v>14331751.623600001</v>
      </c>
      <c r="F565" s="26"/>
      <c r="G565" s="26"/>
      <c r="H565" s="27"/>
      <c r="I565" s="27"/>
      <c r="J565" s="27"/>
      <c r="K565" s="27"/>
      <c r="L565" s="26"/>
      <c r="M565" s="26"/>
      <c r="N565" s="27"/>
      <c r="O565" s="27"/>
      <c r="P565" s="27"/>
    </row>
    <row r="566" spans="1:16" ht="37.5">
      <c r="A566" s="22">
        <v>561</v>
      </c>
      <c r="B566" s="23" t="s">
        <v>111</v>
      </c>
      <c r="C566" s="23" t="s">
        <v>491</v>
      </c>
      <c r="D566" s="24">
        <v>9423247.0045999996</v>
      </c>
      <c r="E566" s="25">
        <f t="shared" si="8"/>
        <v>9423247.0045999996</v>
      </c>
      <c r="F566" s="26"/>
      <c r="G566" s="26"/>
      <c r="H566" s="27"/>
      <c r="I566" s="27"/>
      <c r="J566" s="27"/>
      <c r="K566" s="27"/>
      <c r="L566" s="26"/>
      <c r="M566" s="26"/>
      <c r="N566" s="27"/>
      <c r="O566" s="27"/>
      <c r="P566" s="27"/>
    </row>
    <row r="567" spans="1:16" ht="37.5">
      <c r="A567" s="22">
        <v>562</v>
      </c>
      <c r="B567" s="23" t="s">
        <v>111</v>
      </c>
      <c r="C567" s="23" t="s">
        <v>493</v>
      </c>
      <c r="D567" s="24">
        <v>8444912.9127999991</v>
      </c>
      <c r="E567" s="25">
        <f t="shared" si="8"/>
        <v>8444912.9127999991</v>
      </c>
      <c r="F567" s="26"/>
      <c r="G567" s="26"/>
      <c r="H567" s="27"/>
      <c r="I567" s="27"/>
      <c r="J567" s="27"/>
      <c r="K567" s="27"/>
      <c r="L567" s="26"/>
      <c r="M567" s="26"/>
      <c r="N567" s="27"/>
      <c r="O567" s="27"/>
      <c r="P567" s="27"/>
    </row>
    <row r="568" spans="1:16" ht="18.75">
      <c r="A568" s="22">
        <v>563</v>
      </c>
      <c r="B568" s="23" t="s">
        <v>111</v>
      </c>
      <c r="C568" s="23" t="s">
        <v>495</v>
      </c>
      <c r="D568" s="24">
        <v>6423832.3639000002</v>
      </c>
      <c r="E568" s="25">
        <f t="shared" si="8"/>
        <v>6423832.3639000002</v>
      </c>
      <c r="F568" s="26"/>
      <c r="G568" s="26"/>
      <c r="H568" s="27"/>
      <c r="I568" s="27"/>
      <c r="J568" s="27"/>
      <c r="K568" s="27"/>
      <c r="L568" s="26"/>
      <c r="M568" s="26"/>
      <c r="N568" s="27"/>
      <c r="O568" s="27"/>
      <c r="P568" s="27"/>
    </row>
    <row r="569" spans="1:16" ht="18.75">
      <c r="A569" s="22">
        <v>564</v>
      </c>
      <c r="B569" s="23" t="s">
        <v>111</v>
      </c>
      <c r="C569" s="23" t="s">
        <v>497</v>
      </c>
      <c r="D569" s="24">
        <v>6257947.8927999996</v>
      </c>
      <c r="E569" s="25">
        <f t="shared" si="8"/>
        <v>6257947.8927999996</v>
      </c>
      <c r="F569" s="26"/>
      <c r="G569" s="26"/>
      <c r="H569" s="27"/>
      <c r="I569" s="27"/>
      <c r="J569" s="27"/>
      <c r="K569" s="27"/>
      <c r="L569" s="26"/>
      <c r="M569" s="26"/>
      <c r="N569" s="27"/>
      <c r="O569" s="27"/>
      <c r="P569" s="27"/>
    </row>
    <row r="570" spans="1:16" ht="18.75">
      <c r="A570" s="22">
        <v>565</v>
      </c>
      <c r="B570" s="23" t="s">
        <v>111</v>
      </c>
      <c r="C570" s="23" t="s">
        <v>499</v>
      </c>
      <c r="D570" s="24">
        <v>14051956.789000001</v>
      </c>
      <c r="E570" s="25">
        <f t="shared" si="8"/>
        <v>14051956.789000001</v>
      </c>
      <c r="F570" s="26"/>
      <c r="G570" s="26"/>
      <c r="H570" s="27"/>
      <c r="I570" s="27"/>
      <c r="J570" s="27"/>
      <c r="K570" s="27"/>
      <c r="L570" s="26"/>
      <c r="M570" s="26"/>
      <c r="N570" s="27"/>
      <c r="O570" s="27"/>
      <c r="P570" s="27"/>
    </row>
    <row r="571" spans="1:16" ht="18.75">
      <c r="A571" s="22">
        <v>566</v>
      </c>
      <c r="B571" s="23" t="s">
        <v>111</v>
      </c>
      <c r="C571" s="23" t="s">
        <v>501</v>
      </c>
      <c r="D571" s="24">
        <v>8362661.6210000003</v>
      </c>
      <c r="E571" s="25">
        <f t="shared" si="8"/>
        <v>8362661.6210000003</v>
      </c>
      <c r="F571" s="26"/>
      <c r="G571" s="26"/>
      <c r="H571" s="27"/>
      <c r="I571" s="27"/>
      <c r="J571" s="27"/>
      <c r="K571" s="27"/>
      <c r="L571" s="26"/>
      <c r="M571" s="26"/>
      <c r="N571" s="27"/>
      <c r="O571" s="27"/>
      <c r="P571" s="27"/>
    </row>
    <row r="572" spans="1:16" ht="18.75">
      <c r="A572" s="22">
        <v>567</v>
      </c>
      <c r="B572" s="23" t="s">
        <v>111</v>
      </c>
      <c r="C572" s="23" t="s">
        <v>503</v>
      </c>
      <c r="D572" s="24">
        <v>10448327.985200001</v>
      </c>
      <c r="E572" s="25">
        <f t="shared" si="8"/>
        <v>10448327.985200001</v>
      </c>
      <c r="F572" s="26"/>
      <c r="G572" s="26"/>
      <c r="H572" s="27"/>
      <c r="I572" s="27"/>
      <c r="J572" s="27"/>
      <c r="K572" s="27"/>
      <c r="L572" s="26"/>
      <c r="M572" s="26"/>
      <c r="N572" s="27"/>
      <c r="O572" s="27"/>
      <c r="P572" s="27"/>
    </row>
    <row r="573" spans="1:16" ht="18.75">
      <c r="A573" s="22">
        <v>568</v>
      </c>
      <c r="B573" s="23" t="s">
        <v>111</v>
      </c>
      <c r="C573" s="23" t="s">
        <v>505</v>
      </c>
      <c r="D573" s="24">
        <v>8060889.6129000001</v>
      </c>
      <c r="E573" s="25">
        <f t="shared" si="8"/>
        <v>8060889.6129000001</v>
      </c>
      <c r="F573" s="26"/>
      <c r="G573" s="26"/>
      <c r="H573" s="27"/>
      <c r="I573" s="27"/>
      <c r="J573" s="27"/>
      <c r="K573" s="27"/>
      <c r="L573" s="26"/>
      <c r="M573" s="26"/>
      <c r="N573" s="27"/>
      <c r="O573" s="27"/>
      <c r="P573" s="27"/>
    </row>
    <row r="574" spans="1:16" ht="18.75">
      <c r="A574" s="22">
        <v>569</v>
      </c>
      <c r="B574" s="23" t="s">
        <v>111</v>
      </c>
      <c r="C574" s="23" t="s">
        <v>507</v>
      </c>
      <c r="D574" s="24">
        <v>7282661.1575999996</v>
      </c>
      <c r="E574" s="25">
        <f t="shared" si="8"/>
        <v>7282661.1575999996</v>
      </c>
      <c r="F574" s="26"/>
      <c r="G574" s="26"/>
      <c r="H574" s="27"/>
      <c r="I574" s="27"/>
      <c r="J574" s="27"/>
      <c r="K574" s="27"/>
      <c r="L574" s="26"/>
      <c r="M574" s="26"/>
      <c r="N574" s="27"/>
      <c r="O574" s="27"/>
      <c r="P574" s="27"/>
    </row>
    <row r="575" spans="1:16" ht="37.5">
      <c r="A575" s="22">
        <v>570</v>
      </c>
      <c r="B575" s="23" t="s">
        <v>111</v>
      </c>
      <c r="C575" s="23" t="s">
        <v>509</v>
      </c>
      <c r="D575" s="24">
        <v>6567197.8121999996</v>
      </c>
      <c r="E575" s="25">
        <f t="shared" si="8"/>
        <v>6567197.8121999996</v>
      </c>
      <c r="F575" s="26"/>
      <c r="G575" s="26"/>
      <c r="H575" s="27"/>
      <c r="I575" s="27"/>
      <c r="J575" s="27"/>
      <c r="K575" s="27"/>
      <c r="L575" s="26"/>
      <c r="M575" s="26"/>
      <c r="N575" s="27"/>
      <c r="O575" s="27"/>
      <c r="P575" s="27"/>
    </row>
    <row r="576" spans="1:16" ht="18.75">
      <c r="A576" s="22">
        <v>571</v>
      </c>
      <c r="B576" s="23" t="s">
        <v>111</v>
      </c>
      <c r="C576" s="23" t="s">
        <v>511</v>
      </c>
      <c r="D576" s="24">
        <v>7549827.8815000001</v>
      </c>
      <c r="E576" s="25">
        <f t="shared" si="8"/>
        <v>7549827.8815000001</v>
      </c>
      <c r="F576" s="26"/>
      <c r="G576" s="26"/>
      <c r="H576" s="27"/>
      <c r="I576" s="27"/>
      <c r="J576" s="27"/>
      <c r="K576" s="27"/>
      <c r="L576" s="26"/>
      <c r="M576" s="26"/>
      <c r="N576" s="27"/>
      <c r="O576" s="27"/>
      <c r="P576" s="27"/>
    </row>
    <row r="577" spans="1:16" ht="18.75">
      <c r="A577" s="22">
        <v>572</v>
      </c>
      <c r="B577" s="23" t="s">
        <v>111</v>
      </c>
      <c r="C577" s="23" t="s">
        <v>513</v>
      </c>
      <c r="D577" s="24">
        <v>7907826.6646999996</v>
      </c>
      <c r="E577" s="25">
        <f t="shared" si="8"/>
        <v>7907826.6646999996</v>
      </c>
      <c r="F577" s="26"/>
      <c r="G577" s="26"/>
      <c r="H577" s="27"/>
      <c r="I577" s="27"/>
      <c r="J577" s="27"/>
      <c r="K577" s="27"/>
      <c r="L577" s="26"/>
      <c r="M577" s="26"/>
      <c r="N577" s="27"/>
      <c r="O577" s="27"/>
      <c r="P577" s="27"/>
    </row>
    <row r="578" spans="1:16" ht="37.5">
      <c r="A578" s="22">
        <v>573</v>
      </c>
      <c r="B578" s="23" t="s">
        <v>111</v>
      </c>
      <c r="C578" s="23" t="s">
        <v>515</v>
      </c>
      <c r="D578" s="24">
        <v>9588263.6171000004</v>
      </c>
      <c r="E578" s="25">
        <f t="shared" si="8"/>
        <v>9588263.6171000004</v>
      </c>
      <c r="F578" s="26"/>
      <c r="G578" s="26"/>
      <c r="H578" s="27"/>
      <c r="I578" s="27"/>
      <c r="J578" s="27"/>
      <c r="K578" s="27"/>
      <c r="L578" s="26"/>
      <c r="M578" s="26"/>
      <c r="N578" s="27"/>
      <c r="O578" s="27"/>
      <c r="P578" s="27"/>
    </row>
    <row r="579" spans="1:16" ht="18.75">
      <c r="A579" s="22">
        <v>574</v>
      </c>
      <c r="B579" s="23" t="s">
        <v>111</v>
      </c>
      <c r="C579" s="23" t="s">
        <v>517</v>
      </c>
      <c r="D579" s="24">
        <v>8049155.8207999999</v>
      </c>
      <c r="E579" s="25">
        <f t="shared" si="8"/>
        <v>8049155.8207999999</v>
      </c>
      <c r="F579" s="26"/>
      <c r="G579" s="26"/>
      <c r="H579" s="27"/>
      <c r="I579" s="27"/>
      <c r="J579" s="27"/>
      <c r="K579" s="27"/>
      <c r="L579" s="26"/>
      <c r="M579" s="26"/>
      <c r="N579" s="27"/>
      <c r="O579" s="27"/>
      <c r="P579" s="27"/>
    </row>
    <row r="580" spans="1:16" ht="18.75">
      <c r="A580" s="22">
        <v>575</v>
      </c>
      <c r="B580" s="23" t="s">
        <v>111</v>
      </c>
      <c r="C580" s="23" t="s">
        <v>519</v>
      </c>
      <c r="D580" s="24">
        <v>7480853.0038999999</v>
      </c>
      <c r="E580" s="25">
        <f t="shared" si="8"/>
        <v>7480853.0038999999</v>
      </c>
      <c r="F580" s="26"/>
      <c r="G580" s="26"/>
      <c r="H580" s="27"/>
      <c r="I580" s="27"/>
      <c r="J580" s="27"/>
      <c r="K580" s="27"/>
      <c r="L580" s="26"/>
      <c r="M580" s="26"/>
      <c r="N580" s="27"/>
      <c r="O580" s="27"/>
      <c r="P580" s="27"/>
    </row>
    <row r="581" spans="1:16" ht="37.5">
      <c r="A581" s="22">
        <v>576</v>
      </c>
      <c r="B581" s="23" t="s">
        <v>111</v>
      </c>
      <c r="C581" s="23" t="s">
        <v>522</v>
      </c>
      <c r="D581" s="24">
        <v>7105629.8657999998</v>
      </c>
      <c r="E581" s="25">
        <f t="shared" si="8"/>
        <v>7105629.8657999998</v>
      </c>
      <c r="F581" s="26"/>
      <c r="G581" s="26"/>
      <c r="H581" s="27"/>
      <c r="I581" s="27"/>
      <c r="J581" s="27"/>
      <c r="K581" s="27"/>
      <c r="L581" s="26"/>
      <c r="M581" s="26"/>
      <c r="N581" s="27"/>
      <c r="O581" s="27"/>
      <c r="P581" s="27"/>
    </row>
    <row r="582" spans="1:16" ht="18.75">
      <c r="A582" s="22">
        <v>577</v>
      </c>
      <c r="B582" s="23" t="s">
        <v>111</v>
      </c>
      <c r="C582" s="23" t="s">
        <v>524</v>
      </c>
      <c r="D582" s="24">
        <v>9637582.3740999997</v>
      </c>
      <c r="E582" s="25">
        <f t="shared" si="8"/>
        <v>9637582.3740999997</v>
      </c>
      <c r="F582" s="26"/>
      <c r="G582" s="26"/>
      <c r="H582" s="27"/>
      <c r="I582" s="27"/>
      <c r="J582" s="27"/>
      <c r="K582" s="27"/>
      <c r="L582" s="26"/>
      <c r="M582" s="26"/>
      <c r="N582" s="27"/>
      <c r="O582" s="27"/>
      <c r="P582" s="27"/>
    </row>
    <row r="583" spans="1:16" ht="37.5">
      <c r="A583" s="22">
        <v>578</v>
      </c>
      <c r="B583" s="23" t="s">
        <v>112</v>
      </c>
      <c r="C583" s="23" t="s">
        <v>528</v>
      </c>
      <c r="D583" s="24">
        <v>9289854.6095000003</v>
      </c>
      <c r="E583" s="25">
        <f t="shared" ref="E583:E646" si="9">D583</f>
        <v>9289854.6095000003</v>
      </c>
      <c r="F583" s="26"/>
      <c r="G583" s="26"/>
      <c r="H583" s="27"/>
      <c r="I583" s="27"/>
      <c r="J583" s="27"/>
      <c r="K583" s="27"/>
      <c r="L583" s="26"/>
      <c r="M583" s="26"/>
      <c r="N583" s="27"/>
      <c r="O583" s="27"/>
      <c r="P583" s="27"/>
    </row>
    <row r="584" spans="1:16" ht="37.5">
      <c r="A584" s="22">
        <v>579</v>
      </c>
      <c r="B584" s="23" t="s">
        <v>112</v>
      </c>
      <c r="C584" s="23" t="s">
        <v>530</v>
      </c>
      <c r="D584" s="24">
        <v>9827176.3015000001</v>
      </c>
      <c r="E584" s="25">
        <f t="shared" si="9"/>
        <v>9827176.3015000001</v>
      </c>
      <c r="F584" s="26"/>
      <c r="G584" s="26"/>
      <c r="H584" s="27"/>
      <c r="I584" s="27"/>
      <c r="J584" s="27"/>
      <c r="K584" s="27"/>
      <c r="L584" s="26"/>
      <c r="M584" s="26"/>
      <c r="N584" s="27"/>
      <c r="O584" s="27"/>
      <c r="P584" s="27"/>
    </row>
    <row r="585" spans="1:16" ht="37.5">
      <c r="A585" s="22">
        <v>580</v>
      </c>
      <c r="B585" s="23" t="s">
        <v>112</v>
      </c>
      <c r="C585" s="23" t="s">
        <v>532</v>
      </c>
      <c r="D585" s="24">
        <v>10004874.362299999</v>
      </c>
      <c r="E585" s="25">
        <f t="shared" si="9"/>
        <v>10004874.362299999</v>
      </c>
      <c r="F585" s="26"/>
      <c r="G585" s="26"/>
      <c r="H585" s="27"/>
      <c r="I585" s="27"/>
      <c r="J585" s="27"/>
      <c r="K585" s="27"/>
      <c r="L585" s="26"/>
      <c r="M585" s="26"/>
      <c r="N585" s="27"/>
      <c r="O585" s="27"/>
      <c r="P585" s="27"/>
    </row>
    <row r="586" spans="1:16" ht="37.5">
      <c r="A586" s="22">
        <v>581</v>
      </c>
      <c r="B586" s="23" t="s">
        <v>112</v>
      </c>
      <c r="C586" s="23" t="s">
        <v>534</v>
      </c>
      <c r="D586" s="24">
        <v>7420786.9743999997</v>
      </c>
      <c r="E586" s="25">
        <f t="shared" si="9"/>
        <v>7420786.9743999997</v>
      </c>
      <c r="F586" s="26"/>
      <c r="G586" s="26"/>
      <c r="H586" s="27"/>
      <c r="I586" s="27"/>
      <c r="J586" s="27"/>
      <c r="K586" s="27"/>
      <c r="L586" s="26"/>
      <c r="M586" s="26"/>
      <c r="N586" s="27"/>
      <c r="O586" s="27"/>
      <c r="P586" s="27"/>
    </row>
    <row r="587" spans="1:16" ht="18.75">
      <c r="A587" s="22">
        <v>582</v>
      </c>
      <c r="B587" s="23" t="s">
        <v>112</v>
      </c>
      <c r="C587" s="23" t="s">
        <v>536</v>
      </c>
      <c r="D587" s="24">
        <v>7776086.6697000004</v>
      </c>
      <c r="E587" s="25">
        <f t="shared" si="9"/>
        <v>7776086.6697000004</v>
      </c>
      <c r="F587" s="26"/>
      <c r="G587" s="26"/>
      <c r="H587" s="27"/>
      <c r="I587" s="27"/>
      <c r="J587" s="27"/>
      <c r="K587" s="27"/>
      <c r="L587" s="26"/>
      <c r="M587" s="26"/>
      <c r="N587" s="27"/>
      <c r="O587" s="27"/>
      <c r="P587" s="27"/>
    </row>
    <row r="588" spans="1:16" ht="18.75">
      <c r="A588" s="22">
        <v>583</v>
      </c>
      <c r="B588" s="23" t="s">
        <v>112</v>
      </c>
      <c r="C588" s="23" t="s">
        <v>538</v>
      </c>
      <c r="D588" s="24">
        <v>11950016.566500001</v>
      </c>
      <c r="E588" s="25">
        <f t="shared" si="9"/>
        <v>11950016.566500001</v>
      </c>
      <c r="F588" s="26"/>
      <c r="G588" s="26"/>
      <c r="H588" s="27"/>
      <c r="I588" s="27"/>
      <c r="J588" s="27"/>
      <c r="K588" s="27"/>
      <c r="L588" s="26"/>
      <c r="M588" s="26"/>
      <c r="N588" s="27"/>
      <c r="O588" s="27"/>
      <c r="P588" s="27"/>
    </row>
    <row r="589" spans="1:16" ht="18.75">
      <c r="A589" s="22">
        <v>584</v>
      </c>
      <c r="B589" s="23" t="s">
        <v>112</v>
      </c>
      <c r="C589" s="23" t="s">
        <v>540</v>
      </c>
      <c r="D589" s="24">
        <v>8416176.4353</v>
      </c>
      <c r="E589" s="25">
        <f t="shared" si="9"/>
        <v>8416176.4353</v>
      </c>
      <c r="F589" s="26"/>
      <c r="G589" s="26"/>
      <c r="H589" s="27"/>
      <c r="I589" s="27"/>
      <c r="J589" s="27"/>
      <c r="K589" s="27"/>
      <c r="L589" s="26"/>
      <c r="M589" s="26"/>
      <c r="N589" s="27"/>
      <c r="O589" s="27"/>
      <c r="P589" s="27"/>
    </row>
    <row r="590" spans="1:16" ht="18.75">
      <c r="A590" s="22">
        <v>585</v>
      </c>
      <c r="B590" s="23" t="s">
        <v>112</v>
      </c>
      <c r="C590" s="23" t="s">
        <v>542</v>
      </c>
      <c r="D590" s="24">
        <v>8479336.3037999999</v>
      </c>
      <c r="E590" s="25">
        <f t="shared" si="9"/>
        <v>8479336.3037999999</v>
      </c>
      <c r="F590" s="26"/>
      <c r="G590" s="26"/>
      <c r="H590" s="27"/>
      <c r="I590" s="27"/>
      <c r="J590" s="27"/>
      <c r="K590" s="27"/>
      <c r="L590" s="26"/>
      <c r="M590" s="26"/>
      <c r="N590" s="27"/>
      <c r="O590" s="27"/>
      <c r="P590" s="27"/>
    </row>
    <row r="591" spans="1:16" ht="18.75">
      <c r="A591" s="22">
        <v>586</v>
      </c>
      <c r="B591" s="23" t="s">
        <v>112</v>
      </c>
      <c r="C591" s="23" t="s">
        <v>544</v>
      </c>
      <c r="D591" s="24">
        <v>10194232.736500001</v>
      </c>
      <c r="E591" s="25">
        <f t="shared" si="9"/>
        <v>10194232.736500001</v>
      </c>
      <c r="F591" s="26"/>
      <c r="G591" s="26"/>
      <c r="H591" s="27"/>
      <c r="I591" s="27"/>
      <c r="J591" s="27"/>
      <c r="K591" s="27"/>
      <c r="L591" s="26"/>
      <c r="M591" s="26"/>
      <c r="N591" s="27"/>
      <c r="O591" s="27"/>
      <c r="P591" s="27"/>
    </row>
    <row r="592" spans="1:16" ht="18.75">
      <c r="A592" s="22">
        <v>587</v>
      </c>
      <c r="B592" s="23" t="s">
        <v>112</v>
      </c>
      <c r="C592" s="23" t="s">
        <v>546</v>
      </c>
      <c r="D592" s="24">
        <v>11061993.5152</v>
      </c>
      <c r="E592" s="25">
        <f t="shared" si="9"/>
        <v>11061993.5152</v>
      </c>
      <c r="F592" s="26"/>
      <c r="G592" s="26"/>
      <c r="H592" s="27"/>
      <c r="I592" s="27"/>
      <c r="J592" s="27"/>
      <c r="K592" s="27"/>
      <c r="L592" s="26"/>
      <c r="M592" s="26"/>
      <c r="N592" s="27"/>
      <c r="O592" s="27"/>
      <c r="P592" s="27"/>
    </row>
    <row r="593" spans="1:16" ht="18.75">
      <c r="A593" s="22">
        <v>588</v>
      </c>
      <c r="B593" s="23" t="s">
        <v>112</v>
      </c>
      <c r="C593" s="23" t="s">
        <v>548</v>
      </c>
      <c r="D593" s="24">
        <v>8464076.3396000005</v>
      </c>
      <c r="E593" s="25">
        <f t="shared" si="9"/>
        <v>8464076.3396000005</v>
      </c>
      <c r="F593" s="26"/>
      <c r="G593" s="26"/>
      <c r="H593" s="27"/>
      <c r="I593" s="27"/>
      <c r="J593" s="27"/>
      <c r="K593" s="27"/>
      <c r="L593" s="26"/>
      <c r="M593" s="26"/>
      <c r="N593" s="27"/>
      <c r="O593" s="27"/>
      <c r="P593" s="27"/>
    </row>
    <row r="594" spans="1:16" ht="37.5">
      <c r="A594" s="22">
        <v>589</v>
      </c>
      <c r="B594" s="23" t="s">
        <v>112</v>
      </c>
      <c r="C594" s="23" t="s">
        <v>550</v>
      </c>
      <c r="D594" s="24">
        <v>8760873.8177000005</v>
      </c>
      <c r="E594" s="25">
        <f t="shared" si="9"/>
        <v>8760873.8177000005</v>
      </c>
      <c r="F594" s="26"/>
      <c r="G594" s="26"/>
      <c r="H594" s="27"/>
      <c r="I594" s="27"/>
      <c r="J594" s="27"/>
      <c r="K594" s="27"/>
      <c r="L594" s="26"/>
      <c r="M594" s="26"/>
      <c r="N594" s="27"/>
      <c r="O594" s="27"/>
      <c r="P594" s="27"/>
    </row>
    <row r="595" spans="1:16" ht="18.75">
      <c r="A595" s="22">
        <v>590</v>
      </c>
      <c r="B595" s="23" t="s">
        <v>112</v>
      </c>
      <c r="C595" s="23" t="s">
        <v>552</v>
      </c>
      <c r="D595" s="24">
        <v>8141623.6415999997</v>
      </c>
      <c r="E595" s="25">
        <f t="shared" si="9"/>
        <v>8141623.6415999997</v>
      </c>
      <c r="F595" s="26"/>
      <c r="G595" s="26"/>
      <c r="H595" s="27"/>
      <c r="I595" s="27"/>
      <c r="J595" s="27"/>
      <c r="K595" s="27"/>
      <c r="L595" s="26"/>
      <c r="M595" s="26"/>
      <c r="N595" s="27"/>
      <c r="O595" s="27"/>
      <c r="P595" s="27"/>
    </row>
    <row r="596" spans="1:16" ht="18.75">
      <c r="A596" s="22">
        <v>591</v>
      </c>
      <c r="B596" s="23" t="s">
        <v>112</v>
      </c>
      <c r="C596" s="23" t="s">
        <v>554</v>
      </c>
      <c r="D596" s="24">
        <v>10182211.368100001</v>
      </c>
      <c r="E596" s="25">
        <f t="shared" si="9"/>
        <v>10182211.368100001</v>
      </c>
      <c r="F596" s="26"/>
      <c r="G596" s="26"/>
      <c r="H596" s="27"/>
      <c r="I596" s="27"/>
      <c r="J596" s="27"/>
      <c r="K596" s="27"/>
      <c r="L596" s="26"/>
      <c r="M596" s="26"/>
      <c r="N596" s="27"/>
      <c r="O596" s="27"/>
      <c r="P596" s="27"/>
    </row>
    <row r="597" spans="1:16" ht="18.75">
      <c r="A597" s="22">
        <v>592</v>
      </c>
      <c r="B597" s="23" t="s">
        <v>112</v>
      </c>
      <c r="C597" s="23" t="s">
        <v>556</v>
      </c>
      <c r="D597" s="24">
        <v>6757612.8104999997</v>
      </c>
      <c r="E597" s="25">
        <f t="shared" si="9"/>
        <v>6757612.8104999997</v>
      </c>
      <c r="F597" s="26"/>
      <c r="G597" s="26"/>
      <c r="H597" s="27"/>
      <c r="I597" s="27"/>
      <c r="J597" s="27"/>
      <c r="K597" s="27"/>
      <c r="L597" s="26"/>
      <c r="M597" s="26"/>
      <c r="N597" s="27"/>
      <c r="O597" s="27"/>
      <c r="P597" s="27"/>
    </row>
    <row r="598" spans="1:16" ht="18.75">
      <c r="A598" s="22">
        <v>593</v>
      </c>
      <c r="B598" s="23" t="s">
        <v>112</v>
      </c>
      <c r="C598" s="23" t="s">
        <v>558</v>
      </c>
      <c r="D598" s="24">
        <v>11168494.633199999</v>
      </c>
      <c r="E598" s="25">
        <f t="shared" si="9"/>
        <v>11168494.633199999</v>
      </c>
      <c r="F598" s="26"/>
      <c r="G598" s="26"/>
      <c r="H598" s="27"/>
      <c r="I598" s="27"/>
      <c r="J598" s="27"/>
      <c r="K598" s="27"/>
      <c r="L598" s="26"/>
      <c r="M598" s="26"/>
      <c r="N598" s="27"/>
      <c r="O598" s="27"/>
      <c r="P598" s="27"/>
    </row>
    <row r="599" spans="1:16" ht="18.75">
      <c r="A599" s="22">
        <v>594</v>
      </c>
      <c r="B599" s="23" t="s">
        <v>112</v>
      </c>
      <c r="C599" s="23" t="s">
        <v>560</v>
      </c>
      <c r="D599" s="24">
        <v>8998776.7460999992</v>
      </c>
      <c r="E599" s="25">
        <f t="shared" si="9"/>
        <v>8998776.7460999992</v>
      </c>
      <c r="F599" s="26"/>
      <c r="G599" s="26"/>
      <c r="H599" s="27"/>
      <c r="I599" s="27"/>
      <c r="J599" s="27"/>
      <c r="K599" s="27"/>
      <c r="L599" s="26"/>
      <c r="M599" s="26"/>
      <c r="N599" s="27"/>
      <c r="O599" s="27"/>
      <c r="P599" s="27"/>
    </row>
    <row r="600" spans="1:16" ht="18.75">
      <c r="A600" s="22">
        <v>595</v>
      </c>
      <c r="B600" s="23" t="s">
        <v>112</v>
      </c>
      <c r="C600" s="23" t="s">
        <v>562</v>
      </c>
      <c r="D600" s="24">
        <v>10557949.293</v>
      </c>
      <c r="E600" s="25">
        <f t="shared" si="9"/>
        <v>10557949.293</v>
      </c>
      <c r="F600" s="26"/>
      <c r="G600" s="26"/>
      <c r="H600" s="27"/>
      <c r="I600" s="27"/>
      <c r="J600" s="27"/>
      <c r="K600" s="27"/>
      <c r="L600" s="26"/>
      <c r="M600" s="26"/>
      <c r="N600" s="27"/>
      <c r="O600" s="27"/>
      <c r="P600" s="27"/>
    </row>
    <row r="601" spans="1:16" ht="37.5">
      <c r="A601" s="22">
        <v>596</v>
      </c>
      <c r="B601" s="23" t="s">
        <v>113</v>
      </c>
      <c r="C601" s="23" t="s">
        <v>566</v>
      </c>
      <c r="D601" s="24">
        <v>6598224.4442999996</v>
      </c>
      <c r="E601" s="25">
        <f t="shared" si="9"/>
        <v>6598224.4442999996</v>
      </c>
      <c r="F601" s="26"/>
      <c r="G601" s="26"/>
      <c r="H601" s="27"/>
      <c r="I601" s="27"/>
      <c r="J601" s="27"/>
      <c r="K601" s="27"/>
      <c r="L601" s="26"/>
      <c r="M601" s="26"/>
      <c r="N601" s="27"/>
      <c r="O601" s="27"/>
      <c r="P601" s="27"/>
    </row>
    <row r="602" spans="1:16" ht="37.5">
      <c r="A602" s="22">
        <v>597</v>
      </c>
      <c r="B602" s="23" t="s">
        <v>113</v>
      </c>
      <c r="C602" s="23" t="s">
        <v>568</v>
      </c>
      <c r="D602" s="24">
        <v>6616733.3770000003</v>
      </c>
      <c r="E602" s="25">
        <f t="shared" si="9"/>
        <v>6616733.3770000003</v>
      </c>
      <c r="F602" s="26"/>
      <c r="G602" s="26"/>
      <c r="H602" s="27"/>
      <c r="I602" s="27"/>
      <c r="J602" s="27"/>
      <c r="K602" s="27"/>
      <c r="L602" s="26"/>
      <c r="M602" s="26"/>
      <c r="N602" s="27"/>
      <c r="O602" s="27"/>
      <c r="P602" s="27"/>
    </row>
    <row r="603" spans="1:16" ht="18.75">
      <c r="A603" s="22">
        <v>598</v>
      </c>
      <c r="B603" s="23" t="s">
        <v>113</v>
      </c>
      <c r="C603" s="23" t="s">
        <v>570</v>
      </c>
      <c r="D603" s="24">
        <v>8243338.3487</v>
      </c>
      <c r="E603" s="25">
        <f t="shared" si="9"/>
        <v>8243338.3487</v>
      </c>
      <c r="F603" s="26"/>
      <c r="G603" s="26"/>
      <c r="H603" s="27"/>
      <c r="I603" s="27"/>
      <c r="J603" s="27"/>
      <c r="K603" s="27"/>
      <c r="L603" s="26"/>
      <c r="M603" s="26"/>
      <c r="N603" s="27"/>
      <c r="O603" s="27"/>
      <c r="P603" s="27"/>
    </row>
    <row r="604" spans="1:16" ht="18.75">
      <c r="A604" s="22">
        <v>599</v>
      </c>
      <c r="B604" s="23" t="s">
        <v>113</v>
      </c>
      <c r="C604" s="23" t="s">
        <v>572</v>
      </c>
      <c r="D604" s="24">
        <v>7286928.8958999999</v>
      </c>
      <c r="E604" s="25">
        <f t="shared" si="9"/>
        <v>7286928.8958999999</v>
      </c>
      <c r="F604" s="26"/>
      <c r="G604" s="26"/>
      <c r="H604" s="27"/>
      <c r="I604" s="27"/>
      <c r="J604" s="27"/>
      <c r="K604" s="27"/>
      <c r="L604" s="26"/>
      <c r="M604" s="26"/>
      <c r="N604" s="27"/>
      <c r="O604" s="27"/>
      <c r="P604" s="27"/>
    </row>
    <row r="605" spans="1:16" ht="18.75">
      <c r="A605" s="22">
        <v>600</v>
      </c>
      <c r="B605" s="23" t="s">
        <v>113</v>
      </c>
      <c r="C605" s="23" t="s">
        <v>575</v>
      </c>
      <c r="D605" s="24">
        <v>6895721.1140000001</v>
      </c>
      <c r="E605" s="25">
        <f t="shared" si="9"/>
        <v>6895721.1140000001</v>
      </c>
      <c r="F605" s="26"/>
      <c r="G605" s="26"/>
      <c r="H605" s="27"/>
      <c r="I605" s="27"/>
      <c r="J605" s="27"/>
      <c r="K605" s="27"/>
      <c r="L605" s="26"/>
      <c r="M605" s="26"/>
      <c r="N605" s="27"/>
      <c r="O605" s="27"/>
      <c r="P605" s="27"/>
    </row>
    <row r="606" spans="1:16" ht="18.75">
      <c r="A606" s="22">
        <v>601</v>
      </c>
      <c r="B606" s="23" t="s">
        <v>113</v>
      </c>
      <c r="C606" s="23" t="s">
        <v>577</v>
      </c>
      <c r="D606" s="24">
        <v>7853887.6508999998</v>
      </c>
      <c r="E606" s="25">
        <f t="shared" si="9"/>
        <v>7853887.6508999998</v>
      </c>
      <c r="F606" s="26"/>
      <c r="G606" s="26"/>
      <c r="H606" s="27"/>
      <c r="I606" s="27"/>
      <c r="J606" s="27"/>
      <c r="K606" s="27"/>
      <c r="L606" s="26"/>
      <c r="M606" s="26"/>
      <c r="N606" s="27"/>
      <c r="O606" s="27"/>
      <c r="P606" s="27"/>
    </row>
    <row r="607" spans="1:16" ht="18.75">
      <c r="A607" s="22">
        <v>602</v>
      </c>
      <c r="B607" s="23" t="s">
        <v>113</v>
      </c>
      <c r="C607" s="23" t="s">
        <v>579</v>
      </c>
      <c r="D607" s="24">
        <v>6582724.7547000004</v>
      </c>
      <c r="E607" s="25">
        <f t="shared" si="9"/>
        <v>6582724.7547000004</v>
      </c>
      <c r="F607" s="26"/>
      <c r="G607" s="26"/>
      <c r="H607" s="27"/>
      <c r="I607" s="27"/>
      <c r="J607" s="27"/>
      <c r="K607" s="27"/>
      <c r="L607" s="26"/>
      <c r="M607" s="26"/>
      <c r="N607" s="27"/>
      <c r="O607" s="27"/>
      <c r="P607" s="27"/>
    </row>
    <row r="608" spans="1:16" ht="18.75">
      <c r="A608" s="22">
        <v>603</v>
      </c>
      <c r="B608" s="23" t="s">
        <v>113</v>
      </c>
      <c r="C608" s="23" t="s">
        <v>580</v>
      </c>
      <c r="D608" s="24">
        <v>6836497.602</v>
      </c>
      <c r="E608" s="25">
        <f t="shared" si="9"/>
        <v>6836497.602</v>
      </c>
      <c r="F608" s="26"/>
      <c r="G608" s="26"/>
      <c r="H608" s="27"/>
      <c r="I608" s="27"/>
      <c r="J608" s="27"/>
      <c r="K608" s="27"/>
      <c r="L608" s="26"/>
      <c r="M608" s="26"/>
      <c r="N608" s="27"/>
      <c r="O608" s="27"/>
      <c r="P608" s="27"/>
    </row>
    <row r="609" spans="1:16" ht="18.75">
      <c r="A609" s="22">
        <v>604</v>
      </c>
      <c r="B609" s="23" t="s">
        <v>113</v>
      </c>
      <c r="C609" s="23" t="s">
        <v>582</v>
      </c>
      <c r="D609" s="24">
        <v>6724034.6091</v>
      </c>
      <c r="E609" s="25">
        <f t="shared" si="9"/>
        <v>6724034.6091</v>
      </c>
      <c r="F609" s="26"/>
      <c r="G609" s="26"/>
      <c r="H609" s="27"/>
      <c r="I609" s="27"/>
      <c r="J609" s="27"/>
      <c r="K609" s="27"/>
      <c r="L609" s="26"/>
      <c r="M609" s="26"/>
      <c r="N609" s="27"/>
      <c r="O609" s="27"/>
      <c r="P609" s="27"/>
    </row>
    <row r="610" spans="1:16" ht="18.75">
      <c r="A610" s="22">
        <v>605</v>
      </c>
      <c r="B610" s="23" t="s">
        <v>113</v>
      </c>
      <c r="C610" s="23" t="s">
        <v>584</v>
      </c>
      <c r="D610" s="24">
        <v>7633107.9995999997</v>
      </c>
      <c r="E610" s="25">
        <f t="shared" si="9"/>
        <v>7633107.9995999997</v>
      </c>
      <c r="F610" s="26"/>
      <c r="G610" s="26"/>
      <c r="H610" s="27"/>
      <c r="I610" s="27"/>
      <c r="J610" s="27"/>
      <c r="K610" s="27"/>
      <c r="L610" s="26"/>
      <c r="M610" s="26"/>
      <c r="N610" s="27"/>
      <c r="O610" s="27"/>
      <c r="P610" s="27"/>
    </row>
    <row r="611" spans="1:16" ht="18.75">
      <c r="A611" s="22">
        <v>606</v>
      </c>
      <c r="B611" s="23" t="s">
        <v>113</v>
      </c>
      <c r="C611" s="23" t="s">
        <v>586</v>
      </c>
      <c r="D611" s="24">
        <v>8082168.4501999998</v>
      </c>
      <c r="E611" s="25">
        <f t="shared" si="9"/>
        <v>8082168.4501999998</v>
      </c>
      <c r="F611" s="26"/>
      <c r="G611" s="26"/>
      <c r="H611" s="27"/>
      <c r="I611" s="27"/>
      <c r="J611" s="27"/>
      <c r="K611" s="27"/>
      <c r="L611" s="26"/>
      <c r="M611" s="26"/>
      <c r="N611" s="27"/>
      <c r="O611" s="27"/>
      <c r="P611" s="27"/>
    </row>
    <row r="612" spans="1:16" ht="18.75">
      <c r="A612" s="22">
        <v>607</v>
      </c>
      <c r="B612" s="23" t="s">
        <v>113</v>
      </c>
      <c r="C612" s="23" t="s">
        <v>588</v>
      </c>
      <c r="D612" s="24">
        <v>9341124.216</v>
      </c>
      <c r="E612" s="25">
        <f t="shared" si="9"/>
        <v>9341124.216</v>
      </c>
      <c r="F612" s="26"/>
      <c r="G612" s="26"/>
      <c r="H612" s="27"/>
      <c r="I612" s="27"/>
      <c r="J612" s="27"/>
      <c r="K612" s="27"/>
      <c r="L612" s="26"/>
      <c r="M612" s="26"/>
      <c r="N612" s="27"/>
      <c r="O612" s="27"/>
      <c r="P612" s="27"/>
    </row>
    <row r="613" spans="1:16" ht="18.75">
      <c r="A613" s="22">
        <v>608</v>
      </c>
      <c r="B613" s="23" t="s">
        <v>113</v>
      </c>
      <c r="C613" s="23" t="s">
        <v>590</v>
      </c>
      <c r="D613" s="24">
        <v>8707275.1458999999</v>
      </c>
      <c r="E613" s="25">
        <f t="shared" si="9"/>
        <v>8707275.1458999999</v>
      </c>
      <c r="F613" s="26"/>
      <c r="G613" s="26"/>
      <c r="H613" s="27"/>
      <c r="I613" s="27"/>
      <c r="J613" s="27"/>
      <c r="K613" s="27"/>
      <c r="L613" s="26"/>
      <c r="M613" s="26"/>
      <c r="N613" s="27"/>
      <c r="O613" s="27"/>
      <c r="P613" s="27"/>
    </row>
    <row r="614" spans="1:16" ht="18.75">
      <c r="A614" s="22">
        <v>609</v>
      </c>
      <c r="B614" s="23" t="s">
        <v>113</v>
      </c>
      <c r="C614" s="23" t="s">
        <v>592</v>
      </c>
      <c r="D614" s="24">
        <v>7590047.1626000004</v>
      </c>
      <c r="E614" s="25">
        <f t="shared" si="9"/>
        <v>7590047.1626000004</v>
      </c>
      <c r="F614" s="26"/>
      <c r="G614" s="26"/>
      <c r="H614" s="27"/>
      <c r="I614" s="27"/>
      <c r="J614" s="27"/>
      <c r="K614" s="27"/>
      <c r="L614" s="26"/>
      <c r="M614" s="26"/>
      <c r="N614" s="27"/>
      <c r="O614" s="27"/>
      <c r="P614" s="27"/>
    </row>
    <row r="615" spans="1:16" ht="18.75">
      <c r="A615" s="22">
        <v>610</v>
      </c>
      <c r="B615" s="23" t="s">
        <v>113</v>
      </c>
      <c r="C615" s="23" t="s">
        <v>594</v>
      </c>
      <c r="D615" s="24">
        <v>5964420.3919000002</v>
      </c>
      <c r="E615" s="25">
        <f t="shared" si="9"/>
        <v>5964420.3919000002</v>
      </c>
      <c r="F615" s="26"/>
      <c r="G615" s="26"/>
      <c r="H615" s="27"/>
      <c r="I615" s="27"/>
      <c r="J615" s="27"/>
      <c r="K615" s="27"/>
      <c r="L615" s="26"/>
      <c r="M615" s="26"/>
      <c r="N615" s="27"/>
      <c r="O615" s="27"/>
      <c r="P615" s="27"/>
    </row>
    <row r="616" spans="1:16" ht="18.75">
      <c r="A616" s="22">
        <v>611</v>
      </c>
      <c r="B616" s="23" t="s">
        <v>113</v>
      </c>
      <c r="C616" s="23" t="s">
        <v>334</v>
      </c>
      <c r="D616" s="24">
        <v>7685720.1600000001</v>
      </c>
      <c r="E616" s="25">
        <f t="shared" si="9"/>
        <v>7685720.1600000001</v>
      </c>
      <c r="F616" s="26"/>
      <c r="G616" s="26"/>
      <c r="H616" s="27"/>
      <c r="I616" s="27"/>
      <c r="J616" s="27"/>
      <c r="K616" s="27"/>
      <c r="L616" s="26"/>
      <c r="M616" s="26"/>
      <c r="N616" s="27"/>
      <c r="O616" s="27"/>
      <c r="P616" s="27"/>
    </row>
    <row r="617" spans="1:16" ht="18.75">
      <c r="A617" s="22">
        <v>612</v>
      </c>
      <c r="B617" s="23" t="s">
        <v>113</v>
      </c>
      <c r="C617" s="23" t="s">
        <v>597</v>
      </c>
      <c r="D617" s="24">
        <v>6776013.1518000001</v>
      </c>
      <c r="E617" s="25">
        <f t="shared" si="9"/>
        <v>6776013.1518000001</v>
      </c>
      <c r="F617" s="26"/>
      <c r="G617" s="26"/>
      <c r="H617" s="27"/>
      <c r="I617" s="27"/>
      <c r="J617" s="27"/>
      <c r="K617" s="27"/>
      <c r="L617" s="26"/>
      <c r="M617" s="26"/>
      <c r="N617" s="27"/>
      <c r="O617" s="27"/>
      <c r="P617" s="27"/>
    </row>
    <row r="618" spans="1:16" ht="18.75">
      <c r="A618" s="22">
        <v>613</v>
      </c>
      <c r="B618" s="23" t="s">
        <v>113</v>
      </c>
      <c r="C618" s="23" t="s">
        <v>599</v>
      </c>
      <c r="D618" s="24">
        <v>7064067.0684000002</v>
      </c>
      <c r="E618" s="25">
        <f t="shared" si="9"/>
        <v>7064067.0684000002</v>
      </c>
      <c r="F618" s="26"/>
      <c r="G618" s="26"/>
      <c r="H618" s="27"/>
      <c r="I618" s="27"/>
      <c r="J618" s="27"/>
      <c r="K618" s="27"/>
      <c r="L618" s="26"/>
      <c r="M618" s="26"/>
      <c r="N618" s="27"/>
      <c r="O618" s="27"/>
      <c r="P618" s="27"/>
    </row>
    <row r="619" spans="1:16" ht="18.75">
      <c r="A619" s="22">
        <v>614</v>
      </c>
      <c r="B619" s="23" t="s">
        <v>113</v>
      </c>
      <c r="C619" s="23" t="s">
        <v>602</v>
      </c>
      <c r="D619" s="24">
        <v>7485752.2462999998</v>
      </c>
      <c r="E619" s="25">
        <f t="shared" si="9"/>
        <v>7485752.2462999998</v>
      </c>
      <c r="F619" s="26"/>
      <c r="G619" s="26"/>
      <c r="H619" s="27"/>
      <c r="I619" s="27"/>
      <c r="J619" s="27"/>
      <c r="K619" s="27"/>
      <c r="L619" s="26"/>
      <c r="M619" s="26"/>
      <c r="N619" s="27"/>
      <c r="O619" s="27"/>
      <c r="P619" s="27"/>
    </row>
    <row r="620" spans="1:16" ht="18.75">
      <c r="A620" s="22">
        <v>615</v>
      </c>
      <c r="B620" s="23" t="s">
        <v>113</v>
      </c>
      <c r="C620" s="23" t="s">
        <v>342</v>
      </c>
      <c r="D620" s="24">
        <v>7408258.0629000003</v>
      </c>
      <c r="E620" s="25">
        <f t="shared" si="9"/>
        <v>7408258.0629000003</v>
      </c>
      <c r="F620" s="26"/>
      <c r="G620" s="26"/>
      <c r="H620" s="27"/>
      <c r="I620" s="27"/>
      <c r="J620" s="27"/>
      <c r="K620" s="27"/>
      <c r="L620" s="26"/>
      <c r="M620" s="26"/>
      <c r="N620" s="27"/>
      <c r="O620" s="27"/>
      <c r="P620" s="27"/>
    </row>
    <row r="621" spans="1:16" ht="18.75">
      <c r="A621" s="22">
        <v>616</v>
      </c>
      <c r="B621" s="23" t="s">
        <v>113</v>
      </c>
      <c r="C621" s="23" t="s">
        <v>605</v>
      </c>
      <c r="D621" s="24">
        <v>8015456.0213000001</v>
      </c>
      <c r="E621" s="25">
        <f t="shared" si="9"/>
        <v>8015456.0213000001</v>
      </c>
      <c r="F621" s="26"/>
      <c r="G621" s="26"/>
      <c r="H621" s="27"/>
      <c r="I621" s="27"/>
      <c r="J621" s="27"/>
      <c r="K621" s="27"/>
      <c r="L621" s="26"/>
      <c r="M621" s="26"/>
      <c r="N621" s="27"/>
      <c r="O621" s="27"/>
      <c r="P621" s="27"/>
    </row>
    <row r="622" spans="1:16" ht="18.75">
      <c r="A622" s="22">
        <v>617</v>
      </c>
      <c r="B622" s="23" t="s">
        <v>113</v>
      </c>
      <c r="C622" s="23" t="s">
        <v>607</v>
      </c>
      <c r="D622" s="24">
        <v>7275355.7419999996</v>
      </c>
      <c r="E622" s="25">
        <f t="shared" si="9"/>
        <v>7275355.7419999996</v>
      </c>
      <c r="F622" s="26"/>
      <c r="G622" s="26"/>
      <c r="H622" s="27"/>
      <c r="I622" s="27"/>
      <c r="J622" s="27"/>
      <c r="K622" s="27"/>
      <c r="L622" s="26"/>
      <c r="M622" s="26"/>
      <c r="N622" s="27"/>
      <c r="O622" s="27"/>
      <c r="P622" s="27"/>
    </row>
    <row r="623" spans="1:16" ht="18.75">
      <c r="A623" s="22">
        <v>618</v>
      </c>
      <c r="B623" s="23" t="s">
        <v>113</v>
      </c>
      <c r="C623" s="23" t="s">
        <v>609</v>
      </c>
      <c r="D623" s="24">
        <v>8946070.8407000005</v>
      </c>
      <c r="E623" s="25">
        <f t="shared" si="9"/>
        <v>8946070.8407000005</v>
      </c>
      <c r="F623" s="26"/>
      <c r="G623" s="26"/>
      <c r="H623" s="27"/>
      <c r="I623" s="27"/>
      <c r="J623" s="27"/>
      <c r="K623" s="27"/>
      <c r="L623" s="26"/>
      <c r="M623" s="26"/>
      <c r="N623" s="27"/>
      <c r="O623" s="27"/>
      <c r="P623" s="27"/>
    </row>
    <row r="624" spans="1:16" ht="18.75">
      <c r="A624" s="22">
        <v>619</v>
      </c>
      <c r="B624" s="23" t="s">
        <v>113</v>
      </c>
      <c r="C624" s="23" t="s">
        <v>611</v>
      </c>
      <c r="D624" s="24">
        <v>7418650.0656000003</v>
      </c>
      <c r="E624" s="25">
        <f t="shared" si="9"/>
        <v>7418650.0656000003</v>
      </c>
      <c r="F624" s="26"/>
      <c r="G624" s="26"/>
      <c r="H624" s="27"/>
      <c r="I624" s="27"/>
      <c r="J624" s="27"/>
      <c r="K624" s="27"/>
      <c r="L624" s="26"/>
      <c r="M624" s="26"/>
      <c r="N624" s="27"/>
      <c r="O624" s="27"/>
      <c r="P624" s="27"/>
    </row>
    <row r="625" spans="1:16" ht="18.75">
      <c r="A625" s="22">
        <v>620</v>
      </c>
      <c r="B625" s="23" t="s">
        <v>113</v>
      </c>
      <c r="C625" s="23" t="s">
        <v>613</v>
      </c>
      <c r="D625" s="24">
        <v>9773979.1466000006</v>
      </c>
      <c r="E625" s="25">
        <f t="shared" si="9"/>
        <v>9773979.1466000006</v>
      </c>
      <c r="F625" s="26"/>
      <c r="G625" s="26"/>
      <c r="H625" s="27"/>
      <c r="I625" s="27"/>
      <c r="J625" s="27"/>
      <c r="K625" s="27"/>
      <c r="L625" s="26"/>
      <c r="M625" s="26"/>
      <c r="N625" s="27"/>
      <c r="O625" s="27"/>
      <c r="P625" s="27"/>
    </row>
    <row r="626" spans="1:16" ht="18.75">
      <c r="A626" s="22">
        <v>621</v>
      </c>
      <c r="B626" s="23" t="s">
        <v>113</v>
      </c>
      <c r="C626" s="23" t="s">
        <v>615</v>
      </c>
      <c r="D626" s="24">
        <v>6690060.8302999996</v>
      </c>
      <c r="E626" s="25">
        <f t="shared" si="9"/>
        <v>6690060.8302999996</v>
      </c>
      <c r="F626" s="26"/>
      <c r="G626" s="26"/>
      <c r="H626" s="27"/>
      <c r="I626" s="27"/>
      <c r="J626" s="27"/>
      <c r="K626" s="27"/>
      <c r="L626" s="26"/>
      <c r="M626" s="26"/>
      <c r="N626" s="27"/>
      <c r="O626" s="27"/>
      <c r="P626" s="27"/>
    </row>
    <row r="627" spans="1:16" ht="18.75">
      <c r="A627" s="22">
        <v>622</v>
      </c>
      <c r="B627" s="23" t="s">
        <v>113</v>
      </c>
      <c r="C627" s="23" t="s">
        <v>617</v>
      </c>
      <c r="D627" s="24">
        <v>8091947.5620999997</v>
      </c>
      <c r="E627" s="25">
        <f t="shared" si="9"/>
        <v>8091947.5620999997</v>
      </c>
      <c r="F627" s="26"/>
      <c r="G627" s="26"/>
      <c r="H627" s="27"/>
      <c r="I627" s="27"/>
      <c r="J627" s="27"/>
      <c r="K627" s="27"/>
      <c r="L627" s="26"/>
      <c r="M627" s="26"/>
      <c r="N627" s="27"/>
      <c r="O627" s="27"/>
      <c r="P627" s="27"/>
    </row>
    <row r="628" spans="1:16" ht="18.75">
      <c r="A628" s="22">
        <v>623</v>
      </c>
      <c r="B628" s="23" t="s">
        <v>113</v>
      </c>
      <c r="C628" s="23" t="s">
        <v>619</v>
      </c>
      <c r="D628" s="24">
        <v>8117893.2177999998</v>
      </c>
      <c r="E628" s="25">
        <f t="shared" si="9"/>
        <v>8117893.2177999998</v>
      </c>
      <c r="F628" s="26"/>
      <c r="G628" s="26"/>
      <c r="H628" s="27"/>
      <c r="I628" s="27"/>
      <c r="J628" s="27"/>
      <c r="K628" s="27"/>
      <c r="L628" s="26"/>
      <c r="M628" s="26"/>
      <c r="N628" s="27"/>
      <c r="O628" s="27"/>
      <c r="P628" s="27"/>
    </row>
    <row r="629" spans="1:16" ht="18.75">
      <c r="A629" s="22">
        <v>624</v>
      </c>
      <c r="B629" s="23" t="s">
        <v>113</v>
      </c>
      <c r="C629" s="23" t="s">
        <v>621</v>
      </c>
      <c r="D629" s="24">
        <v>7153695.2631999999</v>
      </c>
      <c r="E629" s="25">
        <f t="shared" si="9"/>
        <v>7153695.2631999999</v>
      </c>
      <c r="F629" s="26"/>
      <c r="G629" s="26"/>
      <c r="H629" s="27"/>
      <c r="I629" s="27"/>
      <c r="J629" s="27"/>
      <c r="K629" s="27"/>
      <c r="L629" s="26"/>
      <c r="M629" s="26"/>
      <c r="N629" s="27"/>
      <c r="O629" s="27"/>
      <c r="P629" s="27"/>
    </row>
    <row r="630" spans="1:16" ht="18.75">
      <c r="A630" s="22">
        <v>625</v>
      </c>
      <c r="B630" s="23" t="s">
        <v>113</v>
      </c>
      <c r="C630" s="23" t="s">
        <v>623</v>
      </c>
      <c r="D630" s="24">
        <v>7959021.5943999998</v>
      </c>
      <c r="E630" s="25">
        <f t="shared" si="9"/>
        <v>7959021.5943999998</v>
      </c>
      <c r="F630" s="26"/>
      <c r="G630" s="26"/>
      <c r="H630" s="27"/>
      <c r="I630" s="27"/>
      <c r="J630" s="27"/>
      <c r="K630" s="27"/>
      <c r="L630" s="26"/>
      <c r="M630" s="26"/>
      <c r="N630" s="27"/>
      <c r="O630" s="27"/>
      <c r="P630" s="27"/>
    </row>
    <row r="631" spans="1:16" ht="18.75">
      <c r="A631" s="22">
        <v>626</v>
      </c>
      <c r="B631" s="23" t="s">
        <v>114</v>
      </c>
      <c r="C631" s="23" t="s">
        <v>627</v>
      </c>
      <c r="D631" s="24">
        <v>7833190.2918999996</v>
      </c>
      <c r="E631" s="25">
        <f t="shared" si="9"/>
        <v>7833190.2918999996</v>
      </c>
      <c r="F631" s="26"/>
      <c r="G631" s="26"/>
      <c r="H631" s="27"/>
      <c r="I631" s="27"/>
      <c r="J631" s="27"/>
      <c r="K631" s="27"/>
      <c r="L631" s="26"/>
      <c r="M631" s="26"/>
      <c r="N631" s="27"/>
      <c r="O631" s="27"/>
      <c r="P631" s="27"/>
    </row>
    <row r="632" spans="1:16" ht="18.75">
      <c r="A632" s="22">
        <v>627</v>
      </c>
      <c r="B632" s="23" t="s">
        <v>114</v>
      </c>
      <c r="C632" s="23" t="s">
        <v>629</v>
      </c>
      <c r="D632" s="24">
        <v>9096670.7226999998</v>
      </c>
      <c r="E632" s="25">
        <f t="shared" si="9"/>
        <v>9096670.7226999998</v>
      </c>
      <c r="F632" s="26"/>
      <c r="G632" s="26"/>
      <c r="H632" s="27"/>
      <c r="I632" s="27"/>
      <c r="J632" s="27"/>
      <c r="K632" s="27"/>
      <c r="L632" s="26"/>
      <c r="M632" s="26"/>
      <c r="N632" s="27"/>
      <c r="O632" s="27"/>
      <c r="P632" s="27"/>
    </row>
    <row r="633" spans="1:16" ht="18.75">
      <c r="A633" s="22">
        <v>628</v>
      </c>
      <c r="B633" s="23" t="s">
        <v>114</v>
      </c>
      <c r="C633" s="23" t="s">
        <v>631</v>
      </c>
      <c r="D633" s="24">
        <v>9061278.0265999995</v>
      </c>
      <c r="E633" s="25">
        <f t="shared" si="9"/>
        <v>9061278.0265999995</v>
      </c>
      <c r="F633" s="26"/>
      <c r="G633" s="26"/>
      <c r="H633" s="27"/>
      <c r="I633" s="27"/>
      <c r="J633" s="27"/>
      <c r="K633" s="27"/>
      <c r="L633" s="26"/>
      <c r="M633" s="26"/>
      <c r="N633" s="27"/>
      <c r="O633" s="27"/>
      <c r="P633" s="27"/>
    </row>
    <row r="634" spans="1:16" ht="18.75">
      <c r="A634" s="22">
        <v>629</v>
      </c>
      <c r="B634" s="23" t="s">
        <v>114</v>
      </c>
      <c r="C634" s="23" t="s">
        <v>633</v>
      </c>
      <c r="D634" s="24">
        <v>9708093.2965999991</v>
      </c>
      <c r="E634" s="25">
        <f t="shared" si="9"/>
        <v>9708093.2965999991</v>
      </c>
      <c r="F634" s="26"/>
      <c r="G634" s="26"/>
      <c r="H634" s="27"/>
      <c r="I634" s="27"/>
      <c r="J634" s="27"/>
      <c r="K634" s="27"/>
      <c r="L634" s="26"/>
      <c r="M634" s="26"/>
      <c r="N634" s="27"/>
      <c r="O634" s="27"/>
      <c r="P634" s="27"/>
    </row>
    <row r="635" spans="1:16" ht="18.75">
      <c r="A635" s="22">
        <v>630</v>
      </c>
      <c r="B635" s="23" t="s">
        <v>114</v>
      </c>
      <c r="C635" s="23" t="s">
        <v>635</v>
      </c>
      <c r="D635" s="24">
        <v>9849834.5223999992</v>
      </c>
      <c r="E635" s="25">
        <f t="shared" si="9"/>
        <v>9849834.5223999992</v>
      </c>
      <c r="F635" s="26"/>
      <c r="G635" s="26"/>
      <c r="H635" s="27"/>
      <c r="I635" s="27"/>
      <c r="J635" s="27"/>
      <c r="K635" s="27"/>
      <c r="L635" s="26"/>
      <c r="M635" s="26"/>
      <c r="N635" s="27"/>
      <c r="O635" s="27"/>
      <c r="P635" s="27"/>
    </row>
    <row r="636" spans="1:16" ht="18.75">
      <c r="A636" s="22">
        <v>631</v>
      </c>
      <c r="B636" s="23" t="s">
        <v>114</v>
      </c>
      <c r="C636" s="23" t="s">
        <v>636</v>
      </c>
      <c r="D636" s="24">
        <v>10123624.941</v>
      </c>
      <c r="E636" s="25">
        <f t="shared" si="9"/>
        <v>10123624.941</v>
      </c>
      <c r="F636" s="26"/>
      <c r="G636" s="26"/>
      <c r="H636" s="27"/>
      <c r="I636" s="27"/>
      <c r="J636" s="27"/>
      <c r="K636" s="27"/>
      <c r="L636" s="26"/>
      <c r="M636" s="26"/>
      <c r="N636" s="27"/>
      <c r="O636" s="27"/>
      <c r="P636" s="27"/>
    </row>
    <row r="637" spans="1:16" ht="37.5">
      <c r="A637" s="22">
        <v>632</v>
      </c>
      <c r="B637" s="23" t="s">
        <v>114</v>
      </c>
      <c r="C637" s="23" t="s">
        <v>639</v>
      </c>
      <c r="D637" s="24">
        <v>10975430.2031</v>
      </c>
      <c r="E637" s="25">
        <f t="shared" si="9"/>
        <v>10975430.2031</v>
      </c>
      <c r="F637" s="26"/>
      <c r="G637" s="26"/>
      <c r="H637" s="27"/>
      <c r="I637" s="27"/>
      <c r="J637" s="27"/>
      <c r="K637" s="27"/>
      <c r="L637" s="26"/>
      <c r="M637" s="26"/>
      <c r="N637" s="27"/>
      <c r="O637" s="27"/>
      <c r="P637" s="27"/>
    </row>
    <row r="638" spans="1:16" ht="37.5">
      <c r="A638" s="22">
        <v>633</v>
      </c>
      <c r="B638" s="23" t="s">
        <v>114</v>
      </c>
      <c r="C638" s="23" t="s">
        <v>641</v>
      </c>
      <c r="D638" s="24">
        <v>8077513.8452000003</v>
      </c>
      <c r="E638" s="25">
        <f t="shared" si="9"/>
        <v>8077513.8452000003</v>
      </c>
      <c r="F638" s="26"/>
      <c r="G638" s="26"/>
      <c r="H638" s="27"/>
      <c r="I638" s="27"/>
      <c r="J638" s="27"/>
      <c r="K638" s="27"/>
      <c r="L638" s="26"/>
      <c r="M638" s="26"/>
      <c r="N638" s="27"/>
      <c r="O638" s="27"/>
      <c r="P638" s="27"/>
    </row>
    <row r="639" spans="1:16" ht="37.5">
      <c r="A639" s="22">
        <v>634</v>
      </c>
      <c r="B639" s="23" t="s">
        <v>114</v>
      </c>
      <c r="C639" s="23" t="s">
        <v>643</v>
      </c>
      <c r="D639" s="24">
        <v>9586304.2519000005</v>
      </c>
      <c r="E639" s="25">
        <f t="shared" si="9"/>
        <v>9586304.2519000005</v>
      </c>
      <c r="F639" s="26"/>
      <c r="G639" s="26"/>
      <c r="H639" s="27"/>
      <c r="I639" s="27"/>
      <c r="J639" s="27"/>
      <c r="K639" s="27"/>
      <c r="L639" s="26"/>
      <c r="M639" s="26"/>
      <c r="N639" s="27"/>
      <c r="O639" s="27"/>
      <c r="P639" s="27"/>
    </row>
    <row r="640" spans="1:16" ht="37.5">
      <c r="A640" s="22">
        <v>635</v>
      </c>
      <c r="B640" s="23" t="s">
        <v>114</v>
      </c>
      <c r="C640" s="23" t="s">
        <v>645</v>
      </c>
      <c r="D640" s="24">
        <v>10036420.0406</v>
      </c>
      <c r="E640" s="25">
        <f t="shared" si="9"/>
        <v>10036420.0406</v>
      </c>
      <c r="F640" s="26"/>
      <c r="G640" s="26"/>
      <c r="H640" s="27"/>
      <c r="I640" s="27"/>
      <c r="J640" s="27"/>
      <c r="K640" s="27"/>
      <c r="L640" s="26"/>
      <c r="M640" s="26"/>
      <c r="N640" s="27"/>
      <c r="O640" s="27"/>
      <c r="P640" s="27"/>
    </row>
    <row r="641" spans="1:16" ht="37.5">
      <c r="A641" s="22">
        <v>636</v>
      </c>
      <c r="B641" s="23" t="s">
        <v>114</v>
      </c>
      <c r="C641" s="23" t="s">
        <v>647</v>
      </c>
      <c r="D641" s="24">
        <v>7258698.1567000002</v>
      </c>
      <c r="E641" s="25">
        <f t="shared" si="9"/>
        <v>7258698.1567000002</v>
      </c>
      <c r="F641" s="26"/>
      <c r="G641" s="26"/>
      <c r="H641" s="27"/>
      <c r="I641" s="27"/>
      <c r="J641" s="27"/>
      <c r="K641" s="27"/>
      <c r="L641" s="26"/>
      <c r="M641" s="26"/>
      <c r="N641" s="27"/>
      <c r="O641" s="27"/>
      <c r="P641" s="27"/>
    </row>
    <row r="642" spans="1:16" ht="37.5">
      <c r="A642" s="22">
        <v>637</v>
      </c>
      <c r="B642" s="23" t="s">
        <v>114</v>
      </c>
      <c r="C642" s="23" t="s">
        <v>649</v>
      </c>
      <c r="D642" s="24">
        <v>7569953.9922000002</v>
      </c>
      <c r="E642" s="25">
        <f t="shared" si="9"/>
        <v>7569953.9922000002</v>
      </c>
      <c r="F642" s="26"/>
      <c r="G642" s="26"/>
      <c r="H642" s="27"/>
      <c r="I642" s="27"/>
      <c r="J642" s="27"/>
      <c r="K642" s="27"/>
      <c r="L642" s="26"/>
      <c r="M642" s="26"/>
      <c r="N642" s="27"/>
      <c r="O642" s="27"/>
      <c r="P642" s="27"/>
    </row>
    <row r="643" spans="1:16" ht="18.75">
      <c r="A643" s="22">
        <v>638</v>
      </c>
      <c r="B643" s="23" t="s">
        <v>114</v>
      </c>
      <c r="C643" s="23" t="s">
        <v>651</v>
      </c>
      <c r="D643" s="24">
        <v>7420850.0003000004</v>
      </c>
      <c r="E643" s="25">
        <f t="shared" si="9"/>
        <v>7420850.0003000004</v>
      </c>
      <c r="F643" s="26"/>
      <c r="G643" s="26"/>
      <c r="H643" s="27"/>
      <c r="I643" s="27"/>
      <c r="J643" s="27"/>
      <c r="K643" s="27"/>
      <c r="L643" s="26"/>
      <c r="M643" s="26"/>
      <c r="N643" s="27"/>
      <c r="O643" s="27"/>
      <c r="P643" s="27"/>
    </row>
    <row r="644" spans="1:16" ht="18.75">
      <c r="A644" s="22">
        <v>639</v>
      </c>
      <c r="B644" s="23" t="s">
        <v>114</v>
      </c>
      <c r="C644" s="23" t="s">
        <v>653</v>
      </c>
      <c r="D644" s="24">
        <v>11021921.058900001</v>
      </c>
      <c r="E644" s="25">
        <f t="shared" si="9"/>
        <v>11021921.058900001</v>
      </c>
      <c r="F644" s="26"/>
      <c r="G644" s="26"/>
      <c r="H644" s="27"/>
      <c r="I644" s="27"/>
      <c r="J644" s="27"/>
      <c r="K644" s="27"/>
      <c r="L644" s="26"/>
      <c r="M644" s="26"/>
      <c r="N644" s="27"/>
      <c r="O644" s="27"/>
      <c r="P644" s="27"/>
    </row>
    <row r="645" spans="1:16" ht="18.75">
      <c r="A645" s="22">
        <v>640</v>
      </c>
      <c r="B645" s="23" t="s">
        <v>114</v>
      </c>
      <c r="C645" s="23" t="s">
        <v>655</v>
      </c>
      <c r="D645" s="24">
        <v>7515920.4633999998</v>
      </c>
      <c r="E645" s="25">
        <f t="shared" si="9"/>
        <v>7515920.4633999998</v>
      </c>
      <c r="F645" s="26"/>
      <c r="G645" s="26"/>
      <c r="H645" s="27"/>
      <c r="I645" s="27"/>
      <c r="J645" s="27"/>
      <c r="K645" s="27"/>
      <c r="L645" s="26"/>
      <c r="M645" s="26"/>
      <c r="N645" s="27"/>
      <c r="O645" s="27"/>
      <c r="P645" s="27"/>
    </row>
    <row r="646" spans="1:16" ht="18.75">
      <c r="A646" s="22">
        <v>641</v>
      </c>
      <c r="B646" s="23" t="s">
        <v>114</v>
      </c>
      <c r="C646" s="23" t="s">
        <v>657</v>
      </c>
      <c r="D646" s="24">
        <v>7886891.7029999997</v>
      </c>
      <c r="E646" s="25">
        <f t="shared" si="9"/>
        <v>7886891.7029999997</v>
      </c>
      <c r="F646" s="26"/>
      <c r="G646" s="26"/>
      <c r="H646" s="27"/>
      <c r="I646" s="27"/>
      <c r="J646" s="27"/>
      <c r="K646" s="27"/>
      <c r="L646" s="26"/>
      <c r="M646" s="26"/>
      <c r="N646" s="27"/>
      <c r="O646" s="27"/>
      <c r="P646" s="27"/>
    </row>
    <row r="647" spans="1:16" ht="18.75">
      <c r="A647" s="22">
        <v>642</v>
      </c>
      <c r="B647" s="23" t="s">
        <v>114</v>
      </c>
      <c r="C647" s="23" t="s">
        <v>659</v>
      </c>
      <c r="D647" s="24">
        <v>10304357.031400001</v>
      </c>
      <c r="E647" s="25">
        <f t="shared" ref="E647:E710" si="10">D647</f>
        <v>10304357.031400001</v>
      </c>
      <c r="F647" s="26"/>
      <c r="G647" s="26"/>
      <c r="H647" s="27"/>
      <c r="I647" s="27"/>
      <c r="J647" s="27"/>
      <c r="K647" s="27"/>
      <c r="L647" s="26"/>
      <c r="M647" s="26"/>
      <c r="N647" s="27"/>
      <c r="O647" s="27"/>
      <c r="P647" s="27"/>
    </row>
    <row r="648" spans="1:16" ht="18.75">
      <c r="A648" s="22">
        <v>643</v>
      </c>
      <c r="B648" s="23" t="s">
        <v>114</v>
      </c>
      <c r="C648" s="23" t="s">
        <v>661</v>
      </c>
      <c r="D648" s="24">
        <v>8909921.8295000009</v>
      </c>
      <c r="E648" s="25">
        <f t="shared" si="10"/>
        <v>8909921.8295000009</v>
      </c>
      <c r="F648" s="26"/>
      <c r="G648" s="26"/>
      <c r="H648" s="27"/>
      <c r="I648" s="27"/>
      <c r="J648" s="27"/>
      <c r="K648" s="27"/>
      <c r="L648" s="26"/>
      <c r="M648" s="26"/>
      <c r="N648" s="27"/>
      <c r="O648" s="27"/>
      <c r="P648" s="27"/>
    </row>
    <row r="649" spans="1:16" ht="18.75">
      <c r="A649" s="22">
        <v>644</v>
      </c>
      <c r="B649" s="23" t="s">
        <v>114</v>
      </c>
      <c r="C649" s="23" t="s">
        <v>663</v>
      </c>
      <c r="D649" s="24">
        <v>8179438.5115999999</v>
      </c>
      <c r="E649" s="25">
        <f t="shared" si="10"/>
        <v>8179438.5115999999</v>
      </c>
      <c r="F649" s="26"/>
      <c r="G649" s="26"/>
      <c r="H649" s="27"/>
      <c r="I649" s="27"/>
      <c r="J649" s="27"/>
      <c r="K649" s="27"/>
      <c r="L649" s="26"/>
      <c r="M649" s="26"/>
      <c r="N649" s="27"/>
      <c r="O649" s="27"/>
      <c r="P649" s="27"/>
    </row>
    <row r="650" spans="1:16" ht="18.75">
      <c r="A650" s="22">
        <v>645</v>
      </c>
      <c r="B650" s="23" t="s">
        <v>114</v>
      </c>
      <c r="C650" s="23" t="s">
        <v>665</v>
      </c>
      <c r="D650" s="24">
        <v>7385566.5779999997</v>
      </c>
      <c r="E650" s="25">
        <f t="shared" si="10"/>
        <v>7385566.5779999997</v>
      </c>
      <c r="F650" s="26"/>
      <c r="G650" s="26"/>
      <c r="H650" s="27"/>
      <c r="I650" s="27"/>
      <c r="J650" s="27"/>
      <c r="K650" s="27"/>
      <c r="L650" s="26"/>
      <c r="M650" s="26"/>
      <c r="N650" s="27"/>
      <c r="O650" s="27"/>
      <c r="P650" s="27"/>
    </row>
    <row r="651" spans="1:16" ht="18.75">
      <c r="A651" s="22">
        <v>646</v>
      </c>
      <c r="B651" s="23" t="s">
        <v>114</v>
      </c>
      <c r="C651" s="23" t="s">
        <v>667</v>
      </c>
      <c r="D651" s="24">
        <v>9121131.2262999993</v>
      </c>
      <c r="E651" s="25">
        <f t="shared" si="10"/>
        <v>9121131.2262999993</v>
      </c>
      <c r="F651" s="26"/>
      <c r="G651" s="26"/>
      <c r="H651" s="27"/>
      <c r="I651" s="27"/>
      <c r="J651" s="27"/>
      <c r="K651" s="27"/>
      <c r="L651" s="26"/>
      <c r="M651" s="26"/>
      <c r="N651" s="27"/>
      <c r="O651" s="27"/>
      <c r="P651" s="27"/>
    </row>
    <row r="652" spans="1:16" ht="18.75">
      <c r="A652" s="22">
        <v>647</v>
      </c>
      <c r="B652" s="23" t="s">
        <v>114</v>
      </c>
      <c r="C652" s="23" t="s">
        <v>669</v>
      </c>
      <c r="D652" s="24">
        <v>8448581.2288000006</v>
      </c>
      <c r="E652" s="25">
        <f t="shared" si="10"/>
        <v>8448581.2288000006</v>
      </c>
      <c r="F652" s="26"/>
      <c r="G652" s="26"/>
      <c r="H652" s="27"/>
      <c r="I652" s="27"/>
      <c r="J652" s="27"/>
      <c r="K652" s="27"/>
      <c r="L652" s="26"/>
      <c r="M652" s="26"/>
      <c r="N652" s="27"/>
      <c r="O652" s="27"/>
      <c r="P652" s="27"/>
    </row>
    <row r="653" spans="1:16" ht="37.5">
      <c r="A653" s="22">
        <v>648</v>
      </c>
      <c r="B653" s="23" t="s">
        <v>114</v>
      </c>
      <c r="C653" s="23" t="s">
        <v>671</v>
      </c>
      <c r="D653" s="24">
        <v>8746403.9669000003</v>
      </c>
      <c r="E653" s="25">
        <f t="shared" si="10"/>
        <v>8746403.9669000003</v>
      </c>
      <c r="F653" s="26"/>
      <c r="G653" s="26"/>
      <c r="H653" s="27"/>
      <c r="I653" s="27"/>
      <c r="J653" s="27"/>
      <c r="K653" s="27"/>
      <c r="L653" s="26"/>
      <c r="M653" s="26"/>
      <c r="N653" s="27"/>
      <c r="O653" s="27"/>
      <c r="P653" s="27"/>
    </row>
    <row r="654" spans="1:16" ht="37.5">
      <c r="A654" s="22">
        <v>649</v>
      </c>
      <c r="B654" s="23" t="s">
        <v>114</v>
      </c>
      <c r="C654" s="23" t="s">
        <v>673</v>
      </c>
      <c r="D654" s="24">
        <v>7487559.6524</v>
      </c>
      <c r="E654" s="25">
        <f t="shared" si="10"/>
        <v>7487559.6524</v>
      </c>
      <c r="F654" s="26"/>
      <c r="G654" s="26"/>
      <c r="H654" s="27"/>
      <c r="I654" s="27"/>
      <c r="J654" s="27"/>
      <c r="K654" s="27"/>
      <c r="L654" s="26"/>
      <c r="M654" s="26"/>
      <c r="N654" s="27"/>
      <c r="O654" s="27"/>
      <c r="P654" s="27"/>
    </row>
    <row r="655" spans="1:16" ht="18.75">
      <c r="A655" s="22">
        <v>650</v>
      </c>
      <c r="B655" s="23" t="s">
        <v>114</v>
      </c>
      <c r="C655" s="23" t="s">
        <v>675</v>
      </c>
      <c r="D655" s="24">
        <v>6851854.5126</v>
      </c>
      <c r="E655" s="25">
        <f t="shared" si="10"/>
        <v>6851854.5126</v>
      </c>
      <c r="F655" s="26"/>
      <c r="G655" s="26"/>
      <c r="H655" s="27"/>
      <c r="I655" s="27"/>
      <c r="J655" s="27"/>
      <c r="K655" s="27"/>
      <c r="L655" s="26"/>
      <c r="M655" s="26"/>
      <c r="N655" s="27"/>
      <c r="O655" s="27"/>
      <c r="P655" s="27"/>
    </row>
    <row r="656" spans="1:16" ht="18.75">
      <c r="A656" s="22">
        <v>651</v>
      </c>
      <c r="B656" s="23" t="s">
        <v>114</v>
      </c>
      <c r="C656" s="23" t="s">
        <v>677</v>
      </c>
      <c r="D656" s="24">
        <v>9082523.4238000009</v>
      </c>
      <c r="E656" s="25">
        <f t="shared" si="10"/>
        <v>9082523.4238000009</v>
      </c>
      <c r="F656" s="26"/>
      <c r="G656" s="26"/>
      <c r="H656" s="27"/>
      <c r="I656" s="27"/>
      <c r="J656" s="27"/>
      <c r="K656" s="27"/>
      <c r="L656" s="26"/>
      <c r="M656" s="26"/>
      <c r="N656" s="27"/>
      <c r="O656" s="27"/>
      <c r="P656" s="27"/>
    </row>
    <row r="657" spans="1:16" ht="18.75">
      <c r="A657" s="22">
        <v>652</v>
      </c>
      <c r="B657" s="23" t="s">
        <v>114</v>
      </c>
      <c r="C657" s="23" t="s">
        <v>679</v>
      </c>
      <c r="D657" s="24">
        <v>9895663.1243999992</v>
      </c>
      <c r="E657" s="25">
        <f t="shared" si="10"/>
        <v>9895663.1243999992</v>
      </c>
      <c r="F657" s="26"/>
      <c r="G657" s="26"/>
      <c r="H657" s="27"/>
      <c r="I657" s="27"/>
      <c r="J657" s="27"/>
      <c r="K657" s="27"/>
      <c r="L657" s="26"/>
      <c r="M657" s="26"/>
      <c r="N657" s="27"/>
      <c r="O657" s="27"/>
      <c r="P657" s="27"/>
    </row>
    <row r="658" spans="1:16" ht="18.75">
      <c r="A658" s="22">
        <v>653</v>
      </c>
      <c r="B658" s="23" t="s">
        <v>114</v>
      </c>
      <c r="C658" s="23" t="s">
        <v>681</v>
      </c>
      <c r="D658" s="24">
        <v>7579137.1563999997</v>
      </c>
      <c r="E658" s="25">
        <f t="shared" si="10"/>
        <v>7579137.1563999997</v>
      </c>
      <c r="F658" s="26"/>
      <c r="G658" s="26"/>
      <c r="H658" s="27"/>
      <c r="I658" s="27"/>
      <c r="J658" s="27"/>
      <c r="K658" s="27"/>
      <c r="L658" s="26"/>
      <c r="M658" s="26"/>
      <c r="N658" s="27"/>
      <c r="O658" s="27"/>
      <c r="P658" s="27"/>
    </row>
    <row r="659" spans="1:16" ht="18.75">
      <c r="A659" s="22">
        <v>654</v>
      </c>
      <c r="B659" s="23" t="s">
        <v>114</v>
      </c>
      <c r="C659" s="23" t="s">
        <v>683</v>
      </c>
      <c r="D659" s="24">
        <v>9114790.7811999992</v>
      </c>
      <c r="E659" s="25">
        <f t="shared" si="10"/>
        <v>9114790.7811999992</v>
      </c>
      <c r="F659" s="26"/>
      <c r="G659" s="26"/>
      <c r="H659" s="27"/>
      <c r="I659" s="27"/>
      <c r="J659" s="27"/>
      <c r="K659" s="27"/>
      <c r="L659" s="26"/>
      <c r="M659" s="26"/>
      <c r="N659" s="27"/>
      <c r="O659" s="27"/>
      <c r="P659" s="27"/>
    </row>
    <row r="660" spans="1:16" ht="18.75">
      <c r="A660" s="22">
        <v>655</v>
      </c>
      <c r="B660" s="23" t="s">
        <v>114</v>
      </c>
      <c r="C660" s="23" t="s">
        <v>685</v>
      </c>
      <c r="D660" s="24">
        <v>7695924.6961000003</v>
      </c>
      <c r="E660" s="25">
        <f t="shared" si="10"/>
        <v>7695924.6961000003</v>
      </c>
      <c r="F660" s="26"/>
      <c r="G660" s="26"/>
      <c r="H660" s="27"/>
      <c r="I660" s="27"/>
      <c r="J660" s="27"/>
      <c r="K660" s="27"/>
      <c r="L660" s="26"/>
      <c r="M660" s="26"/>
      <c r="N660" s="27"/>
      <c r="O660" s="27"/>
      <c r="P660" s="27"/>
    </row>
    <row r="661" spans="1:16" ht="18.75">
      <c r="A661" s="22">
        <v>656</v>
      </c>
      <c r="B661" s="23" t="s">
        <v>114</v>
      </c>
      <c r="C661" s="23" t="s">
        <v>687</v>
      </c>
      <c r="D661" s="24">
        <v>7729520.8458000002</v>
      </c>
      <c r="E661" s="25">
        <f t="shared" si="10"/>
        <v>7729520.8458000002</v>
      </c>
      <c r="F661" s="26"/>
      <c r="G661" s="26"/>
      <c r="H661" s="27"/>
      <c r="I661" s="27"/>
      <c r="J661" s="27"/>
      <c r="K661" s="27"/>
      <c r="L661" s="26"/>
      <c r="M661" s="26"/>
      <c r="N661" s="27"/>
      <c r="O661" s="27"/>
      <c r="P661" s="27"/>
    </row>
    <row r="662" spans="1:16" ht="18.75">
      <c r="A662" s="22">
        <v>657</v>
      </c>
      <c r="B662" s="23" t="s">
        <v>114</v>
      </c>
      <c r="C662" s="23" t="s">
        <v>689</v>
      </c>
      <c r="D662" s="24">
        <v>7691986.8142999997</v>
      </c>
      <c r="E662" s="25">
        <f t="shared" si="10"/>
        <v>7691986.8142999997</v>
      </c>
      <c r="F662" s="26"/>
      <c r="G662" s="26"/>
      <c r="H662" s="27"/>
      <c r="I662" s="27"/>
      <c r="J662" s="27"/>
      <c r="K662" s="27"/>
      <c r="L662" s="26"/>
      <c r="M662" s="26"/>
      <c r="N662" s="27"/>
      <c r="O662" s="27"/>
      <c r="P662" s="27"/>
    </row>
    <row r="663" spans="1:16" ht="18.75">
      <c r="A663" s="22">
        <v>658</v>
      </c>
      <c r="B663" s="23" t="s">
        <v>114</v>
      </c>
      <c r="C663" s="23" t="s">
        <v>691</v>
      </c>
      <c r="D663" s="24">
        <v>8866473.7019999996</v>
      </c>
      <c r="E663" s="25">
        <f t="shared" si="10"/>
        <v>8866473.7019999996</v>
      </c>
      <c r="F663" s="26"/>
      <c r="G663" s="26"/>
      <c r="H663" s="27"/>
      <c r="I663" s="27"/>
      <c r="J663" s="27"/>
      <c r="K663" s="27"/>
      <c r="L663" s="26"/>
      <c r="M663" s="26"/>
      <c r="N663" s="27"/>
      <c r="O663" s="27"/>
      <c r="P663" s="27"/>
    </row>
    <row r="664" spans="1:16" ht="18.75">
      <c r="A664" s="22">
        <v>659</v>
      </c>
      <c r="B664" s="23" t="s">
        <v>115</v>
      </c>
      <c r="C664" s="23" t="s">
        <v>695</v>
      </c>
      <c r="D664" s="24">
        <v>10458774.789899999</v>
      </c>
      <c r="E664" s="25">
        <f t="shared" si="10"/>
        <v>10458774.789899999</v>
      </c>
      <c r="F664" s="26"/>
      <c r="G664" s="26"/>
      <c r="H664" s="27"/>
      <c r="I664" s="27"/>
      <c r="J664" s="27"/>
      <c r="K664" s="27"/>
      <c r="L664" s="26"/>
      <c r="M664" s="26"/>
      <c r="N664" s="27"/>
      <c r="O664" s="27"/>
      <c r="P664" s="27"/>
    </row>
    <row r="665" spans="1:16" ht="18.75">
      <c r="A665" s="22">
        <v>660</v>
      </c>
      <c r="B665" s="23" t="s">
        <v>115</v>
      </c>
      <c r="C665" s="23" t="s">
        <v>290</v>
      </c>
      <c r="D665" s="24">
        <v>10550328.7115</v>
      </c>
      <c r="E665" s="25">
        <f t="shared" si="10"/>
        <v>10550328.7115</v>
      </c>
      <c r="F665" s="26"/>
      <c r="G665" s="26"/>
      <c r="H665" s="27"/>
      <c r="I665" s="27"/>
      <c r="J665" s="27"/>
      <c r="K665" s="27"/>
      <c r="L665" s="26"/>
      <c r="M665" s="26"/>
      <c r="N665" s="27"/>
      <c r="O665" s="27"/>
      <c r="P665" s="27"/>
    </row>
    <row r="666" spans="1:16" ht="18.75">
      <c r="A666" s="22">
        <v>661</v>
      </c>
      <c r="B666" s="23" t="s">
        <v>115</v>
      </c>
      <c r="C666" s="23" t="s">
        <v>698</v>
      </c>
      <c r="D666" s="24">
        <v>10504354.509400001</v>
      </c>
      <c r="E666" s="25">
        <f t="shared" si="10"/>
        <v>10504354.509400001</v>
      </c>
      <c r="F666" s="26"/>
      <c r="G666" s="26"/>
      <c r="H666" s="27"/>
      <c r="I666" s="27"/>
      <c r="J666" s="27"/>
      <c r="K666" s="27"/>
      <c r="L666" s="26"/>
      <c r="M666" s="26"/>
      <c r="N666" s="27"/>
      <c r="O666" s="27"/>
      <c r="P666" s="27"/>
    </row>
    <row r="667" spans="1:16" ht="18.75">
      <c r="A667" s="22">
        <v>662</v>
      </c>
      <c r="B667" s="23" t="s">
        <v>115</v>
      </c>
      <c r="C667" s="23" t="s">
        <v>700</v>
      </c>
      <c r="D667" s="24">
        <v>7974827.3366</v>
      </c>
      <c r="E667" s="25">
        <f t="shared" si="10"/>
        <v>7974827.3366</v>
      </c>
      <c r="F667" s="26"/>
      <c r="G667" s="26"/>
      <c r="H667" s="27"/>
      <c r="I667" s="27"/>
      <c r="J667" s="27"/>
      <c r="K667" s="27"/>
      <c r="L667" s="26"/>
      <c r="M667" s="26"/>
      <c r="N667" s="27"/>
      <c r="O667" s="27"/>
      <c r="P667" s="27"/>
    </row>
    <row r="668" spans="1:16" ht="18.75">
      <c r="A668" s="22">
        <v>663</v>
      </c>
      <c r="B668" s="23" t="s">
        <v>115</v>
      </c>
      <c r="C668" s="23" t="s">
        <v>702</v>
      </c>
      <c r="D668" s="24">
        <v>13875111.1854</v>
      </c>
      <c r="E668" s="25">
        <f t="shared" si="10"/>
        <v>13875111.1854</v>
      </c>
      <c r="F668" s="26"/>
      <c r="G668" s="26"/>
      <c r="H668" s="27"/>
      <c r="I668" s="27"/>
      <c r="J668" s="27"/>
      <c r="K668" s="27"/>
      <c r="L668" s="26"/>
      <c r="M668" s="26"/>
      <c r="N668" s="27"/>
      <c r="O668" s="27"/>
      <c r="P668" s="27"/>
    </row>
    <row r="669" spans="1:16" ht="18.75">
      <c r="A669" s="22">
        <v>664</v>
      </c>
      <c r="B669" s="23" t="s">
        <v>115</v>
      </c>
      <c r="C669" s="23" t="s">
        <v>704</v>
      </c>
      <c r="D669" s="24">
        <v>11998441.0065</v>
      </c>
      <c r="E669" s="25">
        <f t="shared" si="10"/>
        <v>11998441.0065</v>
      </c>
      <c r="F669" s="26"/>
      <c r="G669" s="26"/>
      <c r="H669" s="27"/>
      <c r="I669" s="27"/>
      <c r="J669" s="27"/>
      <c r="K669" s="27"/>
      <c r="L669" s="26"/>
      <c r="M669" s="26"/>
      <c r="N669" s="27"/>
      <c r="O669" s="27"/>
      <c r="P669" s="27"/>
    </row>
    <row r="670" spans="1:16" ht="18.75">
      <c r="A670" s="22">
        <v>665</v>
      </c>
      <c r="B670" s="23" t="s">
        <v>115</v>
      </c>
      <c r="C670" s="23" t="s">
        <v>706</v>
      </c>
      <c r="D670" s="24">
        <v>10532753.4496</v>
      </c>
      <c r="E670" s="25">
        <f t="shared" si="10"/>
        <v>10532753.4496</v>
      </c>
      <c r="F670" s="26"/>
      <c r="G670" s="26"/>
      <c r="H670" s="27"/>
      <c r="I670" s="27"/>
      <c r="J670" s="27"/>
      <c r="K670" s="27"/>
      <c r="L670" s="26"/>
      <c r="M670" s="26"/>
      <c r="N670" s="27"/>
      <c r="O670" s="27"/>
      <c r="P670" s="27"/>
    </row>
    <row r="671" spans="1:16" ht="18.75">
      <c r="A671" s="22">
        <v>666</v>
      </c>
      <c r="B671" s="23" t="s">
        <v>115</v>
      </c>
      <c r="C671" s="23" t="s">
        <v>709</v>
      </c>
      <c r="D671" s="24">
        <v>9302120.3650000002</v>
      </c>
      <c r="E671" s="25">
        <f t="shared" si="10"/>
        <v>9302120.3650000002</v>
      </c>
      <c r="F671" s="26"/>
      <c r="G671" s="26"/>
      <c r="H671" s="27"/>
      <c r="I671" s="27"/>
      <c r="J671" s="27"/>
      <c r="K671" s="27"/>
      <c r="L671" s="26"/>
      <c r="M671" s="26"/>
      <c r="N671" s="27"/>
      <c r="O671" s="27"/>
      <c r="P671" s="27"/>
    </row>
    <row r="672" spans="1:16" ht="37.5">
      <c r="A672" s="22">
        <v>667</v>
      </c>
      <c r="B672" s="23" t="s">
        <v>115</v>
      </c>
      <c r="C672" s="23" t="s">
        <v>711</v>
      </c>
      <c r="D672" s="24">
        <v>9540959.0341999996</v>
      </c>
      <c r="E672" s="25">
        <f t="shared" si="10"/>
        <v>9540959.0341999996</v>
      </c>
      <c r="F672" s="26"/>
      <c r="G672" s="26"/>
      <c r="H672" s="27"/>
      <c r="I672" s="27"/>
      <c r="J672" s="27"/>
      <c r="K672" s="27"/>
      <c r="L672" s="26"/>
      <c r="M672" s="26"/>
      <c r="N672" s="27"/>
      <c r="O672" s="27"/>
      <c r="P672" s="27"/>
    </row>
    <row r="673" spans="1:16" ht="37.5">
      <c r="A673" s="22">
        <v>668</v>
      </c>
      <c r="B673" s="23" t="s">
        <v>115</v>
      </c>
      <c r="C673" s="23" t="s">
        <v>713</v>
      </c>
      <c r="D673" s="24">
        <v>9050982.3489999995</v>
      </c>
      <c r="E673" s="25">
        <f t="shared" si="10"/>
        <v>9050982.3489999995</v>
      </c>
      <c r="F673" s="26"/>
      <c r="G673" s="26"/>
      <c r="H673" s="27"/>
      <c r="I673" s="27"/>
      <c r="J673" s="27"/>
      <c r="K673" s="27"/>
      <c r="L673" s="26"/>
      <c r="M673" s="26"/>
      <c r="N673" s="27"/>
      <c r="O673" s="27"/>
      <c r="P673" s="27"/>
    </row>
    <row r="674" spans="1:16" ht="18.75">
      <c r="A674" s="22">
        <v>669</v>
      </c>
      <c r="B674" s="23" t="s">
        <v>115</v>
      </c>
      <c r="C674" s="23" t="s">
        <v>715</v>
      </c>
      <c r="D674" s="24">
        <v>12505105.9584</v>
      </c>
      <c r="E674" s="25">
        <f t="shared" si="10"/>
        <v>12505105.9584</v>
      </c>
      <c r="F674" s="26"/>
      <c r="G674" s="26"/>
      <c r="H674" s="27"/>
      <c r="I674" s="27"/>
      <c r="J674" s="27"/>
      <c r="K674" s="27"/>
      <c r="L674" s="26"/>
      <c r="M674" s="26"/>
      <c r="N674" s="27"/>
      <c r="O674" s="27"/>
      <c r="P674" s="27"/>
    </row>
    <row r="675" spans="1:16" ht="18.75">
      <c r="A675" s="22">
        <v>670</v>
      </c>
      <c r="B675" s="23" t="s">
        <v>115</v>
      </c>
      <c r="C675" s="23" t="s">
        <v>717</v>
      </c>
      <c r="D675" s="24">
        <v>8419091.7905000001</v>
      </c>
      <c r="E675" s="25">
        <f t="shared" si="10"/>
        <v>8419091.7905000001</v>
      </c>
      <c r="F675" s="26"/>
      <c r="G675" s="26"/>
      <c r="H675" s="27"/>
      <c r="I675" s="27"/>
      <c r="J675" s="27"/>
      <c r="K675" s="27"/>
      <c r="L675" s="26"/>
      <c r="M675" s="26"/>
      <c r="N675" s="27"/>
      <c r="O675" s="27"/>
      <c r="P675" s="27"/>
    </row>
    <row r="676" spans="1:16" ht="18.75">
      <c r="A676" s="22">
        <v>671</v>
      </c>
      <c r="B676" s="23" t="s">
        <v>115</v>
      </c>
      <c r="C676" s="23" t="s">
        <v>718</v>
      </c>
      <c r="D676" s="24">
        <v>11239650.453199999</v>
      </c>
      <c r="E676" s="25">
        <f t="shared" si="10"/>
        <v>11239650.453199999</v>
      </c>
      <c r="F676" s="26"/>
      <c r="G676" s="26"/>
      <c r="H676" s="27"/>
      <c r="I676" s="27"/>
      <c r="J676" s="27"/>
      <c r="K676" s="27"/>
      <c r="L676" s="26"/>
      <c r="M676" s="26"/>
      <c r="N676" s="27"/>
      <c r="O676" s="27"/>
      <c r="P676" s="27"/>
    </row>
    <row r="677" spans="1:16" ht="18.75">
      <c r="A677" s="22">
        <v>672</v>
      </c>
      <c r="B677" s="23" t="s">
        <v>115</v>
      </c>
      <c r="C677" s="23" t="s">
        <v>720</v>
      </c>
      <c r="D677" s="24">
        <v>11223394.2018</v>
      </c>
      <c r="E677" s="25">
        <f t="shared" si="10"/>
        <v>11223394.2018</v>
      </c>
      <c r="F677" s="26"/>
      <c r="G677" s="26"/>
      <c r="H677" s="27"/>
      <c r="I677" s="27"/>
      <c r="J677" s="27"/>
      <c r="K677" s="27"/>
      <c r="L677" s="26"/>
      <c r="M677" s="26"/>
      <c r="N677" s="27"/>
      <c r="O677" s="27"/>
      <c r="P677" s="27"/>
    </row>
    <row r="678" spans="1:16" ht="18.75">
      <c r="A678" s="22">
        <v>673</v>
      </c>
      <c r="B678" s="23" t="s">
        <v>115</v>
      </c>
      <c r="C678" s="23" t="s">
        <v>722</v>
      </c>
      <c r="D678" s="24">
        <v>8869582.0956999995</v>
      </c>
      <c r="E678" s="25">
        <f t="shared" si="10"/>
        <v>8869582.0956999995</v>
      </c>
      <c r="F678" s="26"/>
      <c r="G678" s="26"/>
      <c r="H678" s="27"/>
      <c r="I678" s="27"/>
      <c r="J678" s="27"/>
      <c r="K678" s="27"/>
      <c r="L678" s="26"/>
      <c r="M678" s="26"/>
      <c r="N678" s="27"/>
      <c r="O678" s="27"/>
      <c r="P678" s="27"/>
    </row>
    <row r="679" spans="1:16" ht="18.75">
      <c r="A679" s="22">
        <v>674</v>
      </c>
      <c r="B679" s="23" t="s">
        <v>115</v>
      </c>
      <c r="C679" s="23" t="s">
        <v>724</v>
      </c>
      <c r="D679" s="24">
        <v>11301458.550100001</v>
      </c>
      <c r="E679" s="25">
        <f t="shared" si="10"/>
        <v>11301458.550100001</v>
      </c>
      <c r="F679" s="26"/>
      <c r="G679" s="26"/>
      <c r="H679" s="27"/>
      <c r="I679" s="27"/>
      <c r="J679" s="27"/>
      <c r="K679" s="27"/>
      <c r="L679" s="26"/>
      <c r="M679" s="26"/>
      <c r="N679" s="27"/>
      <c r="O679" s="27"/>
      <c r="P679" s="27"/>
    </row>
    <row r="680" spans="1:16" ht="18.75">
      <c r="A680" s="22">
        <v>675</v>
      </c>
      <c r="B680" s="23" t="s">
        <v>115</v>
      </c>
      <c r="C680" s="23" t="s">
        <v>726</v>
      </c>
      <c r="D680" s="24">
        <v>12007850.0187</v>
      </c>
      <c r="E680" s="25">
        <f t="shared" si="10"/>
        <v>12007850.0187</v>
      </c>
      <c r="F680" s="26"/>
      <c r="G680" s="26"/>
      <c r="H680" s="27"/>
      <c r="I680" s="27"/>
      <c r="J680" s="27"/>
      <c r="K680" s="27"/>
      <c r="L680" s="26"/>
      <c r="M680" s="26"/>
      <c r="N680" s="27"/>
      <c r="O680" s="27"/>
      <c r="P680" s="27"/>
    </row>
    <row r="681" spans="1:16" ht="18.75">
      <c r="A681" s="22">
        <v>676</v>
      </c>
      <c r="B681" s="23" t="s">
        <v>116</v>
      </c>
      <c r="C681" s="23" t="s">
        <v>730</v>
      </c>
      <c r="D681" s="24">
        <v>7989501.9375999998</v>
      </c>
      <c r="E681" s="25">
        <f t="shared" si="10"/>
        <v>7989501.9375999998</v>
      </c>
      <c r="F681" s="26"/>
      <c r="G681" s="26"/>
      <c r="H681" s="27"/>
      <c r="I681" s="27"/>
      <c r="J681" s="27"/>
      <c r="K681" s="27"/>
      <c r="L681" s="26"/>
      <c r="M681" s="26"/>
      <c r="N681" s="27"/>
      <c r="O681" s="27"/>
      <c r="P681" s="27"/>
    </row>
    <row r="682" spans="1:16" ht="18.75">
      <c r="A682" s="22">
        <v>677</v>
      </c>
      <c r="B682" s="23" t="s">
        <v>116</v>
      </c>
      <c r="C682" s="23" t="s">
        <v>733</v>
      </c>
      <c r="D682" s="24">
        <v>9982262.1861000005</v>
      </c>
      <c r="E682" s="25">
        <f t="shared" si="10"/>
        <v>9982262.1861000005</v>
      </c>
      <c r="F682" s="26"/>
      <c r="G682" s="26"/>
      <c r="H682" s="27"/>
      <c r="I682" s="27"/>
      <c r="J682" s="27"/>
      <c r="K682" s="27"/>
      <c r="L682" s="26"/>
      <c r="M682" s="26"/>
      <c r="N682" s="27"/>
      <c r="O682" s="27"/>
      <c r="P682" s="27"/>
    </row>
    <row r="683" spans="1:16" ht="18.75">
      <c r="A683" s="22">
        <v>678</v>
      </c>
      <c r="B683" s="23" t="s">
        <v>116</v>
      </c>
      <c r="C683" s="23" t="s">
        <v>735</v>
      </c>
      <c r="D683" s="24">
        <v>9195757.3286000006</v>
      </c>
      <c r="E683" s="25">
        <f t="shared" si="10"/>
        <v>9195757.3286000006</v>
      </c>
      <c r="F683" s="26"/>
      <c r="G683" s="26"/>
      <c r="H683" s="27"/>
      <c r="I683" s="27"/>
      <c r="J683" s="27"/>
      <c r="K683" s="27"/>
      <c r="L683" s="26"/>
      <c r="M683" s="26"/>
      <c r="N683" s="27"/>
      <c r="O683" s="27"/>
      <c r="P683" s="27"/>
    </row>
    <row r="684" spans="1:16" ht="18.75">
      <c r="A684" s="22">
        <v>679</v>
      </c>
      <c r="B684" s="23" t="s">
        <v>116</v>
      </c>
      <c r="C684" s="23" t="s">
        <v>737</v>
      </c>
      <c r="D684" s="24">
        <v>9816286.7008999996</v>
      </c>
      <c r="E684" s="25">
        <f t="shared" si="10"/>
        <v>9816286.7008999996</v>
      </c>
      <c r="F684" s="26"/>
      <c r="G684" s="26"/>
      <c r="H684" s="27"/>
      <c r="I684" s="27"/>
      <c r="J684" s="27"/>
      <c r="K684" s="27"/>
      <c r="L684" s="26"/>
      <c r="M684" s="26"/>
      <c r="N684" s="27"/>
      <c r="O684" s="27"/>
      <c r="P684" s="27"/>
    </row>
    <row r="685" spans="1:16" ht="18.75">
      <c r="A685" s="22">
        <v>680</v>
      </c>
      <c r="B685" s="23" t="s">
        <v>116</v>
      </c>
      <c r="C685" s="23" t="s">
        <v>739</v>
      </c>
      <c r="D685" s="24">
        <v>9111969.9135999996</v>
      </c>
      <c r="E685" s="25">
        <f t="shared" si="10"/>
        <v>9111969.9135999996</v>
      </c>
      <c r="F685" s="26"/>
      <c r="G685" s="26"/>
      <c r="H685" s="27"/>
      <c r="I685" s="27"/>
      <c r="J685" s="27"/>
      <c r="K685" s="27"/>
      <c r="L685" s="26"/>
      <c r="M685" s="26"/>
      <c r="N685" s="27"/>
      <c r="O685" s="27"/>
      <c r="P685" s="27"/>
    </row>
    <row r="686" spans="1:16" ht="18.75">
      <c r="A686" s="22">
        <v>681</v>
      </c>
      <c r="B686" s="23" t="s">
        <v>116</v>
      </c>
      <c r="C686" s="23" t="s">
        <v>741</v>
      </c>
      <c r="D686" s="24">
        <v>9110447.3187000006</v>
      </c>
      <c r="E686" s="25">
        <f t="shared" si="10"/>
        <v>9110447.3187000006</v>
      </c>
      <c r="F686" s="26"/>
      <c r="G686" s="26"/>
      <c r="H686" s="27"/>
      <c r="I686" s="27"/>
      <c r="J686" s="27"/>
      <c r="K686" s="27"/>
      <c r="L686" s="26"/>
      <c r="M686" s="26"/>
      <c r="N686" s="27"/>
      <c r="O686" s="27"/>
      <c r="P686" s="27"/>
    </row>
    <row r="687" spans="1:16" ht="18.75">
      <c r="A687" s="22">
        <v>682</v>
      </c>
      <c r="B687" s="23" t="s">
        <v>116</v>
      </c>
      <c r="C687" s="23" t="s">
        <v>743</v>
      </c>
      <c r="D687" s="24">
        <v>9873640.2332000006</v>
      </c>
      <c r="E687" s="25">
        <f t="shared" si="10"/>
        <v>9873640.2332000006</v>
      </c>
      <c r="F687" s="26"/>
      <c r="G687" s="26"/>
      <c r="H687" s="27"/>
      <c r="I687" s="27"/>
      <c r="J687" s="27"/>
      <c r="K687" s="27"/>
      <c r="L687" s="26"/>
      <c r="M687" s="26"/>
      <c r="N687" s="27"/>
      <c r="O687" s="27"/>
      <c r="P687" s="27"/>
    </row>
    <row r="688" spans="1:16" ht="18.75">
      <c r="A688" s="22">
        <v>683</v>
      </c>
      <c r="B688" s="23" t="s">
        <v>116</v>
      </c>
      <c r="C688" s="23" t="s">
        <v>745</v>
      </c>
      <c r="D688" s="24">
        <v>9565689.6749000009</v>
      </c>
      <c r="E688" s="25">
        <f t="shared" si="10"/>
        <v>9565689.6749000009</v>
      </c>
      <c r="F688" s="26"/>
      <c r="G688" s="26"/>
      <c r="H688" s="27"/>
      <c r="I688" s="27"/>
      <c r="J688" s="27"/>
      <c r="K688" s="27"/>
      <c r="L688" s="26"/>
      <c r="M688" s="26"/>
      <c r="N688" s="27"/>
      <c r="O688" s="27"/>
      <c r="P688" s="27"/>
    </row>
    <row r="689" spans="1:16" ht="18.75">
      <c r="A689" s="22">
        <v>684</v>
      </c>
      <c r="B689" s="23" t="s">
        <v>116</v>
      </c>
      <c r="C689" s="23" t="s">
        <v>747</v>
      </c>
      <c r="D689" s="24">
        <v>9124010.4105999991</v>
      </c>
      <c r="E689" s="25">
        <f t="shared" si="10"/>
        <v>9124010.4105999991</v>
      </c>
      <c r="F689" s="26"/>
      <c r="G689" s="26"/>
      <c r="H689" s="27"/>
      <c r="I689" s="27"/>
      <c r="J689" s="27"/>
      <c r="K689" s="27"/>
      <c r="L689" s="26"/>
      <c r="M689" s="26"/>
      <c r="N689" s="27"/>
      <c r="O689" s="27"/>
      <c r="P689" s="27"/>
    </row>
    <row r="690" spans="1:16" ht="18.75">
      <c r="A690" s="22">
        <v>685</v>
      </c>
      <c r="B690" s="23" t="s">
        <v>116</v>
      </c>
      <c r="C690" s="23" t="s">
        <v>749</v>
      </c>
      <c r="D690" s="24">
        <v>10699370.6873</v>
      </c>
      <c r="E690" s="25">
        <f t="shared" si="10"/>
        <v>10699370.6873</v>
      </c>
      <c r="F690" s="26"/>
      <c r="G690" s="26"/>
      <c r="H690" s="27"/>
      <c r="I690" s="27"/>
      <c r="J690" s="27"/>
      <c r="K690" s="27"/>
      <c r="L690" s="26"/>
      <c r="M690" s="26"/>
      <c r="N690" s="27"/>
      <c r="O690" s="27"/>
      <c r="P690" s="27"/>
    </row>
    <row r="691" spans="1:16" ht="18.75">
      <c r="A691" s="22">
        <v>686</v>
      </c>
      <c r="B691" s="23" t="s">
        <v>116</v>
      </c>
      <c r="C691" s="23" t="s">
        <v>751</v>
      </c>
      <c r="D691" s="24">
        <v>9528862.6508000009</v>
      </c>
      <c r="E691" s="25">
        <f t="shared" si="10"/>
        <v>9528862.6508000009</v>
      </c>
      <c r="F691" s="26"/>
      <c r="G691" s="26"/>
      <c r="H691" s="27"/>
      <c r="I691" s="27"/>
      <c r="J691" s="27"/>
      <c r="K691" s="27"/>
      <c r="L691" s="26"/>
      <c r="M691" s="26"/>
      <c r="N691" s="27"/>
      <c r="O691" s="27"/>
      <c r="P691" s="27"/>
    </row>
    <row r="692" spans="1:16" ht="18.75">
      <c r="A692" s="22">
        <v>687</v>
      </c>
      <c r="B692" s="23" t="s">
        <v>116</v>
      </c>
      <c r="C692" s="23" t="s">
        <v>753</v>
      </c>
      <c r="D692" s="24">
        <v>9119938.9869999997</v>
      </c>
      <c r="E692" s="25">
        <f t="shared" si="10"/>
        <v>9119938.9869999997</v>
      </c>
      <c r="F692" s="26"/>
      <c r="G692" s="26"/>
      <c r="H692" s="27"/>
      <c r="I692" s="27"/>
      <c r="J692" s="27"/>
      <c r="K692" s="27"/>
      <c r="L692" s="26"/>
      <c r="M692" s="26"/>
      <c r="N692" s="27"/>
      <c r="O692" s="27"/>
      <c r="P692" s="27"/>
    </row>
    <row r="693" spans="1:16" ht="18.75">
      <c r="A693" s="22">
        <v>688</v>
      </c>
      <c r="B693" s="23" t="s">
        <v>116</v>
      </c>
      <c r="C693" s="23" t="s">
        <v>755</v>
      </c>
      <c r="D693" s="24">
        <v>10826952.7488</v>
      </c>
      <c r="E693" s="25">
        <f t="shared" si="10"/>
        <v>10826952.7488</v>
      </c>
      <c r="F693" s="26"/>
      <c r="G693" s="26"/>
      <c r="H693" s="27"/>
      <c r="I693" s="27"/>
      <c r="J693" s="27"/>
      <c r="K693" s="27"/>
      <c r="L693" s="26"/>
      <c r="M693" s="26"/>
      <c r="N693" s="27"/>
      <c r="O693" s="27"/>
      <c r="P693" s="27"/>
    </row>
    <row r="694" spans="1:16" ht="18.75">
      <c r="A694" s="22">
        <v>689</v>
      </c>
      <c r="B694" s="23" t="s">
        <v>116</v>
      </c>
      <c r="C694" s="23" t="s">
        <v>757</v>
      </c>
      <c r="D694" s="24">
        <v>13258777.9088</v>
      </c>
      <c r="E694" s="25">
        <f t="shared" si="10"/>
        <v>13258777.9088</v>
      </c>
      <c r="F694" s="26"/>
      <c r="G694" s="26"/>
      <c r="H694" s="27"/>
      <c r="I694" s="27"/>
      <c r="J694" s="27"/>
      <c r="K694" s="27"/>
      <c r="L694" s="26"/>
      <c r="M694" s="26"/>
      <c r="N694" s="27"/>
      <c r="O694" s="27"/>
      <c r="P694" s="27"/>
    </row>
    <row r="695" spans="1:16" ht="18.75">
      <c r="A695" s="22">
        <v>690</v>
      </c>
      <c r="B695" s="23" t="s">
        <v>116</v>
      </c>
      <c r="C695" s="23" t="s">
        <v>759</v>
      </c>
      <c r="D695" s="24">
        <v>10704385.300899999</v>
      </c>
      <c r="E695" s="25">
        <f t="shared" si="10"/>
        <v>10704385.300899999</v>
      </c>
      <c r="F695" s="26"/>
      <c r="G695" s="26"/>
      <c r="H695" s="27"/>
      <c r="I695" s="27"/>
      <c r="J695" s="27"/>
      <c r="K695" s="27"/>
      <c r="L695" s="26"/>
      <c r="M695" s="26"/>
      <c r="N695" s="27"/>
      <c r="O695" s="27"/>
      <c r="P695" s="27"/>
    </row>
    <row r="696" spans="1:16" ht="37.5">
      <c r="A696" s="22">
        <v>691</v>
      </c>
      <c r="B696" s="23" t="s">
        <v>116</v>
      </c>
      <c r="C696" s="23" t="s">
        <v>761</v>
      </c>
      <c r="D696" s="24">
        <v>10801663.3344</v>
      </c>
      <c r="E696" s="25">
        <f t="shared" si="10"/>
        <v>10801663.3344</v>
      </c>
      <c r="F696" s="26"/>
      <c r="G696" s="26"/>
      <c r="H696" s="27"/>
      <c r="I696" s="27"/>
      <c r="J696" s="27"/>
      <c r="K696" s="27"/>
      <c r="L696" s="26"/>
      <c r="M696" s="26"/>
      <c r="N696" s="27"/>
      <c r="O696" s="27"/>
      <c r="P696" s="27"/>
    </row>
    <row r="697" spans="1:16" ht="18.75">
      <c r="A697" s="22">
        <v>692</v>
      </c>
      <c r="B697" s="23" t="s">
        <v>116</v>
      </c>
      <c r="C697" s="23" t="s">
        <v>763</v>
      </c>
      <c r="D697" s="24">
        <v>7421225.1964999996</v>
      </c>
      <c r="E697" s="25">
        <f t="shared" si="10"/>
        <v>7421225.1964999996</v>
      </c>
      <c r="F697" s="26"/>
      <c r="G697" s="26"/>
      <c r="H697" s="27"/>
      <c r="I697" s="27"/>
      <c r="J697" s="27"/>
      <c r="K697" s="27"/>
      <c r="L697" s="26"/>
      <c r="M697" s="26"/>
      <c r="N697" s="27"/>
      <c r="O697" s="27"/>
      <c r="P697" s="27"/>
    </row>
    <row r="698" spans="1:16" ht="18.75">
      <c r="A698" s="22">
        <v>693</v>
      </c>
      <c r="B698" s="23" t="s">
        <v>116</v>
      </c>
      <c r="C698" s="23" t="s">
        <v>765</v>
      </c>
      <c r="D698" s="24">
        <v>9131849.3037999999</v>
      </c>
      <c r="E698" s="25">
        <f t="shared" si="10"/>
        <v>9131849.3037999999</v>
      </c>
      <c r="F698" s="26"/>
      <c r="G698" s="26"/>
      <c r="H698" s="27"/>
      <c r="I698" s="27"/>
      <c r="J698" s="27"/>
      <c r="K698" s="27"/>
      <c r="L698" s="26"/>
      <c r="M698" s="26"/>
      <c r="N698" s="27"/>
      <c r="O698" s="27"/>
      <c r="P698" s="27"/>
    </row>
    <row r="699" spans="1:16" ht="18.75">
      <c r="A699" s="22">
        <v>694</v>
      </c>
      <c r="B699" s="23" t="s">
        <v>116</v>
      </c>
      <c r="C699" s="23" t="s">
        <v>767</v>
      </c>
      <c r="D699" s="24">
        <v>7237890.9526000004</v>
      </c>
      <c r="E699" s="25">
        <f t="shared" si="10"/>
        <v>7237890.9526000004</v>
      </c>
      <c r="F699" s="26"/>
      <c r="G699" s="26"/>
      <c r="H699" s="27"/>
      <c r="I699" s="27"/>
      <c r="J699" s="27"/>
      <c r="K699" s="27"/>
      <c r="L699" s="26"/>
      <c r="M699" s="26"/>
      <c r="N699" s="27"/>
      <c r="O699" s="27"/>
      <c r="P699" s="27"/>
    </row>
    <row r="700" spans="1:16" ht="18.75">
      <c r="A700" s="22">
        <v>695</v>
      </c>
      <c r="B700" s="23" t="s">
        <v>116</v>
      </c>
      <c r="C700" s="23" t="s">
        <v>769</v>
      </c>
      <c r="D700" s="24">
        <v>7829005.1556000002</v>
      </c>
      <c r="E700" s="25">
        <f t="shared" si="10"/>
        <v>7829005.1556000002</v>
      </c>
      <c r="F700" s="26"/>
      <c r="G700" s="26"/>
      <c r="H700" s="27"/>
      <c r="I700" s="27"/>
      <c r="J700" s="27"/>
      <c r="K700" s="27"/>
      <c r="L700" s="26"/>
      <c r="M700" s="26"/>
      <c r="N700" s="27"/>
      <c r="O700" s="27"/>
      <c r="P700" s="27"/>
    </row>
    <row r="701" spans="1:16" ht="18.75">
      <c r="A701" s="22">
        <v>696</v>
      </c>
      <c r="B701" s="23" t="s">
        <v>116</v>
      </c>
      <c r="C701" s="23" t="s">
        <v>771</v>
      </c>
      <c r="D701" s="24">
        <v>8085937.3534000004</v>
      </c>
      <c r="E701" s="25">
        <f t="shared" si="10"/>
        <v>8085937.3534000004</v>
      </c>
      <c r="F701" s="26"/>
      <c r="G701" s="26"/>
      <c r="H701" s="27"/>
      <c r="I701" s="27"/>
      <c r="J701" s="27"/>
      <c r="K701" s="27"/>
      <c r="L701" s="26"/>
      <c r="M701" s="26"/>
      <c r="N701" s="27"/>
      <c r="O701" s="27"/>
      <c r="P701" s="27"/>
    </row>
    <row r="702" spans="1:16" ht="37.5">
      <c r="A702" s="22">
        <v>697</v>
      </c>
      <c r="B702" s="23" t="s">
        <v>116</v>
      </c>
      <c r="C702" s="23" t="s">
        <v>773</v>
      </c>
      <c r="D702" s="24">
        <v>15016635.552200001</v>
      </c>
      <c r="E702" s="25">
        <f t="shared" si="10"/>
        <v>15016635.552200001</v>
      </c>
      <c r="F702" s="26"/>
      <c r="G702" s="26"/>
      <c r="H702" s="27"/>
      <c r="I702" s="27"/>
      <c r="J702" s="27"/>
      <c r="K702" s="27"/>
      <c r="L702" s="26"/>
      <c r="M702" s="26"/>
      <c r="N702" s="27"/>
      <c r="O702" s="27"/>
      <c r="P702" s="27"/>
    </row>
    <row r="703" spans="1:16" ht="18.75">
      <c r="A703" s="22">
        <v>698</v>
      </c>
      <c r="B703" s="23" t="s">
        <v>116</v>
      </c>
      <c r="C703" s="23" t="s">
        <v>775</v>
      </c>
      <c r="D703" s="24">
        <v>8888139.0427000001</v>
      </c>
      <c r="E703" s="25">
        <f t="shared" si="10"/>
        <v>8888139.0427000001</v>
      </c>
      <c r="F703" s="26"/>
      <c r="G703" s="26"/>
      <c r="H703" s="27"/>
      <c r="I703" s="27"/>
      <c r="J703" s="27"/>
      <c r="K703" s="27"/>
      <c r="L703" s="26"/>
      <c r="M703" s="26"/>
      <c r="N703" s="27"/>
      <c r="O703" s="27"/>
      <c r="P703" s="27"/>
    </row>
    <row r="704" spans="1:16" ht="18.75">
      <c r="A704" s="22">
        <v>699</v>
      </c>
      <c r="B704" s="23" t="s">
        <v>117</v>
      </c>
      <c r="C704" s="23" t="s">
        <v>779</v>
      </c>
      <c r="D704" s="24">
        <v>8327413.3307999996</v>
      </c>
      <c r="E704" s="25">
        <f t="shared" si="10"/>
        <v>8327413.3307999996</v>
      </c>
      <c r="F704" s="26"/>
      <c r="G704" s="26"/>
      <c r="H704" s="27"/>
      <c r="I704" s="27"/>
      <c r="J704" s="27"/>
      <c r="K704" s="27"/>
      <c r="L704" s="26"/>
      <c r="M704" s="26"/>
      <c r="N704" s="27"/>
      <c r="O704" s="27"/>
      <c r="P704" s="27"/>
    </row>
    <row r="705" spans="1:16" ht="18.75">
      <c r="A705" s="22">
        <v>700</v>
      </c>
      <c r="B705" s="23" t="s">
        <v>117</v>
      </c>
      <c r="C705" s="23" t="s">
        <v>781</v>
      </c>
      <c r="D705" s="24">
        <v>9479386.6941999998</v>
      </c>
      <c r="E705" s="25">
        <f t="shared" si="10"/>
        <v>9479386.6941999998</v>
      </c>
      <c r="F705" s="26"/>
      <c r="G705" s="26"/>
      <c r="H705" s="27"/>
      <c r="I705" s="27"/>
      <c r="J705" s="27"/>
      <c r="K705" s="27"/>
      <c r="L705" s="26"/>
      <c r="M705" s="26"/>
      <c r="N705" s="27"/>
      <c r="O705" s="27"/>
      <c r="P705" s="27"/>
    </row>
    <row r="706" spans="1:16" ht="18.75">
      <c r="A706" s="22">
        <v>701</v>
      </c>
      <c r="B706" s="23" t="s">
        <v>117</v>
      </c>
      <c r="C706" s="23" t="s">
        <v>783</v>
      </c>
      <c r="D706" s="24">
        <v>10215614.9169</v>
      </c>
      <c r="E706" s="25">
        <f t="shared" si="10"/>
        <v>10215614.9169</v>
      </c>
      <c r="F706" s="26"/>
      <c r="G706" s="26"/>
      <c r="H706" s="27"/>
      <c r="I706" s="27"/>
      <c r="J706" s="27"/>
      <c r="K706" s="27"/>
      <c r="L706" s="26"/>
      <c r="M706" s="26"/>
      <c r="N706" s="27"/>
      <c r="O706" s="27"/>
      <c r="P706" s="27"/>
    </row>
    <row r="707" spans="1:16" ht="18.75">
      <c r="A707" s="22">
        <v>702</v>
      </c>
      <c r="B707" s="23" t="s">
        <v>117</v>
      </c>
      <c r="C707" s="23" t="s">
        <v>785</v>
      </c>
      <c r="D707" s="24">
        <v>11091729.698000001</v>
      </c>
      <c r="E707" s="25">
        <f t="shared" si="10"/>
        <v>11091729.698000001</v>
      </c>
      <c r="F707" s="26"/>
      <c r="G707" s="26"/>
      <c r="H707" s="27"/>
      <c r="I707" s="27"/>
      <c r="J707" s="27"/>
      <c r="K707" s="27"/>
      <c r="L707" s="26"/>
      <c r="M707" s="26"/>
      <c r="N707" s="27"/>
      <c r="O707" s="27"/>
      <c r="P707" s="27"/>
    </row>
    <row r="708" spans="1:16" ht="18.75">
      <c r="A708" s="22">
        <v>703</v>
      </c>
      <c r="B708" s="23" t="s">
        <v>117</v>
      </c>
      <c r="C708" s="23" t="s">
        <v>787</v>
      </c>
      <c r="D708" s="24">
        <v>10434044.6457</v>
      </c>
      <c r="E708" s="25">
        <f t="shared" si="10"/>
        <v>10434044.6457</v>
      </c>
      <c r="F708" s="26"/>
      <c r="G708" s="26"/>
      <c r="H708" s="27"/>
      <c r="I708" s="27"/>
      <c r="J708" s="27"/>
      <c r="K708" s="27"/>
      <c r="L708" s="26"/>
      <c r="M708" s="26"/>
      <c r="N708" s="27"/>
      <c r="O708" s="27"/>
      <c r="P708" s="27"/>
    </row>
    <row r="709" spans="1:16" ht="18.75">
      <c r="A709" s="22">
        <v>704</v>
      </c>
      <c r="B709" s="23" t="s">
        <v>117</v>
      </c>
      <c r="C709" s="23" t="s">
        <v>790</v>
      </c>
      <c r="D709" s="24">
        <v>9454425.4868000001</v>
      </c>
      <c r="E709" s="25">
        <f t="shared" si="10"/>
        <v>9454425.4868000001</v>
      </c>
      <c r="F709" s="26"/>
      <c r="G709" s="26"/>
      <c r="H709" s="27"/>
      <c r="I709" s="27"/>
      <c r="J709" s="27"/>
      <c r="K709" s="27"/>
      <c r="L709" s="26"/>
      <c r="M709" s="26"/>
      <c r="N709" s="27"/>
      <c r="O709" s="27"/>
      <c r="P709" s="27"/>
    </row>
    <row r="710" spans="1:16" ht="18.75">
      <c r="A710" s="22">
        <v>705</v>
      </c>
      <c r="B710" s="23" t="s">
        <v>117</v>
      </c>
      <c r="C710" s="23" t="s">
        <v>792</v>
      </c>
      <c r="D710" s="24">
        <v>10798302.9902</v>
      </c>
      <c r="E710" s="25">
        <f t="shared" si="10"/>
        <v>10798302.9902</v>
      </c>
      <c r="F710" s="26"/>
      <c r="G710" s="26"/>
      <c r="H710" s="27"/>
      <c r="I710" s="27"/>
      <c r="J710" s="27"/>
      <c r="K710" s="27"/>
      <c r="L710" s="26"/>
      <c r="M710" s="26"/>
      <c r="N710" s="27"/>
      <c r="O710" s="27"/>
      <c r="P710" s="27"/>
    </row>
    <row r="711" spans="1:16" ht="18.75">
      <c r="A711" s="22">
        <v>706</v>
      </c>
      <c r="B711" s="23" t="s">
        <v>117</v>
      </c>
      <c r="C711" s="23" t="s">
        <v>794</v>
      </c>
      <c r="D711" s="24">
        <v>9214307.7130999994</v>
      </c>
      <c r="E711" s="25">
        <f t="shared" ref="E711:E774" si="11">D711</f>
        <v>9214307.7130999994</v>
      </c>
      <c r="F711" s="26"/>
      <c r="G711" s="26"/>
      <c r="H711" s="27"/>
      <c r="I711" s="27"/>
      <c r="J711" s="27"/>
      <c r="K711" s="27"/>
      <c r="L711" s="26"/>
      <c r="M711" s="26"/>
      <c r="N711" s="27"/>
      <c r="O711" s="27"/>
      <c r="P711" s="27"/>
    </row>
    <row r="712" spans="1:16" ht="18.75">
      <c r="A712" s="22">
        <v>707</v>
      </c>
      <c r="B712" s="23" t="s">
        <v>117</v>
      </c>
      <c r="C712" s="23" t="s">
        <v>796</v>
      </c>
      <c r="D712" s="24">
        <v>10429910.0019</v>
      </c>
      <c r="E712" s="25">
        <f t="shared" si="11"/>
        <v>10429910.0019</v>
      </c>
      <c r="F712" s="26"/>
      <c r="G712" s="26"/>
      <c r="H712" s="27"/>
      <c r="I712" s="27"/>
      <c r="J712" s="27"/>
      <c r="K712" s="27"/>
      <c r="L712" s="26"/>
      <c r="M712" s="26"/>
      <c r="N712" s="27"/>
      <c r="O712" s="27"/>
      <c r="P712" s="27"/>
    </row>
    <row r="713" spans="1:16" ht="18.75">
      <c r="A713" s="22">
        <v>708</v>
      </c>
      <c r="B713" s="23" t="s">
        <v>117</v>
      </c>
      <c r="C713" s="23" t="s">
        <v>798</v>
      </c>
      <c r="D713" s="24">
        <v>9416756.6665000003</v>
      </c>
      <c r="E713" s="25">
        <f t="shared" si="11"/>
        <v>9416756.6665000003</v>
      </c>
      <c r="F713" s="26"/>
      <c r="G713" s="26"/>
      <c r="H713" s="27"/>
      <c r="I713" s="27"/>
      <c r="J713" s="27"/>
      <c r="K713" s="27"/>
      <c r="L713" s="26"/>
      <c r="M713" s="26"/>
      <c r="N713" s="27"/>
      <c r="O713" s="27"/>
      <c r="P713" s="27"/>
    </row>
    <row r="714" spans="1:16" ht="18.75">
      <c r="A714" s="22">
        <v>709</v>
      </c>
      <c r="B714" s="23" t="s">
        <v>117</v>
      </c>
      <c r="C714" s="23" t="s">
        <v>800</v>
      </c>
      <c r="D714" s="24">
        <v>8732225.4846999999</v>
      </c>
      <c r="E714" s="25">
        <f t="shared" si="11"/>
        <v>8732225.4846999999</v>
      </c>
      <c r="F714" s="26"/>
      <c r="G714" s="26"/>
      <c r="H714" s="27"/>
      <c r="I714" s="27"/>
      <c r="J714" s="27"/>
      <c r="K714" s="27"/>
      <c r="L714" s="26"/>
      <c r="M714" s="26"/>
      <c r="N714" s="27"/>
      <c r="O714" s="27"/>
      <c r="P714" s="27"/>
    </row>
    <row r="715" spans="1:16" ht="18.75">
      <c r="A715" s="22">
        <v>710</v>
      </c>
      <c r="B715" s="23" t="s">
        <v>117</v>
      </c>
      <c r="C715" s="23" t="s">
        <v>802</v>
      </c>
      <c r="D715" s="24">
        <v>10396776.8827</v>
      </c>
      <c r="E715" s="25">
        <f t="shared" si="11"/>
        <v>10396776.8827</v>
      </c>
      <c r="F715" s="26"/>
      <c r="G715" s="26"/>
      <c r="H715" s="27"/>
      <c r="I715" s="27"/>
      <c r="J715" s="27"/>
      <c r="K715" s="27"/>
      <c r="L715" s="26"/>
      <c r="M715" s="26"/>
      <c r="N715" s="27"/>
      <c r="O715" s="27"/>
      <c r="P715" s="27"/>
    </row>
    <row r="716" spans="1:16" ht="18.75">
      <c r="A716" s="22">
        <v>711</v>
      </c>
      <c r="B716" s="23" t="s">
        <v>117</v>
      </c>
      <c r="C716" s="23" t="s">
        <v>804</v>
      </c>
      <c r="D716" s="24">
        <v>10908316.952400001</v>
      </c>
      <c r="E716" s="25">
        <f t="shared" si="11"/>
        <v>10908316.952400001</v>
      </c>
      <c r="F716" s="26"/>
      <c r="G716" s="26"/>
      <c r="H716" s="27"/>
      <c r="I716" s="27"/>
      <c r="J716" s="27"/>
      <c r="K716" s="27"/>
      <c r="L716" s="26"/>
      <c r="M716" s="26"/>
      <c r="N716" s="27"/>
      <c r="O716" s="27"/>
      <c r="P716" s="27"/>
    </row>
    <row r="717" spans="1:16" ht="18.75">
      <c r="A717" s="22">
        <v>712</v>
      </c>
      <c r="B717" s="23" t="s">
        <v>117</v>
      </c>
      <c r="C717" s="23" t="s">
        <v>806</v>
      </c>
      <c r="D717" s="24">
        <v>9828971.4603000004</v>
      </c>
      <c r="E717" s="25">
        <f t="shared" si="11"/>
        <v>9828971.4603000004</v>
      </c>
      <c r="F717" s="26"/>
      <c r="G717" s="26"/>
      <c r="H717" s="27"/>
      <c r="I717" s="27"/>
      <c r="J717" s="27"/>
      <c r="K717" s="27"/>
      <c r="L717" s="26"/>
      <c r="M717" s="26"/>
      <c r="N717" s="27"/>
      <c r="O717" s="27"/>
      <c r="P717" s="27"/>
    </row>
    <row r="718" spans="1:16" ht="18.75">
      <c r="A718" s="22">
        <v>713</v>
      </c>
      <c r="B718" s="23" t="s">
        <v>117</v>
      </c>
      <c r="C718" s="23" t="s">
        <v>808</v>
      </c>
      <c r="D718" s="24">
        <v>8801241.8257999998</v>
      </c>
      <c r="E718" s="25">
        <f t="shared" si="11"/>
        <v>8801241.8257999998</v>
      </c>
      <c r="F718" s="26"/>
      <c r="G718" s="26"/>
      <c r="H718" s="27"/>
      <c r="I718" s="27"/>
      <c r="J718" s="27"/>
      <c r="K718" s="27"/>
      <c r="L718" s="26"/>
      <c r="M718" s="26"/>
      <c r="N718" s="27"/>
      <c r="O718" s="27"/>
      <c r="P718" s="27"/>
    </row>
    <row r="719" spans="1:16" ht="37.5">
      <c r="A719" s="22">
        <v>714</v>
      </c>
      <c r="B719" s="23" t="s">
        <v>117</v>
      </c>
      <c r="C719" s="23" t="s">
        <v>810</v>
      </c>
      <c r="D719" s="24">
        <v>9780273.4232000001</v>
      </c>
      <c r="E719" s="25">
        <f t="shared" si="11"/>
        <v>9780273.4232000001</v>
      </c>
      <c r="F719" s="26"/>
      <c r="G719" s="26"/>
      <c r="H719" s="27"/>
      <c r="I719" s="27"/>
      <c r="J719" s="27"/>
      <c r="K719" s="27"/>
      <c r="L719" s="26"/>
      <c r="M719" s="26"/>
      <c r="N719" s="27"/>
      <c r="O719" s="27"/>
      <c r="P719" s="27"/>
    </row>
    <row r="720" spans="1:16" ht="37.5">
      <c r="A720" s="22">
        <v>715</v>
      </c>
      <c r="B720" s="23" t="s">
        <v>117</v>
      </c>
      <c r="C720" s="23" t="s">
        <v>812</v>
      </c>
      <c r="D720" s="24">
        <v>9701263.4993999992</v>
      </c>
      <c r="E720" s="25">
        <f t="shared" si="11"/>
        <v>9701263.4993999992</v>
      </c>
      <c r="F720" s="26"/>
      <c r="G720" s="26"/>
      <c r="H720" s="27"/>
      <c r="I720" s="27"/>
      <c r="J720" s="27"/>
      <c r="K720" s="27"/>
      <c r="L720" s="26"/>
      <c r="M720" s="26"/>
      <c r="N720" s="27"/>
      <c r="O720" s="27"/>
      <c r="P720" s="27"/>
    </row>
    <row r="721" spans="1:16" ht="18.75">
      <c r="A721" s="22">
        <v>716</v>
      </c>
      <c r="B721" s="23" t="s">
        <v>117</v>
      </c>
      <c r="C721" s="23" t="s">
        <v>814</v>
      </c>
      <c r="D721" s="24">
        <v>10862664.9246</v>
      </c>
      <c r="E721" s="25">
        <f t="shared" si="11"/>
        <v>10862664.9246</v>
      </c>
      <c r="F721" s="26"/>
      <c r="G721" s="26"/>
      <c r="H721" s="27"/>
      <c r="I721" s="27"/>
      <c r="J721" s="27"/>
      <c r="K721" s="27"/>
      <c r="L721" s="26"/>
      <c r="M721" s="26"/>
      <c r="N721" s="27"/>
      <c r="O721" s="27"/>
      <c r="P721" s="27"/>
    </row>
    <row r="722" spans="1:16" ht="18.75">
      <c r="A722" s="22">
        <v>717</v>
      </c>
      <c r="B722" s="23" t="s">
        <v>117</v>
      </c>
      <c r="C722" s="23" t="s">
        <v>816</v>
      </c>
      <c r="D722" s="24">
        <v>10014939.294</v>
      </c>
      <c r="E722" s="25">
        <f t="shared" si="11"/>
        <v>10014939.294</v>
      </c>
      <c r="F722" s="26"/>
      <c r="G722" s="26"/>
      <c r="H722" s="27"/>
      <c r="I722" s="27"/>
      <c r="J722" s="27"/>
      <c r="K722" s="27"/>
      <c r="L722" s="26"/>
      <c r="M722" s="26"/>
      <c r="N722" s="27"/>
      <c r="O722" s="27"/>
      <c r="P722" s="27"/>
    </row>
    <row r="723" spans="1:16" ht="18.75">
      <c r="A723" s="22">
        <v>718</v>
      </c>
      <c r="B723" s="23" t="s">
        <v>117</v>
      </c>
      <c r="C723" s="23" t="s">
        <v>818</v>
      </c>
      <c r="D723" s="24">
        <v>9113740.8844000008</v>
      </c>
      <c r="E723" s="25">
        <f t="shared" si="11"/>
        <v>9113740.8844000008</v>
      </c>
      <c r="F723" s="26"/>
      <c r="G723" s="26"/>
      <c r="H723" s="27"/>
      <c r="I723" s="27"/>
      <c r="J723" s="27"/>
      <c r="K723" s="27"/>
      <c r="L723" s="26"/>
      <c r="M723" s="26"/>
      <c r="N723" s="27"/>
      <c r="O723" s="27"/>
      <c r="P723" s="27"/>
    </row>
    <row r="724" spans="1:16" ht="18.75">
      <c r="A724" s="22">
        <v>719</v>
      </c>
      <c r="B724" s="23" t="s">
        <v>117</v>
      </c>
      <c r="C724" s="23" t="s">
        <v>820</v>
      </c>
      <c r="D724" s="24">
        <v>9394864.6175999995</v>
      </c>
      <c r="E724" s="25">
        <f t="shared" si="11"/>
        <v>9394864.6175999995</v>
      </c>
      <c r="F724" s="26"/>
      <c r="G724" s="26"/>
      <c r="H724" s="27"/>
      <c r="I724" s="27"/>
      <c r="J724" s="27"/>
      <c r="K724" s="27"/>
      <c r="L724" s="26"/>
      <c r="M724" s="26"/>
      <c r="N724" s="27"/>
      <c r="O724" s="27"/>
      <c r="P724" s="27"/>
    </row>
    <row r="725" spans="1:16" ht="18.75">
      <c r="A725" s="22">
        <v>720</v>
      </c>
      <c r="B725" s="23" t="s">
        <v>117</v>
      </c>
      <c r="C725" s="23" t="s">
        <v>822</v>
      </c>
      <c r="D725" s="24">
        <v>9039319.5828000009</v>
      </c>
      <c r="E725" s="25">
        <f t="shared" si="11"/>
        <v>9039319.5828000009</v>
      </c>
      <c r="F725" s="26"/>
      <c r="G725" s="26"/>
      <c r="H725" s="27"/>
      <c r="I725" s="27"/>
      <c r="J725" s="27"/>
      <c r="K725" s="27"/>
      <c r="L725" s="26"/>
      <c r="M725" s="26"/>
      <c r="N725" s="27"/>
      <c r="O725" s="27"/>
      <c r="P725" s="27"/>
    </row>
    <row r="726" spans="1:16" ht="18.75">
      <c r="A726" s="22">
        <v>721</v>
      </c>
      <c r="B726" s="23" t="s">
        <v>117</v>
      </c>
      <c r="C726" s="23" t="s">
        <v>824</v>
      </c>
      <c r="D726" s="24">
        <v>8474360.1192000005</v>
      </c>
      <c r="E726" s="25">
        <f t="shared" si="11"/>
        <v>8474360.1192000005</v>
      </c>
      <c r="F726" s="26"/>
      <c r="G726" s="26"/>
      <c r="H726" s="27"/>
      <c r="I726" s="27"/>
      <c r="J726" s="27"/>
      <c r="K726" s="27"/>
      <c r="L726" s="26"/>
      <c r="M726" s="26"/>
      <c r="N726" s="27"/>
      <c r="O726" s="27"/>
      <c r="P726" s="27"/>
    </row>
    <row r="727" spans="1:16" ht="18.75">
      <c r="A727" s="22">
        <v>722</v>
      </c>
      <c r="B727" s="23" t="s">
        <v>118</v>
      </c>
      <c r="C727" s="23" t="s">
        <v>828</v>
      </c>
      <c r="D727" s="24">
        <v>8411416.6664000005</v>
      </c>
      <c r="E727" s="25">
        <f t="shared" si="11"/>
        <v>8411416.6664000005</v>
      </c>
      <c r="F727" s="26"/>
      <c r="G727" s="26"/>
      <c r="H727" s="27"/>
      <c r="I727" s="27"/>
      <c r="J727" s="27"/>
      <c r="K727" s="27"/>
      <c r="L727" s="26"/>
      <c r="M727" s="26"/>
      <c r="N727" s="27"/>
      <c r="O727" s="27"/>
      <c r="P727" s="27"/>
    </row>
    <row r="728" spans="1:16" ht="18.75">
      <c r="A728" s="22">
        <v>723</v>
      </c>
      <c r="B728" s="23" t="s">
        <v>118</v>
      </c>
      <c r="C728" s="23" t="s">
        <v>830</v>
      </c>
      <c r="D728" s="24">
        <v>14393870.9694</v>
      </c>
      <c r="E728" s="25">
        <f t="shared" si="11"/>
        <v>14393870.9694</v>
      </c>
      <c r="F728" s="26"/>
      <c r="G728" s="26"/>
      <c r="H728" s="27"/>
      <c r="I728" s="27"/>
      <c r="J728" s="27"/>
      <c r="K728" s="27"/>
      <c r="L728" s="26"/>
      <c r="M728" s="26"/>
      <c r="N728" s="27"/>
      <c r="O728" s="27"/>
      <c r="P728" s="27"/>
    </row>
    <row r="729" spans="1:16" ht="18.75">
      <c r="A729" s="22">
        <v>724</v>
      </c>
      <c r="B729" s="23" t="s">
        <v>118</v>
      </c>
      <c r="C729" s="23" t="s">
        <v>832</v>
      </c>
      <c r="D729" s="24">
        <v>9885941.6556000002</v>
      </c>
      <c r="E729" s="25">
        <f t="shared" si="11"/>
        <v>9885941.6556000002</v>
      </c>
      <c r="F729" s="26"/>
      <c r="G729" s="26"/>
      <c r="H729" s="27"/>
      <c r="I729" s="27"/>
      <c r="J729" s="27"/>
      <c r="K729" s="27"/>
      <c r="L729" s="26"/>
      <c r="M729" s="26"/>
      <c r="N729" s="27"/>
      <c r="O729" s="27"/>
      <c r="P729" s="27"/>
    </row>
    <row r="730" spans="1:16" ht="18.75">
      <c r="A730" s="22">
        <v>725</v>
      </c>
      <c r="B730" s="23" t="s">
        <v>118</v>
      </c>
      <c r="C730" s="23" t="s">
        <v>834</v>
      </c>
      <c r="D730" s="24">
        <v>11803873.457900001</v>
      </c>
      <c r="E730" s="25">
        <f t="shared" si="11"/>
        <v>11803873.457900001</v>
      </c>
      <c r="F730" s="26"/>
      <c r="G730" s="26"/>
      <c r="H730" s="27"/>
      <c r="I730" s="27"/>
      <c r="J730" s="27"/>
      <c r="K730" s="27"/>
      <c r="L730" s="26"/>
      <c r="M730" s="26"/>
      <c r="N730" s="27"/>
      <c r="O730" s="27"/>
      <c r="P730" s="27"/>
    </row>
    <row r="731" spans="1:16" ht="18.75">
      <c r="A731" s="22">
        <v>726</v>
      </c>
      <c r="B731" s="23" t="s">
        <v>118</v>
      </c>
      <c r="C731" s="23" t="s">
        <v>836</v>
      </c>
      <c r="D731" s="24">
        <v>12752261.1819</v>
      </c>
      <c r="E731" s="25">
        <f t="shared" si="11"/>
        <v>12752261.1819</v>
      </c>
      <c r="F731" s="26"/>
      <c r="G731" s="26"/>
      <c r="H731" s="27"/>
      <c r="I731" s="27"/>
      <c r="J731" s="27"/>
      <c r="K731" s="27"/>
      <c r="L731" s="26"/>
      <c r="M731" s="26"/>
      <c r="N731" s="27"/>
      <c r="O731" s="27"/>
      <c r="P731" s="27"/>
    </row>
    <row r="732" spans="1:16" ht="18.75">
      <c r="A732" s="22">
        <v>727</v>
      </c>
      <c r="B732" s="23" t="s">
        <v>118</v>
      </c>
      <c r="C732" s="23" t="s">
        <v>838</v>
      </c>
      <c r="D732" s="24">
        <v>8834134.9415000007</v>
      </c>
      <c r="E732" s="25">
        <f t="shared" si="11"/>
        <v>8834134.9415000007</v>
      </c>
      <c r="F732" s="26"/>
      <c r="G732" s="26"/>
      <c r="H732" s="27"/>
      <c r="I732" s="27"/>
      <c r="J732" s="27"/>
      <c r="K732" s="27"/>
      <c r="L732" s="26"/>
      <c r="M732" s="26"/>
      <c r="N732" s="27"/>
      <c r="O732" s="27"/>
      <c r="P732" s="27"/>
    </row>
    <row r="733" spans="1:16" ht="18.75">
      <c r="A733" s="22">
        <v>728</v>
      </c>
      <c r="B733" s="23" t="s">
        <v>118</v>
      </c>
      <c r="C733" s="23" t="s">
        <v>840</v>
      </c>
      <c r="D733" s="24">
        <v>8496919.2700999994</v>
      </c>
      <c r="E733" s="25">
        <f t="shared" si="11"/>
        <v>8496919.2700999994</v>
      </c>
      <c r="F733" s="26"/>
      <c r="G733" s="26"/>
      <c r="H733" s="27"/>
      <c r="I733" s="27"/>
      <c r="J733" s="27"/>
      <c r="K733" s="27"/>
      <c r="L733" s="26"/>
      <c r="M733" s="26"/>
      <c r="N733" s="27"/>
      <c r="O733" s="27"/>
      <c r="P733" s="27"/>
    </row>
    <row r="734" spans="1:16" ht="18.75">
      <c r="A734" s="22">
        <v>729</v>
      </c>
      <c r="B734" s="23" t="s">
        <v>118</v>
      </c>
      <c r="C734" s="23" t="s">
        <v>842</v>
      </c>
      <c r="D734" s="24">
        <v>13188380.736500001</v>
      </c>
      <c r="E734" s="25">
        <f t="shared" si="11"/>
        <v>13188380.736500001</v>
      </c>
      <c r="F734" s="26"/>
      <c r="G734" s="26"/>
      <c r="H734" s="27"/>
      <c r="I734" s="27"/>
      <c r="J734" s="27"/>
      <c r="K734" s="27"/>
      <c r="L734" s="26"/>
      <c r="M734" s="26"/>
      <c r="N734" s="27"/>
      <c r="O734" s="27"/>
      <c r="P734" s="27"/>
    </row>
    <row r="735" spans="1:16" ht="18.75">
      <c r="A735" s="22">
        <v>730</v>
      </c>
      <c r="B735" s="23" t="s">
        <v>118</v>
      </c>
      <c r="C735" s="23" t="s">
        <v>844</v>
      </c>
      <c r="D735" s="24">
        <v>9388007.3848999999</v>
      </c>
      <c r="E735" s="25">
        <f t="shared" si="11"/>
        <v>9388007.3848999999</v>
      </c>
      <c r="F735" s="26"/>
      <c r="G735" s="26"/>
      <c r="H735" s="27"/>
      <c r="I735" s="27"/>
      <c r="J735" s="27"/>
      <c r="K735" s="27"/>
      <c r="L735" s="26"/>
      <c r="M735" s="26"/>
      <c r="N735" s="27"/>
      <c r="O735" s="27"/>
      <c r="P735" s="27"/>
    </row>
    <row r="736" spans="1:16" ht="18.75">
      <c r="A736" s="22">
        <v>731</v>
      </c>
      <c r="B736" s="23" t="s">
        <v>118</v>
      </c>
      <c r="C736" s="23" t="s">
        <v>847</v>
      </c>
      <c r="D736" s="24">
        <v>8667925.7693000007</v>
      </c>
      <c r="E736" s="25">
        <f t="shared" si="11"/>
        <v>8667925.7693000007</v>
      </c>
      <c r="F736" s="26"/>
      <c r="G736" s="26"/>
      <c r="H736" s="27"/>
      <c r="I736" s="27"/>
      <c r="J736" s="27"/>
      <c r="K736" s="27"/>
      <c r="L736" s="26"/>
      <c r="M736" s="26"/>
      <c r="N736" s="27"/>
      <c r="O736" s="27"/>
      <c r="P736" s="27"/>
    </row>
    <row r="737" spans="1:16" ht="18.75">
      <c r="A737" s="22">
        <v>732</v>
      </c>
      <c r="B737" s="23" t="s">
        <v>118</v>
      </c>
      <c r="C737" s="23" t="s">
        <v>849</v>
      </c>
      <c r="D737" s="24">
        <v>12935301.8561</v>
      </c>
      <c r="E737" s="25">
        <f t="shared" si="11"/>
        <v>12935301.8561</v>
      </c>
      <c r="F737" s="26"/>
      <c r="G737" s="26"/>
      <c r="H737" s="27"/>
      <c r="I737" s="27"/>
      <c r="J737" s="27"/>
      <c r="K737" s="27"/>
      <c r="L737" s="26"/>
      <c r="M737" s="26"/>
      <c r="N737" s="27"/>
      <c r="O737" s="27"/>
      <c r="P737" s="27"/>
    </row>
    <row r="738" spans="1:16" ht="18.75">
      <c r="A738" s="22">
        <v>733</v>
      </c>
      <c r="B738" s="23" t="s">
        <v>118</v>
      </c>
      <c r="C738" s="23" t="s">
        <v>851</v>
      </c>
      <c r="D738" s="24">
        <v>10238709.6141</v>
      </c>
      <c r="E738" s="25">
        <f t="shared" si="11"/>
        <v>10238709.6141</v>
      </c>
      <c r="F738" s="26"/>
      <c r="G738" s="26"/>
      <c r="H738" s="27"/>
      <c r="I738" s="27"/>
      <c r="J738" s="27"/>
      <c r="K738" s="27"/>
      <c r="L738" s="26"/>
      <c r="M738" s="26"/>
      <c r="N738" s="27"/>
      <c r="O738" s="27"/>
      <c r="P738" s="27"/>
    </row>
    <row r="739" spans="1:16" ht="18.75">
      <c r="A739" s="22">
        <v>734</v>
      </c>
      <c r="B739" s="23" t="s">
        <v>118</v>
      </c>
      <c r="C739" s="23" t="s">
        <v>853</v>
      </c>
      <c r="D739" s="24">
        <v>8800034.3129999992</v>
      </c>
      <c r="E739" s="25">
        <f t="shared" si="11"/>
        <v>8800034.3129999992</v>
      </c>
      <c r="F739" s="26"/>
      <c r="G739" s="26"/>
      <c r="H739" s="27"/>
      <c r="I739" s="27"/>
      <c r="J739" s="27"/>
      <c r="K739" s="27"/>
      <c r="L739" s="26"/>
      <c r="M739" s="26"/>
      <c r="N739" s="27"/>
      <c r="O739" s="27"/>
      <c r="P739" s="27"/>
    </row>
    <row r="740" spans="1:16" ht="18.75">
      <c r="A740" s="22">
        <v>735</v>
      </c>
      <c r="B740" s="23" t="s">
        <v>118</v>
      </c>
      <c r="C740" s="23" t="s">
        <v>855</v>
      </c>
      <c r="D740" s="24">
        <v>12604799.349099999</v>
      </c>
      <c r="E740" s="25">
        <f t="shared" si="11"/>
        <v>12604799.349099999</v>
      </c>
      <c r="F740" s="26"/>
      <c r="G740" s="26"/>
      <c r="H740" s="27"/>
      <c r="I740" s="27"/>
      <c r="J740" s="27"/>
      <c r="K740" s="27"/>
      <c r="L740" s="26"/>
      <c r="M740" s="26"/>
      <c r="N740" s="27"/>
      <c r="O740" s="27"/>
      <c r="P740" s="27"/>
    </row>
    <row r="741" spans="1:16" ht="18.75">
      <c r="A741" s="22">
        <v>736</v>
      </c>
      <c r="B741" s="23" t="s">
        <v>118</v>
      </c>
      <c r="C741" s="23" t="s">
        <v>857</v>
      </c>
      <c r="D741" s="24">
        <v>8355889.0668000001</v>
      </c>
      <c r="E741" s="25">
        <f t="shared" si="11"/>
        <v>8355889.0668000001</v>
      </c>
      <c r="F741" s="26"/>
      <c r="G741" s="26"/>
      <c r="H741" s="27"/>
      <c r="I741" s="27"/>
      <c r="J741" s="27"/>
      <c r="K741" s="27"/>
      <c r="L741" s="26"/>
      <c r="M741" s="26"/>
      <c r="N741" s="27"/>
      <c r="O741" s="27"/>
      <c r="P741" s="27"/>
    </row>
    <row r="742" spans="1:16" ht="18.75">
      <c r="A742" s="22">
        <v>737</v>
      </c>
      <c r="B742" s="23" t="s">
        <v>118</v>
      </c>
      <c r="C742" s="23" t="s">
        <v>859</v>
      </c>
      <c r="D742" s="24">
        <v>9064465.7703000009</v>
      </c>
      <c r="E742" s="25">
        <f t="shared" si="11"/>
        <v>9064465.7703000009</v>
      </c>
      <c r="F742" s="26"/>
      <c r="G742" s="26"/>
      <c r="H742" s="27"/>
      <c r="I742" s="27"/>
      <c r="J742" s="27"/>
      <c r="K742" s="27"/>
      <c r="L742" s="26"/>
      <c r="M742" s="26"/>
      <c r="N742" s="27"/>
      <c r="O742" s="27"/>
      <c r="P742" s="27"/>
    </row>
    <row r="743" spans="1:16" ht="18.75">
      <c r="A743" s="22">
        <v>738</v>
      </c>
      <c r="B743" s="23" t="s">
        <v>119</v>
      </c>
      <c r="C743" s="23" t="s">
        <v>863</v>
      </c>
      <c r="D743" s="24">
        <v>9367586.3463000003</v>
      </c>
      <c r="E743" s="25">
        <f t="shared" si="11"/>
        <v>9367586.3463000003</v>
      </c>
      <c r="F743" s="26"/>
      <c r="G743" s="26"/>
      <c r="H743" s="27"/>
      <c r="I743" s="27"/>
      <c r="J743" s="27"/>
      <c r="K743" s="27"/>
      <c r="L743" s="26"/>
      <c r="M743" s="26"/>
      <c r="N743" s="27"/>
      <c r="O743" s="27"/>
      <c r="P743" s="27"/>
    </row>
    <row r="744" spans="1:16" ht="18.75">
      <c r="A744" s="22">
        <v>739</v>
      </c>
      <c r="B744" s="23" t="s">
        <v>119</v>
      </c>
      <c r="C744" s="23" t="s">
        <v>865</v>
      </c>
      <c r="D744" s="24">
        <v>10366161.714299999</v>
      </c>
      <c r="E744" s="25">
        <f t="shared" si="11"/>
        <v>10366161.714299999</v>
      </c>
      <c r="F744" s="26"/>
      <c r="G744" s="26"/>
      <c r="H744" s="27"/>
      <c r="I744" s="27"/>
      <c r="J744" s="27"/>
      <c r="K744" s="27"/>
      <c r="L744" s="26"/>
      <c r="M744" s="26"/>
      <c r="N744" s="27"/>
      <c r="O744" s="27"/>
      <c r="P744" s="27"/>
    </row>
    <row r="745" spans="1:16" ht="18.75">
      <c r="A745" s="22">
        <v>740</v>
      </c>
      <c r="B745" s="23" t="s">
        <v>119</v>
      </c>
      <c r="C745" s="23" t="s">
        <v>867</v>
      </c>
      <c r="D745" s="24">
        <v>8679482.5384999998</v>
      </c>
      <c r="E745" s="25">
        <f t="shared" si="11"/>
        <v>8679482.5384999998</v>
      </c>
      <c r="F745" s="26"/>
      <c r="G745" s="26"/>
      <c r="H745" s="27"/>
      <c r="I745" s="27"/>
      <c r="J745" s="27"/>
      <c r="K745" s="27"/>
      <c r="L745" s="26"/>
      <c r="M745" s="26"/>
      <c r="N745" s="27"/>
      <c r="O745" s="27"/>
      <c r="P745" s="27"/>
    </row>
    <row r="746" spans="1:16" ht="18.75">
      <c r="A746" s="22">
        <v>741</v>
      </c>
      <c r="B746" s="23" t="s">
        <v>119</v>
      </c>
      <c r="C746" s="23" t="s">
        <v>869</v>
      </c>
      <c r="D746" s="24">
        <v>9717856.0642000008</v>
      </c>
      <c r="E746" s="25">
        <f t="shared" si="11"/>
        <v>9717856.0642000008</v>
      </c>
      <c r="F746" s="26"/>
      <c r="G746" s="26"/>
      <c r="H746" s="27"/>
      <c r="I746" s="27"/>
      <c r="J746" s="27"/>
      <c r="K746" s="27"/>
      <c r="L746" s="26"/>
      <c r="M746" s="26"/>
      <c r="N746" s="27"/>
      <c r="O746" s="27"/>
      <c r="P746" s="27"/>
    </row>
    <row r="747" spans="1:16" ht="18.75">
      <c r="A747" s="22">
        <v>742</v>
      </c>
      <c r="B747" s="23" t="s">
        <v>119</v>
      </c>
      <c r="C747" s="23" t="s">
        <v>871</v>
      </c>
      <c r="D747" s="24">
        <v>13630036.5502</v>
      </c>
      <c r="E747" s="25">
        <f t="shared" si="11"/>
        <v>13630036.5502</v>
      </c>
      <c r="F747" s="26"/>
      <c r="G747" s="26"/>
      <c r="H747" s="27"/>
      <c r="I747" s="27"/>
      <c r="J747" s="27"/>
      <c r="K747" s="27"/>
      <c r="L747" s="26"/>
      <c r="M747" s="26"/>
      <c r="N747" s="27"/>
      <c r="O747" s="27"/>
      <c r="P747" s="27"/>
    </row>
    <row r="748" spans="1:16" ht="18.75">
      <c r="A748" s="22">
        <v>743</v>
      </c>
      <c r="B748" s="23" t="s">
        <v>119</v>
      </c>
      <c r="C748" s="23" t="s">
        <v>873</v>
      </c>
      <c r="D748" s="24">
        <v>11295779.966499999</v>
      </c>
      <c r="E748" s="25">
        <f t="shared" si="11"/>
        <v>11295779.966499999</v>
      </c>
      <c r="F748" s="26"/>
      <c r="G748" s="26"/>
      <c r="H748" s="27"/>
      <c r="I748" s="27"/>
      <c r="J748" s="27"/>
      <c r="K748" s="27"/>
      <c r="L748" s="26"/>
      <c r="M748" s="26"/>
      <c r="N748" s="27"/>
      <c r="O748" s="27"/>
      <c r="P748" s="27"/>
    </row>
    <row r="749" spans="1:16" ht="18.75">
      <c r="A749" s="22">
        <v>744</v>
      </c>
      <c r="B749" s="23" t="s">
        <v>119</v>
      </c>
      <c r="C749" s="23" t="s">
        <v>875</v>
      </c>
      <c r="D749" s="24">
        <v>10399687.745100001</v>
      </c>
      <c r="E749" s="25">
        <f t="shared" si="11"/>
        <v>10399687.745100001</v>
      </c>
      <c r="F749" s="26"/>
      <c r="G749" s="26"/>
      <c r="H749" s="27"/>
      <c r="I749" s="27"/>
      <c r="J749" s="27"/>
      <c r="K749" s="27"/>
      <c r="L749" s="26"/>
      <c r="M749" s="26"/>
      <c r="N749" s="27"/>
      <c r="O749" s="27"/>
      <c r="P749" s="27"/>
    </row>
    <row r="750" spans="1:16" ht="18.75">
      <c r="A750" s="22">
        <v>745</v>
      </c>
      <c r="B750" s="23" t="s">
        <v>119</v>
      </c>
      <c r="C750" s="23" t="s">
        <v>877</v>
      </c>
      <c r="D750" s="24">
        <v>9035195.5350000001</v>
      </c>
      <c r="E750" s="25">
        <f t="shared" si="11"/>
        <v>9035195.5350000001</v>
      </c>
      <c r="F750" s="26"/>
      <c r="G750" s="26"/>
      <c r="H750" s="27"/>
      <c r="I750" s="27"/>
      <c r="J750" s="27"/>
      <c r="K750" s="27"/>
      <c r="L750" s="26"/>
      <c r="M750" s="26"/>
      <c r="N750" s="27"/>
      <c r="O750" s="27"/>
      <c r="P750" s="27"/>
    </row>
    <row r="751" spans="1:16" ht="18.75">
      <c r="A751" s="22">
        <v>746</v>
      </c>
      <c r="B751" s="23" t="s">
        <v>119</v>
      </c>
      <c r="C751" s="23" t="s">
        <v>879</v>
      </c>
      <c r="D751" s="24">
        <v>11915977.2009</v>
      </c>
      <c r="E751" s="25">
        <f t="shared" si="11"/>
        <v>11915977.2009</v>
      </c>
      <c r="F751" s="26"/>
      <c r="G751" s="26"/>
      <c r="H751" s="27"/>
      <c r="I751" s="27"/>
      <c r="J751" s="27"/>
      <c r="K751" s="27"/>
      <c r="L751" s="26"/>
      <c r="M751" s="26"/>
      <c r="N751" s="27"/>
      <c r="O751" s="27"/>
      <c r="P751" s="27"/>
    </row>
    <row r="752" spans="1:16" ht="18.75">
      <c r="A752" s="22">
        <v>747</v>
      </c>
      <c r="B752" s="23" t="s">
        <v>119</v>
      </c>
      <c r="C752" s="23" t="s">
        <v>881</v>
      </c>
      <c r="D752" s="24">
        <v>8403797.6311000008</v>
      </c>
      <c r="E752" s="25">
        <f t="shared" si="11"/>
        <v>8403797.6311000008</v>
      </c>
      <c r="F752" s="26"/>
      <c r="G752" s="26"/>
      <c r="H752" s="27"/>
      <c r="I752" s="27"/>
      <c r="J752" s="27"/>
      <c r="K752" s="27"/>
      <c r="L752" s="26"/>
      <c r="M752" s="26"/>
      <c r="N752" s="27"/>
      <c r="O752" s="27"/>
      <c r="P752" s="27"/>
    </row>
    <row r="753" spans="1:16" ht="18.75">
      <c r="A753" s="22">
        <v>748</v>
      </c>
      <c r="B753" s="23" t="s">
        <v>119</v>
      </c>
      <c r="C753" s="23" t="s">
        <v>883</v>
      </c>
      <c r="D753" s="24">
        <v>8049501.9844000004</v>
      </c>
      <c r="E753" s="25">
        <f t="shared" si="11"/>
        <v>8049501.9844000004</v>
      </c>
      <c r="F753" s="26"/>
      <c r="G753" s="26"/>
      <c r="H753" s="27"/>
      <c r="I753" s="27"/>
      <c r="J753" s="27"/>
      <c r="K753" s="27"/>
      <c r="L753" s="26"/>
      <c r="M753" s="26"/>
      <c r="N753" s="27"/>
      <c r="O753" s="27"/>
      <c r="P753" s="27"/>
    </row>
    <row r="754" spans="1:16" ht="18.75">
      <c r="A754" s="22">
        <v>749</v>
      </c>
      <c r="B754" s="23" t="s">
        <v>119</v>
      </c>
      <c r="C754" s="23" t="s">
        <v>885</v>
      </c>
      <c r="D754" s="24">
        <v>8630297.1104000006</v>
      </c>
      <c r="E754" s="25">
        <f t="shared" si="11"/>
        <v>8630297.1104000006</v>
      </c>
      <c r="F754" s="26"/>
      <c r="G754" s="26"/>
      <c r="H754" s="27"/>
      <c r="I754" s="27"/>
      <c r="J754" s="27"/>
      <c r="K754" s="27"/>
      <c r="L754" s="26"/>
      <c r="M754" s="26"/>
      <c r="N754" s="27"/>
      <c r="O754" s="27"/>
      <c r="P754" s="27"/>
    </row>
    <row r="755" spans="1:16" ht="18.75">
      <c r="A755" s="22">
        <v>750</v>
      </c>
      <c r="B755" s="23" t="s">
        <v>119</v>
      </c>
      <c r="C755" s="23" t="s">
        <v>887</v>
      </c>
      <c r="D755" s="24">
        <v>9386468.8399999999</v>
      </c>
      <c r="E755" s="25">
        <f t="shared" si="11"/>
        <v>9386468.8399999999</v>
      </c>
      <c r="F755" s="26"/>
      <c r="G755" s="26"/>
      <c r="H755" s="27"/>
      <c r="I755" s="27"/>
      <c r="J755" s="27"/>
      <c r="K755" s="27"/>
      <c r="L755" s="26"/>
      <c r="M755" s="26"/>
      <c r="N755" s="27"/>
      <c r="O755" s="27"/>
      <c r="P755" s="27"/>
    </row>
    <row r="756" spans="1:16" ht="18.75">
      <c r="A756" s="22">
        <v>751</v>
      </c>
      <c r="B756" s="23" t="s">
        <v>119</v>
      </c>
      <c r="C756" s="23" t="s">
        <v>889</v>
      </c>
      <c r="D756" s="24">
        <v>10328741.1665</v>
      </c>
      <c r="E756" s="25">
        <f t="shared" si="11"/>
        <v>10328741.1665</v>
      </c>
      <c r="F756" s="26"/>
      <c r="G756" s="26"/>
      <c r="H756" s="27"/>
      <c r="I756" s="27"/>
      <c r="J756" s="27"/>
      <c r="K756" s="27"/>
      <c r="L756" s="26"/>
      <c r="M756" s="26"/>
      <c r="N756" s="27"/>
      <c r="O756" s="27"/>
      <c r="P756" s="27"/>
    </row>
    <row r="757" spans="1:16" ht="18.75">
      <c r="A757" s="22">
        <v>752</v>
      </c>
      <c r="B757" s="23" t="s">
        <v>119</v>
      </c>
      <c r="C757" s="23" t="s">
        <v>891</v>
      </c>
      <c r="D757" s="24">
        <v>9579804.1280000005</v>
      </c>
      <c r="E757" s="25">
        <f t="shared" si="11"/>
        <v>9579804.1280000005</v>
      </c>
      <c r="F757" s="26"/>
      <c r="G757" s="26"/>
      <c r="H757" s="27"/>
      <c r="I757" s="27"/>
      <c r="J757" s="27"/>
      <c r="K757" s="27"/>
      <c r="L757" s="26"/>
      <c r="M757" s="26"/>
      <c r="N757" s="27"/>
      <c r="O757" s="27"/>
      <c r="P757" s="27"/>
    </row>
    <row r="758" spans="1:16" ht="18.75">
      <c r="A758" s="22">
        <v>753</v>
      </c>
      <c r="B758" s="23" t="s">
        <v>119</v>
      </c>
      <c r="C758" s="23" t="s">
        <v>893</v>
      </c>
      <c r="D758" s="24">
        <v>9983797.8145000003</v>
      </c>
      <c r="E758" s="25">
        <f t="shared" si="11"/>
        <v>9983797.8145000003</v>
      </c>
      <c r="F758" s="26"/>
      <c r="G758" s="26"/>
      <c r="H758" s="27"/>
      <c r="I758" s="27"/>
      <c r="J758" s="27"/>
      <c r="K758" s="27"/>
      <c r="L758" s="26"/>
      <c r="M758" s="26"/>
      <c r="N758" s="27"/>
      <c r="O758" s="27"/>
      <c r="P758" s="27"/>
    </row>
    <row r="759" spans="1:16" ht="18.75">
      <c r="A759" s="22">
        <v>754</v>
      </c>
      <c r="B759" s="23" t="s">
        <v>119</v>
      </c>
      <c r="C759" s="23" t="s">
        <v>895</v>
      </c>
      <c r="D759" s="24">
        <v>9960072.8181999996</v>
      </c>
      <c r="E759" s="25">
        <f t="shared" si="11"/>
        <v>9960072.8181999996</v>
      </c>
      <c r="F759" s="26"/>
      <c r="G759" s="26"/>
      <c r="H759" s="27"/>
      <c r="I759" s="27"/>
      <c r="J759" s="27"/>
      <c r="K759" s="27"/>
      <c r="L759" s="26"/>
      <c r="M759" s="26"/>
      <c r="N759" s="27"/>
      <c r="O759" s="27"/>
      <c r="P759" s="27"/>
    </row>
    <row r="760" spans="1:16" ht="18.75">
      <c r="A760" s="22">
        <v>755</v>
      </c>
      <c r="B760" s="23" t="s">
        <v>120</v>
      </c>
      <c r="C760" s="23" t="s">
        <v>899</v>
      </c>
      <c r="D760" s="24">
        <v>9375121.9460000005</v>
      </c>
      <c r="E760" s="25">
        <f t="shared" si="11"/>
        <v>9375121.9460000005</v>
      </c>
      <c r="F760" s="26"/>
      <c r="G760" s="26"/>
      <c r="H760" s="27"/>
      <c r="I760" s="27"/>
      <c r="J760" s="27"/>
      <c r="K760" s="27"/>
      <c r="L760" s="26"/>
      <c r="M760" s="26"/>
      <c r="N760" s="27"/>
      <c r="O760" s="27"/>
      <c r="P760" s="27"/>
    </row>
    <row r="761" spans="1:16" ht="18.75">
      <c r="A761" s="22">
        <v>756</v>
      </c>
      <c r="B761" s="23" t="s">
        <v>120</v>
      </c>
      <c r="C761" s="23" t="s">
        <v>901</v>
      </c>
      <c r="D761" s="24">
        <v>9077461.2011999991</v>
      </c>
      <c r="E761" s="25">
        <f t="shared" si="11"/>
        <v>9077461.2011999991</v>
      </c>
      <c r="F761" s="26"/>
      <c r="G761" s="26"/>
      <c r="H761" s="27"/>
      <c r="I761" s="27"/>
      <c r="J761" s="27"/>
      <c r="K761" s="27"/>
      <c r="L761" s="26"/>
      <c r="M761" s="26"/>
      <c r="N761" s="27"/>
      <c r="O761" s="27"/>
      <c r="P761" s="27"/>
    </row>
    <row r="762" spans="1:16" ht="18.75">
      <c r="A762" s="22">
        <v>757</v>
      </c>
      <c r="B762" s="23" t="s">
        <v>120</v>
      </c>
      <c r="C762" s="23" t="s">
        <v>903</v>
      </c>
      <c r="D762" s="24">
        <v>10712891.0823</v>
      </c>
      <c r="E762" s="25">
        <f t="shared" si="11"/>
        <v>10712891.0823</v>
      </c>
      <c r="F762" s="26"/>
      <c r="G762" s="26"/>
      <c r="H762" s="27"/>
      <c r="I762" s="27"/>
      <c r="J762" s="27"/>
      <c r="K762" s="27"/>
      <c r="L762" s="26"/>
      <c r="M762" s="26"/>
      <c r="N762" s="27"/>
      <c r="O762" s="27"/>
      <c r="P762" s="27"/>
    </row>
    <row r="763" spans="1:16" ht="18.75">
      <c r="A763" s="22">
        <v>758</v>
      </c>
      <c r="B763" s="23" t="s">
        <v>120</v>
      </c>
      <c r="C763" s="23" t="s">
        <v>905</v>
      </c>
      <c r="D763" s="24">
        <v>11823906.4297</v>
      </c>
      <c r="E763" s="25">
        <f t="shared" si="11"/>
        <v>11823906.4297</v>
      </c>
      <c r="F763" s="26"/>
      <c r="G763" s="26"/>
      <c r="H763" s="27"/>
      <c r="I763" s="27"/>
      <c r="J763" s="27"/>
      <c r="K763" s="27"/>
      <c r="L763" s="26"/>
      <c r="M763" s="26"/>
      <c r="N763" s="27"/>
      <c r="O763" s="27"/>
      <c r="P763" s="27"/>
    </row>
    <row r="764" spans="1:16" ht="18.75">
      <c r="A764" s="22">
        <v>759</v>
      </c>
      <c r="B764" s="23" t="s">
        <v>120</v>
      </c>
      <c r="C764" s="23" t="s">
        <v>907</v>
      </c>
      <c r="D764" s="24">
        <v>10291450.4529</v>
      </c>
      <c r="E764" s="25">
        <f t="shared" si="11"/>
        <v>10291450.4529</v>
      </c>
      <c r="F764" s="26"/>
      <c r="G764" s="26"/>
      <c r="H764" s="27"/>
      <c r="I764" s="27"/>
      <c r="J764" s="27"/>
      <c r="K764" s="27"/>
      <c r="L764" s="26"/>
      <c r="M764" s="26"/>
      <c r="N764" s="27"/>
      <c r="O764" s="27"/>
      <c r="P764" s="27"/>
    </row>
    <row r="765" spans="1:16" ht="18.75">
      <c r="A765" s="22">
        <v>760</v>
      </c>
      <c r="B765" s="23" t="s">
        <v>120</v>
      </c>
      <c r="C765" s="23" t="s">
        <v>909</v>
      </c>
      <c r="D765" s="24">
        <v>14290271.9189</v>
      </c>
      <c r="E765" s="25">
        <f t="shared" si="11"/>
        <v>14290271.9189</v>
      </c>
      <c r="F765" s="26"/>
      <c r="G765" s="26"/>
      <c r="H765" s="27"/>
      <c r="I765" s="27"/>
      <c r="J765" s="27"/>
      <c r="K765" s="27"/>
      <c r="L765" s="26"/>
      <c r="M765" s="26"/>
      <c r="N765" s="27"/>
      <c r="O765" s="27"/>
      <c r="P765" s="27"/>
    </row>
    <row r="766" spans="1:16" ht="37.5">
      <c r="A766" s="22">
        <v>761</v>
      </c>
      <c r="B766" s="23" t="s">
        <v>120</v>
      </c>
      <c r="C766" s="23" t="s">
        <v>911</v>
      </c>
      <c r="D766" s="24">
        <v>10852841.5514</v>
      </c>
      <c r="E766" s="25">
        <f t="shared" si="11"/>
        <v>10852841.5514</v>
      </c>
      <c r="F766" s="26"/>
      <c r="G766" s="26"/>
      <c r="H766" s="27"/>
      <c r="I766" s="27"/>
      <c r="J766" s="27"/>
      <c r="K766" s="27"/>
      <c r="L766" s="26"/>
      <c r="M766" s="26"/>
      <c r="N766" s="27"/>
      <c r="O766" s="27"/>
      <c r="P766" s="27"/>
    </row>
    <row r="767" spans="1:16" ht="18.75">
      <c r="A767" s="22">
        <v>762</v>
      </c>
      <c r="B767" s="23" t="s">
        <v>120</v>
      </c>
      <c r="C767" s="23" t="s">
        <v>825</v>
      </c>
      <c r="D767" s="24">
        <v>9846482.3002000004</v>
      </c>
      <c r="E767" s="25">
        <f t="shared" si="11"/>
        <v>9846482.3002000004</v>
      </c>
      <c r="F767" s="26"/>
      <c r="G767" s="26"/>
      <c r="H767" s="27"/>
      <c r="I767" s="27"/>
      <c r="J767" s="27"/>
      <c r="K767" s="27"/>
      <c r="L767" s="26"/>
      <c r="M767" s="26"/>
      <c r="N767" s="27"/>
      <c r="O767" s="27"/>
      <c r="P767" s="27"/>
    </row>
    <row r="768" spans="1:16" ht="18.75">
      <c r="A768" s="22">
        <v>763</v>
      </c>
      <c r="B768" s="23" t="s">
        <v>120</v>
      </c>
      <c r="C768" s="23" t="s">
        <v>914</v>
      </c>
      <c r="D768" s="24">
        <v>10644325.815099999</v>
      </c>
      <c r="E768" s="25">
        <f t="shared" si="11"/>
        <v>10644325.815099999</v>
      </c>
      <c r="F768" s="26"/>
      <c r="G768" s="26"/>
      <c r="H768" s="27"/>
      <c r="I768" s="27"/>
      <c r="J768" s="27"/>
      <c r="K768" s="27"/>
      <c r="L768" s="26"/>
      <c r="M768" s="26"/>
      <c r="N768" s="27"/>
      <c r="O768" s="27"/>
      <c r="P768" s="27"/>
    </row>
    <row r="769" spans="1:16" ht="18.75">
      <c r="A769" s="22">
        <v>764</v>
      </c>
      <c r="B769" s="23" t="s">
        <v>120</v>
      </c>
      <c r="C769" s="23" t="s">
        <v>916</v>
      </c>
      <c r="D769" s="24">
        <v>14049641.9968</v>
      </c>
      <c r="E769" s="25">
        <f t="shared" si="11"/>
        <v>14049641.9968</v>
      </c>
      <c r="F769" s="26"/>
      <c r="G769" s="26"/>
      <c r="H769" s="27"/>
      <c r="I769" s="27"/>
      <c r="J769" s="27"/>
      <c r="K769" s="27"/>
      <c r="L769" s="26"/>
      <c r="M769" s="26"/>
      <c r="N769" s="27"/>
      <c r="O769" s="27"/>
      <c r="P769" s="27"/>
    </row>
    <row r="770" spans="1:16" ht="18.75">
      <c r="A770" s="22">
        <v>765</v>
      </c>
      <c r="B770" s="23" t="s">
        <v>120</v>
      </c>
      <c r="C770" s="23" t="s">
        <v>918</v>
      </c>
      <c r="D770" s="24">
        <v>8772315.0089999996</v>
      </c>
      <c r="E770" s="25">
        <f t="shared" si="11"/>
        <v>8772315.0089999996</v>
      </c>
      <c r="F770" s="26"/>
      <c r="G770" s="26"/>
      <c r="H770" s="27"/>
      <c r="I770" s="27"/>
      <c r="J770" s="27"/>
      <c r="K770" s="27"/>
      <c r="L770" s="26"/>
      <c r="M770" s="26"/>
      <c r="N770" s="27"/>
      <c r="O770" s="27"/>
      <c r="P770" s="27"/>
    </row>
    <row r="771" spans="1:16" ht="37.5">
      <c r="A771" s="22">
        <v>766</v>
      </c>
      <c r="B771" s="23" t="s">
        <v>120</v>
      </c>
      <c r="C771" s="23" t="s">
        <v>920</v>
      </c>
      <c r="D771" s="24">
        <v>10132168.829600001</v>
      </c>
      <c r="E771" s="25">
        <f t="shared" si="11"/>
        <v>10132168.829600001</v>
      </c>
      <c r="F771" s="26"/>
      <c r="G771" s="26"/>
      <c r="H771" s="27"/>
      <c r="I771" s="27"/>
      <c r="J771" s="27"/>
      <c r="K771" s="27"/>
      <c r="L771" s="26"/>
      <c r="M771" s="26"/>
      <c r="N771" s="27"/>
      <c r="O771" s="27"/>
      <c r="P771" s="27"/>
    </row>
    <row r="772" spans="1:16" ht="18.75">
      <c r="A772" s="22">
        <v>767</v>
      </c>
      <c r="B772" s="23" t="s">
        <v>120</v>
      </c>
      <c r="C772" s="23" t="s">
        <v>922</v>
      </c>
      <c r="D772" s="24">
        <v>10734699.7893</v>
      </c>
      <c r="E772" s="25">
        <f t="shared" si="11"/>
        <v>10734699.7893</v>
      </c>
      <c r="F772" s="26"/>
      <c r="G772" s="26"/>
      <c r="H772" s="27"/>
      <c r="I772" s="27"/>
      <c r="J772" s="27"/>
      <c r="K772" s="27"/>
      <c r="L772" s="26"/>
      <c r="M772" s="26"/>
      <c r="N772" s="27"/>
      <c r="O772" s="27"/>
      <c r="P772" s="27"/>
    </row>
    <row r="773" spans="1:16" ht="18.75">
      <c r="A773" s="22">
        <v>768</v>
      </c>
      <c r="B773" s="23" t="s">
        <v>120</v>
      </c>
      <c r="C773" s="23" t="s">
        <v>924</v>
      </c>
      <c r="D773" s="24">
        <v>11855477.4768</v>
      </c>
      <c r="E773" s="25">
        <f t="shared" si="11"/>
        <v>11855477.4768</v>
      </c>
      <c r="F773" s="26"/>
      <c r="G773" s="26"/>
      <c r="H773" s="27"/>
      <c r="I773" s="27"/>
      <c r="J773" s="27"/>
      <c r="K773" s="27"/>
      <c r="L773" s="26"/>
      <c r="M773" s="26"/>
      <c r="N773" s="27"/>
      <c r="O773" s="27"/>
      <c r="P773" s="27"/>
    </row>
    <row r="774" spans="1:16" ht="18.75">
      <c r="A774" s="22">
        <v>769</v>
      </c>
      <c r="B774" s="23" t="s">
        <v>928</v>
      </c>
      <c r="C774" s="23" t="s">
        <v>929</v>
      </c>
      <c r="D774" s="24">
        <v>7831381.7878</v>
      </c>
      <c r="E774" s="25">
        <f t="shared" si="11"/>
        <v>7831381.7878</v>
      </c>
      <c r="F774" s="26"/>
      <c r="G774" s="26"/>
      <c r="H774" s="27"/>
      <c r="I774" s="27"/>
      <c r="J774" s="27"/>
      <c r="K774" s="27"/>
      <c r="L774" s="26"/>
      <c r="M774" s="26"/>
      <c r="N774" s="27"/>
      <c r="O774" s="27"/>
      <c r="P774" s="27"/>
    </row>
    <row r="775" spans="1:16" ht="37.5">
      <c r="A775" s="22">
        <v>770</v>
      </c>
      <c r="B775" s="23" t="s">
        <v>928</v>
      </c>
      <c r="C775" s="23" t="s">
        <v>931</v>
      </c>
      <c r="D775" s="24">
        <v>19991664.081599999</v>
      </c>
      <c r="E775" s="25">
        <f t="shared" ref="E775:E779" si="12">D775</f>
        <v>19991664.081599999</v>
      </c>
      <c r="F775" s="26"/>
      <c r="G775" s="26"/>
      <c r="H775" s="27"/>
      <c r="I775" s="27"/>
      <c r="J775" s="27"/>
      <c r="K775" s="27"/>
      <c r="L775" s="26"/>
      <c r="M775" s="26"/>
      <c r="N775" s="27"/>
      <c r="O775" s="27"/>
      <c r="P775" s="27"/>
    </row>
    <row r="776" spans="1:16" ht="18.75">
      <c r="A776" s="22">
        <v>771</v>
      </c>
      <c r="B776" s="23" t="s">
        <v>928</v>
      </c>
      <c r="C776" s="23" t="s">
        <v>933</v>
      </c>
      <c r="D776" s="24">
        <v>11260757.675799999</v>
      </c>
      <c r="E776" s="25">
        <f t="shared" si="12"/>
        <v>11260757.675799999</v>
      </c>
      <c r="F776" s="26"/>
      <c r="G776" s="26"/>
      <c r="H776" s="27"/>
      <c r="I776" s="27"/>
      <c r="J776" s="27"/>
      <c r="K776" s="27"/>
      <c r="L776" s="26"/>
      <c r="M776" s="26"/>
      <c r="N776" s="27"/>
      <c r="O776" s="27"/>
      <c r="P776" s="27"/>
    </row>
    <row r="777" spans="1:16" ht="18.75">
      <c r="A777" s="22">
        <v>772</v>
      </c>
      <c r="B777" s="23" t="s">
        <v>928</v>
      </c>
      <c r="C777" s="23" t="s">
        <v>935</v>
      </c>
      <c r="D777" s="24">
        <v>9650618.6185999997</v>
      </c>
      <c r="E777" s="25">
        <f t="shared" si="12"/>
        <v>9650618.6185999997</v>
      </c>
      <c r="F777" s="26"/>
      <c r="G777" s="26"/>
      <c r="H777" s="27"/>
      <c r="I777" s="27"/>
      <c r="J777" s="27"/>
      <c r="K777" s="27"/>
      <c r="L777" s="26"/>
      <c r="M777" s="26"/>
      <c r="N777" s="27"/>
      <c r="O777" s="27"/>
      <c r="P777" s="27"/>
    </row>
    <row r="778" spans="1:16" ht="18.75">
      <c r="A778" s="22">
        <v>773</v>
      </c>
      <c r="B778" s="23" t="s">
        <v>928</v>
      </c>
      <c r="C778" s="23" t="s">
        <v>937</v>
      </c>
      <c r="D778" s="24">
        <v>9169728.6547999997</v>
      </c>
      <c r="E778" s="25">
        <f t="shared" si="12"/>
        <v>9169728.6547999997</v>
      </c>
      <c r="F778" s="26"/>
      <c r="G778" s="26"/>
      <c r="H778" s="27"/>
      <c r="I778" s="27"/>
      <c r="J778" s="27"/>
      <c r="K778" s="27"/>
      <c r="L778" s="26"/>
      <c r="M778" s="26"/>
      <c r="N778" s="27"/>
      <c r="O778" s="27"/>
      <c r="P778" s="27"/>
    </row>
    <row r="779" spans="1:16" ht="18.75">
      <c r="A779" s="22">
        <v>774</v>
      </c>
      <c r="B779" s="23" t="s">
        <v>928</v>
      </c>
      <c r="C779" s="23" t="s">
        <v>939</v>
      </c>
      <c r="D779" s="24">
        <v>9432330.8983999994</v>
      </c>
      <c r="E779" s="25">
        <f t="shared" si="12"/>
        <v>9432330.8983999994</v>
      </c>
      <c r="F779" s="26"/>
      <c r="G779" s="26"/>
      <c r="H779" s="27"/>
      <c r="I779" s="27"/>
      <c r="J779" s="27"/>
      <c r="K779" s="27"/>
      <c r="L779" s="26"/>
      <c r="M779" s="26"/>
      <c r="N779" s="27"/>
      <c r="O779" s="27"/>
      <c r="P779" s="27"/>
    </row>
    <row r="780" spans="1:16" ht="18.75">
      <c r="A780" s="29"/>
      <c r="B780" s="203" t="s">
        <v>42</v>
      </c>
      <c r="C780" s="204"/>
      <c r="D780" s="12">
        <f>SUM(D6:D779)</f>
        <v>7410931756.7755022</v>
      </c>
      <c r="E780" s="12">
        <f t="shared" ref="E780" si="13">SUM(E6:E779)</f>
        <v>7410931756.7755022</v>
      </c>
    </row>
  </sheetData>
  <mergeCells count="4">
    <mergeCell ref="A1:E1"/>
    <mergeCell ref="A2:E2"/>
    <mergeCell ref="A3:E3"/>
    <mergeCell ref="B780:C780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3" workbookViewId="0">
      <selection activeCell="E19" sqref="E19"/>
    </sheetView>
  </sheetViews>
  <sheetFormatPr defaultColWidth="9" defaultRowHeight="12.75"/>
  <cols>
    <col min="1" max="1" width="5" customWidth="1"/>
    <col min="2" max="2" width="25.42578125" customWidth="1"/>
    <col min="3" max="4" width="22" customWidth="1"/>
  </cols>
  <sheetData>
    <row r="1" spans="1:4" ht="20.25">
      <c r="A1" s="167" t="s">
        <v>17</v>
      </c>
      <c r="B1" s="167"/>
      <c r="C1" s="167"/>
      <c r="D1" s="167"/>
    </row>
    <row r="2" spans="1:4" ht="20.25">
      <c r="A2" s="167" t="s">
        <v>62</v>
      </c>
      <c r="B2" s="167"/>
      <c r="C2" s="167"/>
      <c r="D2" s="167"/>
    </row>
    <row r="3" spans="1:4" ht="35.450000000000003" customHeight="1">
      <c r="A3" s="205" t="s">
        <v>952</v>
      </c>
      <c r="B3" s="205"/>
      <c r="C3" s="205"/>
      <c r="D3" s="205"/>
    </row>
    <row r="4" spans="1:4" ht="56.25">
      <c r="A4" s="2" t="s">
        <v>21</v>
      </c>
      <c r="B4" s="2" t="s">
        <v>953</v>
      </c>
      <c r="C4" s="3" t="s">
        <v>949</v>
      </c>
      <c r="D4" s="4" t="s">
        <v>946</v>
      </c>
    </row>
    <row r="5" spans="1:4" ht="15.75">
      <c r="A5" s="5"/>
      <c r="B5" s="5"/>
      <c r="C5" s="144" t="s">
        <v>27</v>
      </c>
      <c r="D5" s="144" t="s">
        <v>27</v>
      </c>
    </row>
    <row r="6" spans="1:4" ht="18.75">
      <c r="A6" s="7">
        <v>1</v>
      </c>
      <c r="B6" s="8" t="s">
        <v>954</v>
      </c>
      <c r="C6" s="9">
        <v>153822552.89070001</v>
      </c>
      <c r="D6" s="10">
        <f>SUM(C6:C6)</f>
        <v>153822552.89070001</v>
      </c>
    </row>
    <row r="7" spans="1:4" ht="18.75">
      <c r="A7" s="7">
        <v>2</v>
      </c>
      <c r="B7" s="8" t="s">
        <v>955</v>
      </c>
      <c r="C7" s="9">
        <v>194025073.33809999</v>
      </c>
      <c r="D7" s="10">
        <f t="shared" ref="D7:D42" si="0">SUM(C7:C7)</f>
        <v>194025073.33809999</v>
      </c>
    </row>
    <row r="8" spans="1:4" ht="37.5">
      <c r="A8" s="7">
        <v>3</v>
      </c>
      <c r="B8" s="8" t="s">
        <v>956</v>
      </c>
      <c r="C8" s="9">
        <v>258429996.23890001</v>
      </c>
      <c r="D8" s="10">
        <f t="shared" si="0"/>
        <v>258429996.23890001</v>
      </c>
    </row>
    <row r="9" spans="1:4" ht="18.75">
      <c r="A9" s="7">
        <v>4</v>
      </c>
      <c r="B9" s="8" t="s">
        <v>957</v>
      </c>
      <c r="C9" s="9">
        <v>195073605.405</v>
      </c>
      <c r="D9" s="10">
        <f t="shared" si="0"/>
        <v>195073605.405</v>
      </c>
    </row>
    <row r="10" spans="1:4" ht="18.75">
      <c r="A10" s="7">
        <v>5</v>
      </c>
      <c r="B10" s="8" t="s">
        <v>958</v>
      </c>
      <c r="C10" s="9">
        <v>221447144.76840001</v>
      </c>
      <c r="D10" s="10">
        <f t="shared" si="0"/>
        <v>221447144.76840001</v>
      </c>
    </row>
    <row r="11" spans="1:4" ht="18.75">
      <c r="A11" s="7">
        <v>6</v>
      </c>
      <c r="B11" s="8" t="s">
        <v>959</v>
      </c>
      <c r="C11" s="9">
        <v>90137093.624500006</v>
      </c>
      <c r="D11" s="10">
        <f t="shared" si="0"/>
        <v>90137093.624500006</v>
      </c>
    </row>
    <row r="12" spans="1:4" ht="18.75">
      <c r="A12" s="7">
        <v>7</v>
      </c>
      <c r="B12" s="8" t="s">
        <v>960</v>
      </c>
      <c r="C12" s="9">
        <v>240968766.60260001</v>
      </c>
      <c r="D12" s="10">
        <f t="shared" si="0"/>
        <v>240968766.60260001</v>
      </c>
    </row>
    <row r="13" spans="1:4" ht="18.75">
      <c r="A13" s="7">
        <v>8</v>
      </c>
      <c r="B13" s="8" t="s">
        <v>961</v>
      </c>
      <c r="C13" s="9">
        <v>261619867.95019999</v>
      </c>
      <c r="D13" s="10">
        <f t="shared" si="0"/>
        <v>261619867.95019999</v>
      </c>
    </row>
    <row r="14" spans="1:4" ht="37.5">
      <c r="A14" s="7">
        <v>9</v>
      </c>
      <c r="B14" s="8" t="s">
        <v>962</v>
      </c>
      <c r="C14" s="9">
        <v>168658088.91280001</v>
      </c>
      <c r="D14" s="10">
        <f t="shared" si="0"/>
        <v>168658088.91280001</v>
      </c>
    </row>
    <row r="15" spans="1:4" ht="18.75">
      <c r="A15" s="7">
        <v>10</v>
      </c>
      <c r="B15" s="8" t="s">
        <v>963</v>
      </c>
      <c r="C15" s="9">
        <v>216111151.66729999</v>
      </c>
      <c r="D15" s="10">
        <f t="shared" si="0"/>
        <v>216111151.66729999</v>
      </c>
    </row>
    <row r="16" spans="1:4" ht="18.75">
      <c r="A16" s="7">
        <v>11</v>
      </c>
      <c r="B16" s="8" t="s">
        <v>964</v>
      </c>
      <c r="C16" s="9">
        <v>124762384.6084</v>
      </c>
      <c r="D16" s="10">
        <f t="shared" si="0"/>
        <v>124762384.6084</v>
      </c>
    </row>
    <row r="17" spans="1:4" ht="18.75">
      <c r="A17" s="7">
        <v>12</v>
      </c>
      <c r="B17" s="8" t="s">
        <v>965</v>
      </c>
      <c r="C17" s="9">
        <v>165354281.84279999</v>
      </c>
      <c r="D17" s="10">
        <f t="shared" si="0"/>
        <v>165354281.84279999</v>
      </c>
    </row>
    <row r="18" spans="1:4" ht="18.75">
      <c r="A18" s="7">
        <v>13</v>
      </c>
      <c r="B18" s="8" t="s">
        <v>966</v>
      </c>
      <c r="C18" s="9">
        <v>131297296.24860001</v>
      </c>
      <c r="D18" s="10">
        <f t="shared" si="0"/>
        <v>131297296.24860001</v>
      </c>
    </row>
    <row r="19" spans="1:4" ht="18.75">
      <c r="A19" s="7">
        <v>14</v>
      </c>
      <c r="B19" s="8" t="s">
        <v>967</v>
      </c>
      <c r="C19" s="9">
        <v>168002408.6749</v>
      </c>
      <c r="D19" s="10">
        <f t="shared" si="0"/>
        <v>168002408.6749</v>
      </c>
    </row>
    <row r="20" spans="1:4" ht="18.75">
      <c r="A20" s="7">
        <v>15</v>
      </c>
      <c r="B20" s="8" t="s">
        <v>968</v>
      </c>
      <c r="C20" s="9">
        <v>115115367.7612</v>
      </c>
      <c r="D20" s="10">
        <f t="shared" si="0"/>
        <v>115115367.7612</v>
      </c>
    </row>
    <row r="21" spans="1:4" ht="18.75">
      <c r="A21" s="7">
        <v>16</v>
      </c>
      <c r="B21" s="8" t="s">
        <v>969</v>
      </c>
      <c r="C21" s="9">
        <v>225160599.44769999</v>
      </c>
      <c r="D21" s="10">
        <f t="shared" si="0"/>
        <v>225160599.44769999</v>
      </c>
    </row>
    <row r="22" spans="1:4" ht="18.75">
      <c r="A22" s="7">
        <v>17</v>
      </c>
      <c r="B22" s="8" t="s">
        <v>970</v>
      </c>
      <c r="C22" s="9">
        <v>236552409.30720001</v>
      </c>
      <c r="D22" s="10">
        <f t="shared" si="0"/>
        <v>236552409.30720001</v>
      </c>
    </row>
    <row r="23" spans="1:4" ht="18.75">
      <c r="A23" s="7">
        <v>18</v>
      </c>
      <c r="B23" s="8" t="s">
        <v>971</v>
      </c>
      <c r="C23" s="9">
        <v>266025583.4224</v>
      </c>
      <c r="D23" s="10">
        <f t="shared" si="0"/>
        <v>266025583.4224</v>
      </c>
    </row>
    <row r="24" spans="1:4" ht="18.75">
      <c r="A24" s="7">
        <v>19</v>
      </c>
      <c r="B24" s="8" t="s">
        <v>972</v>
      </c>
      <c r="C24" s="9">
        <v>423535528.72490001</v>
      </c>
      <c r="D24" s="10">
        <f t="shared" si="0"/>
        <v>423535528.72490001</v>
      </c>
    </row>
    <row r="25" spans="1:4" ht="18.75">
      <c r="A25" s="7">
        <v>20</v>
      </c>
      <c r="B25" s="8" t="s">
        <v>973</v>
      </c>
      <c r="C25" s="9">
        <v>322444807.19940001</v>
      </c>
      <c r="D25" s="10">
        <f t="shared" si="0"/>
        <v>322444807.19940001</v>
      </c>
    </row>
    <row r="26" spans="1:4" ht="18.75">
      <c r="A26" s="7">
        <v>21</v>
      </c>
      <c r="B26" s="8" t="s">
        <v>974</v>
      </c>
      <c r="C26" s="9">
        <v>203497284.2897</v>
      </c>
      <c r="D26" s="10">
        <f t="shared" si="0"/>
        <v>203497284.2897</v>
      </c>
    </row>
    <row r="27" spans="1:4" ht="18.75">
      <c r="A27" s="7">
        <v>22</v>
      </c>
      <c r="B27" s="8" t="s">
        <v>975</v>
      </c>
      <c r="C27" s="9">
        <v>210329349.18720001</v>
      </c>
      <c r="D27" s="10">
        <f t="shared" si="0"/>
        <v>210329349.18720001</v>
      </c>
    </row>
    <row r="28" spans="1:4" ht="18.75">
      <c r="A28" s="7">
        <v>23</v>
      </c>
      <c r="B28" s="8" t="s">
        <v>976</v>
      </c>
      <c r="C28" s="9">
        <v>148830045.48089999</v>
      </c>
      <c r="D28" s="10">
        <f t="shared" si="0"/>
        <v>148830045.48089999</v>
      </c>
    </row>
    <row r="29" spans="1:4" ht="18.75">
      <c r="A29" s="7">
        <v>24</v>
      </c>
      <c r="B29" s="8" t="s">
        <v>977</v>
      </c>
      <c r="C29" s="9">
        <v>253531415.15360001</v>
      </c>
      <c r="D29" s="10">
        <f t="shared" si="0"/>
        <v>253531415.15360001</v>
      </c>
    </row>
    <row r="30" spans="1:4" ht="37.5">
      <c r="A30" s="7">
        <v>25</v>
      </c>
      <c r="B30" s="8" t="s">
        <v>978</v>
      </c>
      <c r="C30" s="9">
        <v>132782052.0782</v>
      </c>
      <c r="D30" s="10">
        <f t="shared" si="0"/>
        <v>132782052.0782</v>
      </c>
    </row>
    <row r="31" spans="1:4" ht="18.75">
      <c r="A31" s="7">
        <v>26</v>
      </c>
      <c r="B31" s="8" t="s">
        <v>979</v>
      </c>
      <c r="C31" s="9">
        <v>245769335.96990001</v>
      </c>
      <c r="D31" s="10">
        <f t="shared" si="0"/>
        <v>245769335.96990001</v>
      </c>
    </row>
    <row r="32" spans="1:4" ht="18.75">
      <c r="A32" s="7">
        <v>27</v>
      </c>
      <c r="B32" s="8" t="s">
        <v>980</v>
      </c>
      <c r="C32" s="9">
        <v>175330955.66839999</v>
      </c>
      <c r="D32" s="10">
        <f t="shared" si="0"/>
        <v>175330955.66839999</v>
      </c>
    </row>
    <row r="33" spans="1:4" ht="18.75">
      <c r="A33" s="7">
        <v>28</v>
      </c>
      <c r="B33" s="8" t="s">
        <v>981</v>
      </c>
      <c r="C33" s="9">
        <v>167452153.12450001</v>
      </c>
      <c r="D33" s="10">
        <f t="shared" si="0"/>
        <v>167452153.12450001</v>
      </c>
    </row>
    <row r="34" spans="1:4" ht="18.75">
      <c r="A34" s="7">
        <v>29</v>
      </c>
      <c r="B34" s="8" t="s">
        <v>982</v>
      </c>
      <c r="C34" s="9">
        <v>226818175.13620001</v>
      </c>
      <c r="D34" s="10">
        <f t="shared" si="0"/>
        <v>226818175.13620001</v>
      </c>
    </row>
    <row r="35" spans="1:4" ht="18.75">
      <c r="A35" s="7">
        <v>30</v>
      </c>
      <c r="B35" s="8" t="s">
        <v>983</v>
      </c>
      <c r="C35" s="9">
        <v>286113430.59799999</v>
      </c>
      <c r="D35" s="10">
        <f t="shared" si="0"/>
        <v>286113430.59799999</v>
      </c>
    </row>
    <row r="36" spans="1:4" ht="18.75">
      <c r="A36" s="7">
        <v>31</v>
      </c>
      <c r="B36" s="8" t="s">
        <v>984</v>
      </c>
      <c r="C36" s="9">
        <v>179354785.8055</v>
      </c>
      <c r="D36" s="10">
        <f t="shared" si="0"/>
        <v>179354785.8055</v>
      </c>
    </row>
    <row r="37" spans="1:4" ht="18.75">
      <c r="A37" s="7">
        <v>32</v>
      </c>
      <c r="B37" s="8" t="s">
        <v>985</v>
      </c>
      <c r="C37" s="9">
        <v>222320199.87900001</v>
      </c>
      <c r="D37" s="10">
        <f t="shared" si="0"/>
        <v>222320199.87900001</v>
      </c>
    </row>
    <row r="38" spans="1:4" ht="18.75">
      <c r="A38" s="7">
        <v>33</v>
      </c>
      <c r="B38" s="8" t="s">
        <v>986</v>
      </c>
      <c r="C38" s="9">
        <v>223910851.0952</v>
      </c>
      <c r="D38" s="10">
        <f t="shared" si="0"/>
        <v>223910851.0952</v>
      </c>
    </row>
    <row r="39" spans="1:4" ht="18.75">
      <c r="A39" s="7">
        <v>34</v>
      </c>
      <c r="B39" s="8" t="s">
        <v>987</v>
      </c>
      <c r="C39" s="9">
        <v>167821932.0029</v>
      </c>
      <c r="D39" s="10">
        <f t="shared" si="0"/>
        <v>167821932.0029</v>
      </c>
    </row>
    <row r="40" spans="1:4" ht="18.75">
      <c r="A40" s="7">
        <v>35</v>
      </c>
      <c r="B40" s="8" t="s">
        <v>988</v>
      </c>
      <c r="C40" s="9">
        <v>168730245.1541</v>
      </c>
      <c r="D40" s="10">
        <f t="shared" si="0"/>
        <v>168730245.1541</v>
      </c>
    </row>
    <row r="41" spans="1:4" ht="18.75">
      <c r="A41" s="7">
        <v>36</v>
      </c>
      <c r="B41" s="8" t="s">
        <v>989</v>
      </c>
      <c r="C41" s="9">
        <v>152459055.7992</v>
      </c>
      <c r="D41" s="10">
        <f t="shared" si="0"/>
        <v>152459055.7992</v>
      </c>
    </row>
    <row r="42" spans="1:4" ht="18.75">
      <c r="A42" s="7">
        <v>37</v>
      </c>
      <c r="B42" s="8" t="s">
        <v>990</v>
      </c>
      <c r="C42" s="9">
        <v>67336481.716999993</v>
      </c>
      <c r="D42" s="10">
        <f t="shared" si="0"/>
        <v>67336481.716999993</v>
      </c>
    </row>
    <row r="43" spans="1:4" ht="18.75">
      <c r="A43" s="201" t="s">
        <v>42</v>
      </c>
      <c r="B43" s="201"/>
      <c r="C43" s="12">
        <f>SUM(C6:C42)</f>
        <v>7410931756.7754993</v>
      </c>
      <c r="D43" s="12">
        <f t="shared" ref="D43" si="1">SUM(D6:D42)</f>
        <v>7410931756.7754993</v>
      </c>
    </row>
    <row r="45" spans="1:4">
      <c r="C45" s="13"/>
      <c r="D45" s="14"/>
    </row>
    <row r="46" spans="1:4">
      <c r="C46" s="14"/>
    </row>
  </sheetData>
  <mergeCells count="4">
    <mergeCell ref="A1:D1"/>
    <mergeCell ref="A2:D2"/>
    <mergeCell ref="A3:D3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MONTHENTRY</vt:lpstr>
      <vt:lpstr>Sum &amp; FG</vt:lpstr>
      <vt:lpstr>States Details</vt:lpstr>
      <vt:lpstr>LGCs Details</vt:lpstr>
      <vt:lpstr>Summary</vt:lpstr>
      <vt:lpstr>Ecology to States</vt:lpstr>
      <vt:lpstr>ECOLOGY TO INDIVIDUAL LGCS</vt:lpstr>
      <vt:lpstr>Ecology to LGCs</vt:lpstr>
      <vt:lpstr>acctmonth</vt:lpstr>
      <vt:lpstr>previuosmonth</vt:lpstr>
      <vt:lpstr>'LGCs Details'!Print_Area</vt:lpstr>
      <vt:lpstr>'Sum &amp; FG'!Print_Area</vt:lpstr>
      <vt:lpstr>Summary!Print_Area</vt:lpstr>
    </vt:vector>
  </TitlesOfParts>
  <Company>OAGF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USER</cp:lastModifiedBy>
  <cp:lastPrinted>2025-11-05T11:03:00Z</cp:lastPrinted>
  <dcterms:created xsi:type="dcterms:W3CDTF">2003-11-12T09:54:00Z</dcterms:created>
  <dcterms:modified xsi:type="dcterms:W3CDTF">2025-12-30T10:42:50Z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F84FB261AD13439B97022B476031C1EA_13</vt:lpwstr>
  </property>
  <property fmtid="{D5CDD505-2E9C-101B-9397-08002B2CF9AE}" pid="3" name="KSOProductBuildVer">
    <vt:lpwstr>1033-12.2.0.23155</vt:lpwstr>
  </property>
</Properties>
</file>