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FAAC_SEPT_2025\"/>
    </mc:Choice>
  </mc:AlternateContent>
  <bookViews>
    <workbookView xWindow="-120" yWindow="-120" windowWidth="24240" windowHeight="13140" firstSheet="1" activeTab="1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1">'Sum &amp; FG'!$A$1:$I$51</definedName>
    <definedName name="_xlnm.Print_Area" localSheetId="4">Summary!$A$1:$K$43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" i="31" l="1"/>
  <c r="X45" i="31" s="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18" i="31"/>
  <c r="X26" i="31"/>
  <c r="X27" i="31"/>
  <c r="X25" i="31"/>
  <c r="X24" i="31"/>
  <c r="X23" i="31"/>
  <c r="X22" i="31"/>
  <c r="X21" i="31"/>
  <c r="X20" i="31"/>
  <c r="X19" i="31"/>
  <c r="X17" i="31"/>
  <c r="X16" i="31"/>
  <c r="X15" i="31"/>
  <c r="X14" i="31"/>
  <c r="X13" i="31"/>
  <c r="X12" i="31"/>
  <c r="X11" i="31"/>
  <c r="X10" i="3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W45" i="31" s="1"/>
  <c r="H37" i="4" l="1"/>
  <c r="H36" i="4"/>
  <c r="H35" i="4"/>
  <c r="H34" i="4"/>
  <c r="H33" i="4"/>
  <c r="H38" i="4" s="1"/>
  <c r="H25" i="4"/>
  <c r="H21" i="4"/>
  <c r="H18" i="4"/>
  <c r="H17" i="4"/>
  <c r="H14" i="4"/>
  <c r="H13" i="4"/>
  <c r="H10" i="4"/>
  <c r="H9" i="4"/>
  <c r="F21" i="4"/>
  <c r="F22" i="4"/>
  <c r="H22" i="4" s="1"/>
  <c r="F23" i="4"/>
  <c r="H23" i="4" s="1"/>
  <c r="F24" i="4"/>
  <c r="H24" i="4" s="1"/>
  <c r="F25" i="4"/>
  <c r="F15" i="4"/>
  <c r="H15" i="4" s="1"/>
  <c r="F16" i="4"/>
  <c r="H16" i="4" s="1"/>
  <c r="F17" i="4"/>
  <c r="F18" i="4"/>
  <c r="F19" i="4"/>
  <c r="H19" i="4" s="1"/>
  <c r="F20" i="4"/>
  <c r="H20" i="4" s="1"/>
  <c r="F14" i="4"/>
  <c r="F13" i="4"/>
  <c r="F12" i="4"/>
  <c r="H12" i="4" s="1"/>
  <c r="F11" i="4"/>
  <c r="H11" i="4" s="1"/>
  <c r="F10" i="4"/>
  <c r="F8" i="4"/>
  <c r="F26" i="4" s="1"/>
  <c r="F9" i="4"/>
  <c r="H8" i="4"/>
  <c r="H26" i="4" l="1"/>
  <c r="E43" i="21"/>
  <c r="D43" i="21"/>
  <c r="C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F780" i="19"/>
  <c r="E780" i="19"/>
  <c r="D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2" i="13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K43" i="14"/>
  <c r="J43" i="14"/>
  <c r="I43" i="14"/>
  <c r="H43" i="14"/>
  <c r="G43" i="14"/>
  <c r="F43" i="14"/>
  <c r="E43" i="14"/>
  <c r="D43" i="14"/>
  <c r="C43" i="14"/>
  <c r="K42" i="14"/>
  <c r="I42" i="14"/>
  <c r="D42" i="14"/>
  <c r="K41" i="14"/>
  <c r="I41" i="14"/>
  <c r="D41" i="14"/>
  <c r="K40" i="14"/>
  <c r="I40" i="14"/>
  <c r="D40" i="14"/>
  <c r="K39" i="14"/>
  <c r="I39" i="14"/>
  <c r="H39" i="14"/>
  <c r="D39" i="14"/>
  <c r="K38" i="14"/>
  <c r="I38" i="14"/>
  <c r="D38" i="14"/>
  <c r="K37" i="14"/>
  <c r="I37" i="14"/>
  <c r="H37" i="14"/>
  <c r="D37" i="14"/>
  <c r="K36" i="14"/>
  <c r="I36" i="14"/>
  <c r="H36" i="14"/>
  <c r="D36" i="14"/>
  <c r="K35" i="14"/>
  <c r="I35" i="14"/>
  <c r="D35" i="14"/>
  <c r="K34" i="14"/>
  <c r="I34" i="14"/>
  <c r="D34" i="14"/>
  <c r="K33" i="14"/>
  <c r="I33" i="14"/>
  <c r="H33" i="14"/>
  <c r="D33" i="14"/>
  <c r="K32" i="14"/>
  <c r="I32" i="14"/>
  <c r="D32" i="14"/>
  <c r="K31" i="14"/>
  <c r="I31" i="14"/>
  <c r="H31" i="14"/>
  <c r="D31" i="14"/>
  <c r="K30" i="14"/>
  <c r="I30" i="14"/>
  <c r="H30" i="14"/>
  <c r="D30" i="14"/>
  <c r="K29" i="14"/>
  <c r="I29" i="14"/>
  <c r="D29" i="14"/>
  <c r="K28" i="14"/>
  <c r="I28" i="14"/>
  <c r="H28" i="14"/>
  <c r="D28" i="14"/>
  <c r="K27" i="14"/>
  <c r="I27" i="14"/>
  <c r="H27" i="14"/>
  <c r="D27" i="14"/>
  <c r="K26" i="14"/>
  <c r="I26" i="14"/>
  <c r="H26" i="14"/>
  <c r="D26" i="14"/>
  <c r="K25" i="14"/>
  <c r="I25" i="14"/>
  <c r="D25" i="14"/>
  <c r="K24" i="14"/>
  <c r="I24" i="14"/>
  <c r="D24" i="14"/>
  <c r="K23" i="14"/>
  <c r="I23" i="14"/>
  <c r="H23" i="14"/>
  <c r="D23" i="14"/>
  <c r="K22" i="14"/>
  <c r="I22" i="14"/>
  <c r="D22" i="14"/>
  <c r="K21" i="14"/>
  <c r="I21" i="14"/>
  <c r="H21" i="14"/>
  <c r="D21" i="14"/>
  <c r="K20" i="14"/>
  <c r="I20" i="14"/>
  <c r="H20" i="14"/>
  <c r="D20" i="14"/>
  <c r="K19" i="14"/>
  <c r="I19" i="14"/>
  <c r="D19" i="14"/>
  <c r="K18" i="14"/>
  <c r="I18" i="14"/>
  <c r="D18" i="14"/>
  <c r="K17" i="14"/>
  <c r="I17" i="14"/>
  <c r="H17" i="14"/>
  <c r="D17" i="14"/>
  <c r="K16" i="14"/>
  <c r="I16" i="14"/>
  <c r="D16" i="14"/>
  <c r="K15" i="14"/>
  <c r="I15" i="14"/>
  <c r="H15" i="14"/>
  <c r="D15" i="14"/>
  <c r="K14" i="14"/>
  <c r="I14" i="14"/>
  <c r="H14" i="14"/>
  <c r="D14" i="14"/>
  <c r="K13" i="14"/>
  <c r="I13" i="14"/>
  <c r="D13" i="14"/>
  <c r="K12" i="14"/>
  <c r="I12" i="14"/>
  <c r="H12" i="14"/>
  <c r="D12" i="14"/>
  <c r="K11" i="14"/>
  <c r="I11" i="14"/>
  <c r="H11" i="14"/>
  <c r="D11" i="14"/>
  <c r="K10" i="14"/>
  <c r="I10" i="14"/>
  <c r="D10" i="14"/>
  <c r="K9" i="14"/>
  <c r="I9" i="14"/>
  <c r="D9" i="14"/>
  <c r="K8" i="14"/>
  <c r="I8" i="14"/>
  <c r="H8" i="14"/>
  <c r="D8" i="14"/>
  <c r="K7" i="14"/>
  <c r="I7" i="14"/>
  <c r="D7" i="14"/>
  <c r="K6" i="14"/>
  <c r="I6" i="14"/>
  <c r="H6" i="14"/>
  <c r="D6" i="14"/>
  <c r="N413" i="26"/>
  <c r="M413" i="26"/>
  <c r="L413" i="26"/>
  <c r="K413" i="26"/>
  <c r="J413" i="26"/>
  <c r="I413" i="26"/>
  <c r="H413" i="26"/>
  <c r="G413" i="26"/>
  <c r="F413" i="26"/>
  <c r="E413" i="26"/>
  <c r="AA412" i="26"/>
  <c r="T412" i="26"/>
  <c r="M412" i="26"/>
  <c r="K412" i="26"/>
  <c r="F412" i="26"/>
  <c r="AA411" i="26"/>
  <c r="Z411" i="26"/>
  <c r="Y411" i="26"/>
  <c r="X411" i="26"/>
  <c r="W411" i="26"/>
  <c r="V411" i="26"/>
  <c r="U411" i="26"/>
  <c r="T411" i="26"/>
  <c r="S411" i="26"/>
  <c r="M411" i="26"/>
  <c r="K411" i="26"/>
  <c r="F411" i="26"/>
  <c r="AA410" i="26"/>
  <c r="Y410" i="26"/>
  <c r="T410" i="26"/>
  <c r="M410" i="26"/>
  <c r="K410" i="26"/>
  <c r="F410" i="26"/>
  <c r="AA409" i="26"/>
  <c r="Y409" i="26"/>
  <c r="T409" i="26"/>
  <c r="M409" i="26"/>
  <c r="K409" i="26"/>
  <c r="F409" i="26"/>
  <c r="AA408" i="26"/>
  <c r="Y408" i="26"/>
  <c r="T408" i="26"/>
  <c r="M408" i="26"/>
  <c r="K408" i="26"/>
  <c r="F408" i="26"/>
  <c r="AA407" i="26"/>
  <c r="Y407" i="26"/>
  <c r="T407" i="26"/>
  <c r="M407" i="26"/>
  <c r="K407" i="26"/>
  <c r="F407" i="26"/>
  <c r="AA406" i="26"/>
  <c r="Y406" i="26"/>
  <c r="T406" i="26"/>
  <c r="M406" i="26"/>
  <c r="K406" i="26"/>
  <c r="F406" i="26"/>
  <c r="AA405" i="26"/>
  <c r="Y405" i="26"/>
  <c r="T405" i="26"/>
  <c r="M405" i="26"/>
  <c r="K405" i="26"/>
  <c r="F405" i="26"/>
  <c r="AA404" i="26"/>
  <c r="Z404" i="26"/>
  <c r="Y404" i="26"/>
  <c r="X404" i="26"/>
  <c r="W404" i="26"/>
  <c r="V404" i="26"/>
  <c r="U404" i="26"/>
  <c r="T404" i="26"/>
  <c r="S404" i="26"/>
  <c r="M404" i="26"/>
  <c r="K404" i="26"/>
  <c r="F404" i="26"/>
  <c r="AA403" i="26"/>
  <c r="Y403" i="26"/>
  <c r="T403" i="26"/>
  <c r="M403" i="26"/>
  <c r="K403" i="26"/>
  <c r="F403" i="26"/>
  <c r="AA402" i="26"/>
  <c r="Y402" i="26"/>
  <c r="T402" i="26"/>
  <c r="M402" i="26"/>
  <c r="K402" i="26"/>
  <c r="F402" i="26"/>
  <c r="AA401" i="26"/>
  <c r="Y401" i="26"/>
  <c r="T401" i="26"/>
  <c r="M401" i="26"/>
  <c r="K401" i="26"/>
  <c r="F401" i="26"/>
  <c r="AA400" i="26"/>
  <c r="Y400" i="26"/>
  <c r="T400" i="26"/>
  <c r="M400" i="26"/>
  <c r="K400" i="26"/>
  <c r="F400" i="26"/>
  <c r="AA399" i="26"/>
  <c r="Y399" i="26"/>
  <c r="T399" i="26"/>
  <c r="M399" i="26"/>
  <c r="K399" i="26"/>
  <c r="F399" i="26"/>
  <c r="AA398" i="26"/>
  <c r="Y398" i="26"/>
  <c r="T398" i="26"/>
  <c r="M398" i="26"/>
  <c r="K398" i="26"/>
  <c r="F398" i="26"/>
  <c r="AA397" i="26"/>
  <c r="Y397" i="26"/>
  <c r="T397" i="26"/>
  <c r="M397" i="26"/>
  <c r="K397" i="26"/>
  <c r="F397" i="26"/>
  <c r="AA396" i="26"/>
  <c r="Y396" i="26"/>
  <c r="T396" i="26"/>
  <c r="M396" i="26"/>
  <c r="K396" i="26"/>
  <c r="F396" i="26"/>
  <c r="AA395" i="26"/>
  <c r="Y395" i="26"/>
  <c r="T395" i="26"/>
  <c r="M395" i="26"/>
  <c r="K395" i="26"/>
  <c r="F395" i="26"/>
  <c r="AA394" i="26"/>
  <c r="Y394" i="26"/>
  <c r="T394" i="26"/>
  <c r="M394" i="26"/>
  <c r="K394" i="26"/>
  <c r="F394" i="26"/>
  <c r="AA393" i="26"/>
  <c r="Y393" i="26"/>
  <c r="T393" i="26"/>
  <c r="M393" i="26"/>
  <c r="K393" i="26"/>
  <c r="F393" i="26"/>
  <c r="AA392" i="26"/>
  <c r="Y392" i="26"/>
  <c r="T392" i="26"/>
  <c r="M392" i="26"/>
  <c r="K392" i="26"/>
  <c r="F392" i="26"/>
  <c r="AA391" i="26"/>
  <c r="Y391" i="26"/>
  <c r="T391" i="26"/>
  <c r="M391" i="26"/>
  <c r="K391" i="26"/>
  <c r="F391" i="26"/>
  <c r="AA390" i="26"/>
  <c r="Y390" i="26"/>
  <c r="T390" i="26"/>
  <c r="M390" i="26"/>
  <c r="K390" i="26"/>
  <c r="F390" i="26"/>
  <c r="AA389" i="26"/>
  <c r="Z389" i="26"/>
  <c r="Y389" i="26"/>
  <c r="X389" i="26"/>
  <c r="W389" i="26"/>
  <c r="V389" i="26"/>
  <c r="U389" i="26"/>
  <c r="T389" i="26"/>
  <c r="S389" i="26"/>
  <c r="M389" i="26"/>
  <c r="K389" i="26"/>
  <c r="F389" i="26"/>
  <c r="AA388" i="26"/>
  <c r="Y388" i="26"/>
  <c r="T388" i="26"/>
  <c r="M388" i="26"/>
  <c r="K388" i="26"/>
  <c r="F388" i="26"/>
  <c r="AA387" i="26"/>
  <c r="Y387" i="26"/>
  <c r="T387" i="26"/>
  <c r="M387" i="26"/>
  <c r="L387" i="26"/>
  <c r="K387" i="26"/>
  <c r="J387" i="26"/>
  <c r="I387" i="26"/>
  <c r="H387" i="26"/>
  <c r="G387" i="26"/>
  <c r="F387" i="26"/>
  <c r="E387" i="26"/>
  <c r="AA386" i="26"/>
  <c r="Y386" i="26"/>
  <c r="T386" i="26"/>
  <c r="M386" i="26"/>
  <c r="K386" i="26"/>
  <c r="J386" i="26"/>
  <c r="F386" i="26"/>
  <c r="AA385" i="26"/>
  <c r="Y385" i="26"/>
  <c r="T385" i="26"/>
  <c r="M385" i="26"/>
  <c r="K385" i="26"/>
  <c r="J385" i="26"/>
  <c r="F385" i="26"/>
  <c r="AA384" i="26"/>
  <c r="Y384" i="26"/>
  <c r="T384" i="26"/>
  <c r="M384" i="26"/>
  <c r="K384" i="26"/>
  <c r="J384" i="26"/>
  <c r="F384" i="26"/>
  <c r="AA383" i="26"/>
  <c r="Y383" i="26"/>
  <c r="T383" i="26"/>
  <c r="M383" i="26"/>
  <c r="K383" i="26"/>
  <c r="J383" i="26"/>
  <c r="F383" i="26"/>
  <c r="AA382" i="26"/>
  <c r="Y382" i="26"/>
  <c r="T382" i="26"/>
  <c r="M382" i="26"/>
  <c r="K382" i="26"/>
  <c r="J382" i="26"/>
  <c r="F382" i="26"/>
  <c r="AA381" i="26"/>
  <c r="Y381" i="26"/>
  <c r="T381" i="26"/>
  <c r="M381" i="26"/>
  <c r="K381" i="26"/>
  <c r="J381" i="26"/>
  <c r="F381" i="26"/>
  <c r="AA380" i="26"/>
  <c r="Y380" i="26"/>
  <c r="T380" i="26"/>
  <c r="M380" i="26"/>
  <c r="K380" i="26"/>
  <c r="J380" i="26"/>
  <c r="F380" i="26"/>
  <c r="AA379" i="26"/>
  <c r="Y379" i="26"/>
  <c r="T379" i="26"/>
  <c r="M379" i="26"/>
  <c r="K379" i="26"/>
  <c r="J379" i="26"/>
  <c r="F379" i="26"/>
  <c r="AA378" i="26"/>
  <c r="Y378" i="26"/>
  <c r="T378" i="26"/>
  <c r="M378" i="26"/>
  <c r="K378" i="26"/>
  <c r="J378" i="26"/>
  <c r="F378" i="26"/>
  <c r="AA377" i="26"/>
  <c r="Y377" i="26"/>
  <c r="T377" i="26"/>
  <c r="M377" i="26"/>
  <c r="K377" i="26"/>
  <c r="J377" i="26"/>
  <c r="F377" i="26"/>
  <c r="AA376" i="26"/>
  <c r="Y376" i="26"/>
  <c r="T376" i="26"/>
  <c r="M376" i="26"/>
  <c r="K376" i="26"/>
  <c r="J376" i="26"/>
  <c r="F376" i="26"/>
  <c r="AA375" i="26"/>
  <c r="Y375" i="26"/>
  <c r="T375" i="26"/>
  <c r="M375" i="26"/>
  <c r="K375" i="26"/>
  <c r="J375" i="26"/>
  <c r="F375" i="26"/>
  <c r="AA374" i="26"/>
  <c r="Y374" i="26"/>
  <c r="T374" i="26"/>
  <c r="M374" i="26"/>
  <c r="K374" i="26"/>
  <c r="J374" i="26"/>
  <c r="F374" i="26"/>
  <c r="AA373" i="26"/>
  <c r="Y373" i="26"/>
  <c r="T373" i="26"/>
  <c r="M373" i="26"/>
  <c r="K373" i="26"/>
  <c r="J373" i="26"/>
  <c r="F373" i="26"/>
  <c r="AA372" i="26"/>
  <c r="Y372" i="26"/>
  <c r="T372" i="26"/>
  <c r="M372" i="26"/>
  <c r="K372" i="26"/>
  <c r="J372" i="26"/>
  <c r="F372" i="26"/>
  <c r="AA371" i="26"/>
  <c r="Z371" i="26"/>
  <c r="Y371" i="26"/>
  <c r="X371" i="26"/>
  <c r="W371" i="26"/>
  <c r="V371" i="26"/>
  <c r="U371" i="26"/>
  <c r="T371" i="26"/>
  <c r="S371" i="26"/>
  <c r="M371" i="26"/>
  <c r="K371" i="26"/>
  <c r="J371" i="26"/>
  <c r="F371" i="26"/>
  <c r="AA370" i="26"/>
  <c r="Y370" i="26"/>
  <c r="X370" i="26"/>
  <c r="T370" i="26"/>
  <c r="M370" i="26"/>
  <c r="K370" i="26"/>
  <c r="J370" i="26"/>
  <c r="F370" i="26"/>
  <c r="AA369" i="26"/>
  <c r="Y369" i="26"/>
  <c r="X369" i="26"/>
  <c r="T369" i="26"/>
  <c r="M369" i="26"/>
  <c r="K369" i="26"/>
  <c r="J369" i="26"/>
  <c r="F369" i="26"/>
  <c r="AA368" i="26"/>
  <c r="Y368" i="26"/>
  <c r="X368" i="26"/>
  <c r="T368" i="26"/>
  <c r="M368" i="26"/>
  <c r="K368" i="26"/>
  <c r="J368" i="26"/>
  <c r="F368" i="26"/>
  <c r="AA367" i="26"/>
  <c r="Y367" i="26"/>
  <c r="X367" i="26"/>
  <c r="T367" i="26"/>
  <c r="M367" i="26"/>
  <c r="K367" i="26"/>
  <c r="J367" i="26"/>
  <c r="F367" i="26"/>
  <c r="AA366" i="26"/>
  <c r="Y366" i="26"/>
  <c r="X366" i="26"/>
  <c r="T366" i="26"/>
  <c r="M366" i="26"/>
  <c r="K366" i="26"/>
  <c r="J366" i="26"/>
  <c r="F366" i="26"/>
  <c r="AA365" i="26"/>
  <c r="Y365" i="26"/>
  <c r="X365" i="26"/>
  <c r="T365" i="26"/>
  <c r="M365" i="26"/>
  <c r="K365" i="26"/>
  <c r="J365" i="26"/>
  <c r="F365" i="26"/>
  <c r="AA364" i="26"/>
  <c r="Y364" i="26"/>
  <c r="X364" i="26"/>
  <c r="T364" i="26"/>
  <c r="M364" i="26"/>
  <c r="K364" i="26"/>
  <c r="J364" i="26"/>
  <c r="F364" i="26"/>
  <c r="AA363" i="26"/>
  <c r="Y363" i="26"/>
  <c r="X363" i="26"/>
  <c r="T363" i="26"/>
  <c r="M363" i="26"/>
  <c r="L363" i="26"/>
  <c r="K363" i="26"/>
  <c r="J363" i="26"/>
  <c r="I363" i="26"/>
  <c r="H363" i="26"/>
  <c r="G363" i="26"/>
  <c r="F363" i="26"/>
  <c r="E363" i="26"/>
  <c r="AA362" i="26"/>
  <c r="Y362" i="26"/>
  <c r="X362" i="26"/>
  <c r="T362" i="26"/>
  <c r="M362" i="26"/>
  <c r="K362" i="26"/>
  <c r="F362" i="26"/>
  <c r="AA361" i="26"/>
  <c r="Y361" i="26"/>
  <c r="X361" i="26"/>
  <c r="T361" i="26"/>
  <c r="M361" i="26"/>
  <c r="K361" i="26"/>
  <c r="F361" i="26"/>
  <c r="AA360" i="26"/>
  <c r="Y360" i="26"/>
  <c r="X360" i="26"/>
  <c r="T360" i="26"/>
  <c r="M360" i="26"/>
  <c r="K360" i="26"/>
  <c r="F360" i="26"/>
  <c r="AA359" i="26"/>
  <c r="Y359" i="26"/>
  <c r="X359" i="26"/>
  <c r="T359" i="26"/>
  <c r="M359" i="26"/>
  <c r="K359" i="26"/>
  <c r="F359" i="26"/>
  <c r="AA358" i="26"/>
  <c r="Y358" i="26"/>
  <c r="X358" i="26"/>
  <c r="T358" i="26"/>
  <c r="M358" i="26"/>
  <c r="K358" i="26"/>
  <c r="F358" i="26"/>
  <c r="AA357" i="26"/>
  <c r="Y357" i="26"/>
  <c r="X357" i="26"/>
  <c r="T357" i="26"/>
  <c r="M357" i="26"/>
  <c r="K357" i="26"/>
  <c r="F357" i="26"/>
  <c r="AA356" i="26"/>
  <c r="Y356" i="26"/>
  <c r="X356" i="26"/>
  <c r="T356" i="26"/>
  <c r="M356" i="26"/>
  <c r="K356" i="26"/>
  <c r="F356" i="26"/>
  <c r="AA355" i="26"/>
  <c r="Y355" i="26"/>
  <c r="X355" i="26"/>
  <c r="T355" i="26"/>
  <c r="M355" i="26"/>
  <c r="K355" i="26"/>
  <c r="F355" i="26"/>
  <c r="AA354" i="26"/>
  <c r="Z354" i="26"/>
  <c r="Y354" i="26"/>
  <c r="X354" i="26"/>
  <c r="W354" i="26"/>
  <c r="V354" i="26"/>
  <c r="U354" i="26"/>
  <c r="T354" i="26"/>
  <c r="S354" i="26"/>
  <c r="M354" i="26"/>
  <c r="K354" i="26"/>
  <c r="F354" i="26"/>
  <c r="AA353" i="26"/>
  <c r="Y353" i="26"/>
  <c r="T353" i="26"/>
  <c r="M353" i="26"/>
  <c r="K353" i="26"/>
  <c r="F353" i="26"/>
  <c r="AA352" i="26"/>
  <c r="Y352" i="26"/>
  <c r="T352" i="26"/>
  <c r="M352" i="26"/>
  <c r="K352" i="26"/>
  <c r="F352" i="26"/>
  <c r="AA351" i="26"/>
  <c r="Y351" i="26"/>
  <c r="T351" i="26"/>
  <c r="M351" i="26"/>
  <c r="K351" i="26"/>
  <c r="F351" i="26"/>
  <c r="AA350" i="26"/>
  <c r="Y350" i="26"/>
  <c r="T350" i="26"/>
  <c r="M350" i="26"/>
  <c r="K350" i="26"/>
  <c r="F350" i="26"/>
  <c r="AA349" i="26"/>
  <c r="Y349" i="26"/>
  <c r="T349" i="26"/>
  <c r="M349" i="26"/>
  <c r="K349" i="26"/>
  <c r="F349" i="26"/>
  <c r="AA348" i="26"/>
  <c r="Y348" i="26"/>
  <c r="T348" i="26"/>
  <c r="M348" i="26"/>
  <c r="K348" i="26"/>
  <c r="F348" i="26"/>
  <c r="AA347" i="26"/>
  <c r="Y347" i="26"/>
  <c r="T347" i="26"/>
  <c r="M347" i="26"/>
  <c r="K347" i="26"/>
  <c r="F347" i="26"/>
  <c r="AA346" i="26"/>
  <c r="Y346" i="26"/>
  <c r="T346" i="26"/>
  <c r="M346" i="26"/>
  <c r="K346" i="26"/>
  <c r="F346" i="26"/>
  <c r="AA345" i="26"/>
  <c r="Y345" i="26"/>
  <c r="T345" i="26"/>
  <c r="M345" i="26"/>
  <c r="K345" i="26"/>
  <c r="F345" i="26"/>
  <c r="AA344" i="26"/>
  <c r="Y344" i="26"/>
  <c r="T344" i="26"/>
  <c r="M344" i="26"/>
  <c r="K344" i="26"/>
  <c r="F344" i="26"/>
  <c r="AA343" i="26"/>
  <c r="Y343" i="26"/>
  <c r="T343" i="26"/>
  <c r="M343" i="26"/>
  <c r="K343" i="26"/>
  <c r="F343" i="26"/>
  <c r="AA342" i="26"/>
  <c r="Y342" i="26"/>
  <c r="T342" i="26"/>
  <c r="M342" i="26"/>
  <c r="K342" i="26"/>
  <c r="F342" i="26"/>
  <c r="AA341" i="26"/>
  <c r="Y341" i="26"/>
  <c r="T341" i="26"/>
  <c r="M341" i="26"/>
  <c r="K341" i="26"/>
  <c r="F341" i="26"/>
  <c r="AA340" i="26"/>
  <c r="Y340" i="26"/>
  <c r="T340" i="26"/>
  <c r="M340" i="26"/>
  <c r="K340" i="26"/>
  <c r="F340" i="26"/>
  <c r="AA339" i="26"/>
  <c r="Y339" i="26"/>
  <c r="T339" i="26"/>
  <c r="M339" i="26"/>
  <c r="K339" i="26"/>
  <c r="F339" i="26"/>
  <c r="AA338" i="26"/>
  <c r="Y338" i="26"/>
  <c r="T338" i="26"/>
  <c r="M338" i="26"/>
  <c r="K338" i="26"/>
  <c r="F338" i="26"/>
  <c r="AA337" i="26"/>
  <c r="Y337" i="26"/>
  <c r="T337" i="26"/>
  <c r="M337" i="26"/>
  <c r="K337" i="26"/>
  <c r="F337" i="26"/>
  <c r="AA336" i="26"/>
  <c r="Y336" i="26"/>
  <c r="T336" i="26"/>
  <c r="M336" i="26"/>
  <c r="K336" i="26"/>
  <c r="F336" i="26"/>
  <c r="AA335" i="26"/>
  <c r="Y335" i="26"/>
  <c r="T335" i="26"/>
  <c r="N335" i="26"/>
  <c r="M335" i="26"/>
  <c r="L335" i="26"/>
  <c r="K335" i="26"/>
  <c r="J335" i="26"/>
  <c r="I335" i="26"/>
  <c r="H335" i="26"/>
  <c r="G335" i="26"/>
  <c r="F335" i="26"/>
  <c r="E335" i="26"/>
  <c r="AA334" i="26"/>
  <c r="Y334" i="26"/>
  <c r="T334" i="26"/>
  <c r="M334" i="26"/>
  <c r="K334" i="26"/>
  <c r="J334" i="26"/>
  <c r="F334" i="26"/>
  <c r="AA333" i="26"/>
  <c r="Y333" i="26"/>
  <c r="T333" i="26"/>
  <c r="M333" i="26"/>
  <c r="K333" i="26"/>
  <c r="J333" i="26"/>
  <c r="F333" i="26"/>
  <c r="AA332" i="26"/>
  <c r="Y332" i="26"/>
  <c r="T332" i="26"/>
  <c r="M332" i="26"/>
  <c r="K332" i="26"/>
  <c r="J332" i="26"/>
  <c r="F332" i="26"/>
  <c r="AA331" i="26"/>
  <c r="Y331" i="26"/>
  <c r="T331" i="26"/>
  <c r="M331" i="26"/>
  <c r="K331" i="26"/>
  <c r="J331" i="26"/>
  <c r="F331" i="26"/>
  <c r="AA330" i="26"/>
  <c r="Z330" i="26"/>
  <c r="Y330" i="26"/>
  <c r="X330" i="26"/>
  <c r="W330" i="26"/>
  <c r="V330" i="26"/>
  <c r="U330" i="26"/>
  <c r="T330" i="26"/>
  <c r="S330" i="26"/>
  <c r="M330" i="26"/>
  <c r="K330" i="26"/>
  <c r="J330" i="26"/>
  <c r="F330" i="26"/>
  <c r="AA329" i="26"/>
  <c r="Y329" i="26"/>
  <c r="X329" i="26"/>
  <c r="T329" i="26"/>
  <c r="M329" i="26"/>
  <c r="K329" i="26"/>
  <c r="J329" i="26"/>
  <c r="F329" i="26"/>
  <c r="AA328" i="26"/>
  <c r="Y328" i="26"/>
  <c r="X328" i="26"/>
  <c r="T328" i="26"/>
  <c r="M328" i="26"/>
  <c r="K328" i="26"/>
  <c r="J328" i="26"/>
  <c r="F328" i="26"/>
  <c r="AA327" i="26"/>
  <c r="Y327" i="26"/>
  <c r="X327" i="26"/>
  <c r="T327" i="26"/>
  <c r="M327" i="26"/>
  <c r="K327" i="26"/>
  <c r="J327" i="26"/>
  <c r="F327" i="26"/>
  <c r="AA326" i="26"/>
  <c r="Y326" i="26"/>
  <c r="X326" i="26"/>
  <c r="T326" i="26"/>
  <c r="M326" i="26"/>
  <c r="K326" i="26"/>
  <c r="J326" i="26"/>
  <c r="F326" i="26"/>
  <c r="AA325" i="26"/>
  <c r="Y325" i="26"/>
  <c r="X325" i="26"/>
  <c r="T325" i="26"/>
  <c r="M325" i="26"/>
  <c r="K325" i="26"/>
  <c r="J325" i="26"/>
  <c r="F325" i="26"/>
  <c r="AA324" i="26"/>
  <c r="Y324" i="26"/>
  <c r="X324" i="26"/>
  <c r="T324" i="26"/>
  <c r="M324" i="26"/>
  <c r="K324" i="26"/>
  <c r="J324" i="26"/>
  <c r="F324" i="26"/>
  <c r="AA323" i="26"/>
  <c r="Y323" i="26"/>
  <c r="X323" i="26"/>
  <c r="T323" i="26"/>
  <c r="M323" i="26"/>
  <c r="K323" i="26"/>
  <c r="J323" i="26"/>
  <c r="F323" i="26"/>
  <c r="AA322" i="26"/>
  <c r="Y322" i="26"/>
  <c r="X322" i="26"/>
  <c r="T322" i="26"/>
  <c r="M322" i="26"/>
  <c r="K322" i="26"/>
  <c r="J322" i="26"/>
  <c r="F322" i="26"/>
  <c r="AA321" i="26"/>
  <c r="Y321" i="26"/>
  <c r="X321" i="26"/>
  <c r="T321" i="26"/>
  <c r="M321" i="26"/>
  <c r="K321" i="26"/>
  <c r="J321" i="26"/>
  <c r="F321" i="26"/>
  <c r="AA320" i="26"/>
  <c r="Y320" i="26"/>
  <c r="X320" i="26"/>
  <c r="T320" i="26"/>
  <c r="M320" i="26"/>
  <c r="K320" i="26"/>
  <c r="J320" i="26"/>
  <c r="F320" i="26"/>
  <c r="AA319" i="26"/>
  <c r="Y319" i="26"/>
  <c r="X319" i="26"/>
  <c r="T319" i="26"/>
  <c r="M319" i="26"/>
  <c r="K319" i="26"/>
  <c r="J319" i="26"/>
  <c r="F319" i="26"/>
  <c r="AA318" i="26"/>
  <c r="Y318" i="26"/>
  <c r="X318" i="26"/>
  <c r="T318" i="26"/>
  <c r="M318" i="26"/>
  <c r="K318" i="26"/>
  <c r="J318" i="26"/>
  <c r="F318" i="26"/>
  <c r="AA317" i="26"/>
  <c r="Y317" i="26"/>
  <c r="X317" i="26"/>
  <c r="T317" i="26"/>
  <c r="M317" i="26"/>
  <c r="K317" i="26"/>
  <c r="J317" i="26"/>
  <c r="F317" i="26"/>
  <c r="AA316" i="26"/>
  <c r="Y316" i="26"/>
  <c r="X316" i="26"/>
  <c r="T316" i="26"/>
  <c r="M316" i="26"/>
  <c r="K316" i="26"/>
  <c r="J316" i="26"/>
  <c r="F316" i="26"/>
  <c r="AA315" i="26"/>
  <c r="Y315" i="26"/>
  <c r="X315" i="26"/>
  <c r="T315" i="26"/>
  <c r="M315" i="26"/>
  <c r="K315" i="26"/>
  <c r="J315" i="26"/>
  <c r="F315" i="26"/>
  <c r="AA314" i="26"/>
  <c r="Y314" i="26"/>
  <c r="X314" i="26"/>
  <c r="T314" i="26"/>
  <c r="M314" i="26"/>
  <c r="K314" i="26"/>
  <c r="J314" i="26"/>
  <c r="F314" i="26"/>
  <c r="AA313" i="26"/>
  <c r="Y313" i="26"/>
  <c r="X313" i="26"/>
  <c r="T313" i="26"/>
  <c r="M313" i="26"/>
  <c r="K313" i="26"/>
  <c r="J313" i="26"/>
  <c r="F313" i="26"/>
  <c r="AA312" i="26"/>
  <c r="Y312" i="26"/>
  <c r="X312" i="26"/>
  <c r="T312" i="26"/>
  <c r="M312" i="26"/>
  <c r="K312" i="26"/>
  <c r="J312" i="26"/>
  <c r="F312" i="26"/>
  <c r="AA311" i="26"/>
  <c r="Y311" i="26"/>
  <c r="X311" i="26"/>
  <c r="T311" i="26"/>
  <c r="M311" i="26"/>
  <c r="K311" i="26"/>
  <c r="J311" i="26"/>
  <c r="F311" i="26"/>
  <c r="AA310" i="26"/>
  <c r="Y310" i="26"/>
  <c r="X310" i="26"/>
  <c r="T310" i="26"/>
  <c r="M310" i="26"/>
  <c r="K310" i="26"/>
  <c r="J310" i="26"/>
  <c r="F310" i="26"/>
  <c r="AA309" i="26"/>
  <c r="Y309" i="26"/>
  <c r="X309" i="26"/>
  <c r="T309" i="26"/>
  <c r="M309" i="26"/>
  <c r="K309" i="26"/>
  <c r="J309" i="26"/>
  <c r="F309" i="26"/>
  <c r="AA308" i="26"/>
  <c r="Y308" i="26"/>
  <c r="X308" i="26"/>
  <c r="T308" i="26"/>
  <c r="M308" i="26"/>
  <c r="K308" i="26"/>
  <c r="J308" i="26"/>
  <c r="F308" i="26"/>
  <c r="AA307" i="26"/>
  <c r="Y307" i="26"/>
  <c r="X307" i="26"/>
  <c r="T307" i="26"/>
  <c r="M307" i="26"/>
  <c r="L307" i="26"/>
  <c r="K307" i="26"/>
  <c r="J307" i="26"/>
  <c r="I307" i="26"/>
  <c r="H307" i="26"/>
  <c r="G307" i="26"/>
  <c r="F307" i="26"/>
  <c r="E307" i="26"/>
  <c r="AA306" i="26"/>
  <c r="Z306" i="26"/>
  <c r="Y306" i="26"/>
  <c r="X306" i="26"/>
  <c r="W306" i="26"/>
  <c r="V306" i="26"/>
  <c r="U306" i="26"/>
  <c r="T306" i="26"/>
  <c r="S306" i="26"/>
  <c r="M306" i="26"/>
  <c r="K306" i="26"/>
  <c r="J306" i="26"/>
  <c r="F306" i="26"/>
  <c r="AA305" i="26"/>
  <c r="Y305" i="26"/>
  <c r="X305" i="26"/>
  <c r="T305" i="26"/>
  <c r="M305" i="26"/>
  <c r="K305" i="26"/>
  <c r="J305" i="26"/>
  <c r="F305" i="26"/>
  <c r="AA304" i="26"/>
  <c r="Y304" i="26"/>
  <c r="X304" i="26"/>
  <c r="T304" i="26"/>
  <c r="M304" i="26"/>
  <c r="K304" i="26"/>
  <c r="J304" i="26"/>
  <c r="F304" i="26"/>
  <c r="AA303" i="26"/>
  <c r="Y303" i="26"/>
  <c r="X303" i="26"/>
  <c r="T303" i="26"/>
  <c r="M303" i="26"/>
  <c r="K303" i="26"/>
  <c r="J303" i="26"/>
  <c r="F303" i="26"/>
  <c r="AA302" i="26"/>
  <c r="Y302" i="26"/>
  <c r="X302" i="26"/>
  <c r="T302" i="26"/>
  <c r="M302" i="26"/>
  <c r="K302" i="26"/>
  <c r="J302" i="26"/>
  <c r="F302" i="26"/>
  <c r="AA301" i="26"/>
  <c r="Y301" i="26"/>
  <c r="X301" i="26"/>
  <c r="T301" i="26"/>
  <c r="M301" i="26"/>
  <c r="K301" i="26"/>
  <c r="J301" i="26"/>
  <c r="F301" i="26"/>
  <c r="AA300" i="26"/>
  <c r="Y300" i="26"/>
  <c r="X300" i="26"/>
  <c r="T300" i="26"/>
  <c r="M300" i="26"/>
  <c r="K300" i="26"/>
  <c r="J300" i="26"/>
  <c r="F300" i="26"/>
  <c r="AA299" i="26"/>
  <c r="Y299" i="26"/>
  <c r="X299" i="26"/>
  <c r="T299" i="26"/>
  <c r="M299" i="26"/>
  <c r="K299" i="26"/>
  <c r="J299" i="26"/>
  <c r="F299" i="26"/>
  <c r="AA298" i="26"/>
  <c r="Y298" i="26"/>
  <c r="X298" i="26"/>
  <c r="T298" i="26"/>
  <c r="M298" i="26"/>
  <c r="K298" i="26"/>
  <c r="J298" i="26"/>
  <c r="F298" i="26"/>
  <c r="AA297" i="26"/>
  <c r="Y297" i="26"/>
  <c r="X297" i="26"/>
  <c r="T297" i="26"/>
  <c r="M297" i="26"/>
  <c r="K297" i="26"/>
  <c r="J297" i="26"/>
  <c r="F297" i="26"/>
  <c r="AA296" i="26"/>
  <c r="Y296" i="26"/>
  <c r="X296" i="26"/>
  <c r="T296" i="26"/>
  <c r="M296" i="26"/>
  <c r="K296" i="26"/>
  <c r="J296" i="26"/>
  <c r="F296" i="26"/>
  <c r="AA295" i="26"/>
  <c r="Y295" i="26"/>
  <c r="X295" i="26"/>
  <c r="T295" i="26"/>
  <c r="M295" i="26"/>
  <c r="L295" i="26"/>
  <c r="K295" i="26"/>
  <c r="J295" i="26"/>
  <c r="I295" i="26"/>
  <c r="H295" i="26"/>
  <c r="G295" i="26"/>
  <c r="F295" i="26"/>
  <c r="E295" i="26"/>
  <c r="AA294" i="26"/>
  <c r="Y294" i="26"/>
  <c r="X294" i="26"/>
  <c r="T294" i="26"/>
  <c r="M294" i="26"/>
  <c r="K294" i="26"/>
  <c r="F294" i="26"/>
  <c r="AA293" i="26"/>
  <c r="Y293" i="26"/>
  <c r="X293" i="26"/>
  <c r="T293" i="26"/>
  <c r="M293" i="26"/>
  <c r="K293" i="26"/>
  <c r="F293" i="26"/>
  <c r="AA292" i="26"/>
  <c r="Y292" i="26"/>
  <c r="X292" i="26"/>
  <c r="T292" i="26"/>
  <c r="M292" i="26"/>
  <c r="K292" i="26"/>
  <c r="F292" i="26"/>
  <c r="AA291" i="26"/>
  <c r="Y291" i="26"/>
  <c r="X291" i="26"/>
  <c r="T291" i="26"/>
  <c r="M291" i="26"/>
  <c r="K291" i="26"/>
  <c r="F291" i="26"/>
  <c r="AA290" i="26"/>
  <c r="Y290" i="26"/>
  <c r="X290" i="26"/>
  <c r="T290" i="26"/>
  <c r="M290" i="26"/>
  <c r="K290" i="26"/>
  <c r="F290" i="26"/>
  <c r="AA289" i="26"/>
  <c r="Y289" i="26"/>
  <c r="X289" i="26"/>
  <c r="T289" i="26"/>
  <c r="M289" i="26"/>
  <c r="K289" i="26"/>
  <c r="F289" i="26"/>
  <c r="AA288" i="26"/>
  <c r="Z288" i="26"/>
  <c r="Y288" i="26"/>
  <c r="X288" i="26"/>
  <c r="W288" i="26"/>
  <c r="V288" i="26"/>
  <c r="U288" i="26"/>
  <c r="T288" i="26"/>
  <c r="S288" i="26"/>
  <c r="M288" i="26"/>
  <c r="K288" i="26"/>
  <c r="F288" i="26"/>
  <c r="AA287" i="26"/>
  <c r="Y287" i="26"/>
  <c r="T287" i="26"/>
  <c r="M287" i="26"/>
  <c r="K287" i="26"/>
  <c r="F287" i="26"/>
  <c r="AA286" i="26"/>
  <c r="Y286" i="26"/>
  <c r="T286" i="26"/>
  <c r="M286" i="26"/>
  <c r="K286" i="26"/>
  <c r="F286" i="26"/>
  <c r="AA285" i="26"/>
  <c r="Y285" i="26"/>
  <c r="T285" i="26"/>
  <c r="M285" i="26"/>
  <c r="K285" i="26"/>
  <c r="F285" i="26"/>
  <c r="AA284" i="26"/>
  <c r="Y284" i="26"/>
  <c r="T284" i="26"/>
  <c r="M284" i="26"/>
  <c r="K284" i="26"/>
  <c r="F284" i="26"/>
  <c r="AA283" i="26"/>
  <c r="Y283" i="26"/>
  <c r="T283" i="26"/>
  <c r="M283" i="26"/>
  <c r="K283" i="26"/>
  <c r="F283" i="26"/>
  <c r="AA282" i="26"/>
  <c r="Y282" i="26"/>
  <c r="T282" i="26"/>
  <c r="M282" i="26"/>
  <c r="K282" i="26"/>
  <c r="F282" i="26"/>
  <c r="AA281" i="26"/>
  <c r="Y281" i="26"/>
  <c r="T281" i="26"/>
  <c r="M281" i="26"/>
  <c r="K281" i="26"/>
  <c r="F281" i="26"/>
  <c r="AA280" i="26"/>
  <c r="Y280" i="26"/>
  <c r="T280" i="26"/>
  <c r="M280" i="26"/>
  <c r="K280" i="26"/>
  <c r="F280" i="26"/>
  <c r="AA279" i="26"/>
  <c r="Y279" i="26"/>
  <c r="T279" i="26"/>
  <c r="M279" i="26"/>
  <c r="K279" i="26"/>
  <c r="F279" i="26"/>
  <c r="AA278" i="26"/>
  <c r="Y278" i="26"/>
  <c r="T278" i="26"/>
  <c r="M278" i="26"/>
  <c r="K278" i="26"/>
  <c r="F278" i="26"/>
  <c r="AA277" i="26"/>
  <c r="Y277" i="26"/>
  <c r="T277" i="26"/>
  <c r="M277" i="26"/>
  <c r="L277" i="26"/>
  <c r="K277" i="26"/>
  <c r="J277" i="26"/>
  <c r="I277" i="26"/>
  <c r="H277" i="26"/>
  <c r="G277" i="26"/>
  <c r="F277" i="26"/>
  <c r="E277" i="26"/>
  <c r="AA276" i="26"/>
  <c r="Y276" i="26"/>
  <c r="T276" i="26"/>
  <c r="M276" i="26"/>
  <c r="K276" i="26"/>
  <c r="F276" i="26"/>
  <c r="AA275" i="26"/>
  <c r="Y275" i="26"/>
  <c r="T275" i="26"/>
  <c r="M275" i="26"/>
  <c r="K275" i="26"/>
  <c r="F275" i="26"/>
  <c r="AA274" i="26"/>
  <c r="Y274" i="26"/>
  <c r="T274" i="26"/>
  <c r="M274" i="26"/>
  <c r="K274" i="26"/>
  <c r="F274" i="26"/>
  <c r="AA273" i="26"/>
  <c r="Y273" i="26"/>
  <c r="T273" i="26"/>
  <c r="M273" i="26"/>
  <c r="K273" i="26"/>
  <c r="F273" i="26"/>
  <c r="AA272" i="26"/>
  <c r="Y272" i="26"/>
  <c r="T272" i="26"/>
  <c r="M272" i="26"/>
  <c r="K272" i="26"/>
  <c r="F272" i="26"/>
  <c r="AA271" i="26"/>
  <c r="Y271" i="26"/>
  <c r="T271" i="26"/>
  <c r="M271" i="26"/>
  <c r="K271" i="26"/>
  <c r="F271" i="26"/>
  <c r="AA270" i="26"/>
  <c r="Y270" i="26"/>
  <c r="T270" i="26"/>
  <c r="M270" i="26"/>
  <c r="K270" i="26"/>
  <c r="F270" i="26"/>
  <c r="AA269" i="26"/>
  <c r="Y269" i="26"/>
  <c r="T269" i="26"/>
  <c r="M269" i="26"/>
  <c r="K269" i="26"/>
  <c r="F269" i="26"/>
  <c r="AA268" i="26"/>
  <c r="Y268" i="26"/>
  <c r="T268" i="26"/>
  <c r="M268" i="26"/>
  <c r="K268" i="26"/>
  <c r="F268" i="26"/>
  <c r="AA267" i="26"/>
  <c r="Y267" i="26"/>
  <c r="T267" i="26"/>
  <c r="M267" i="26"/>
  <c r="K267" i="26"/>
  <c r="F267" i="26"/>
  <c r="AA266" i="26"/>
  <c r="Y266" i="26"/>
  <c r="T266" i="26"/>
  <c r="M266" i="26"/>
  <c r="K266" i="26"/>
  <c r="F266" i="26"/>
  <c r="AA265" i="26"/>
  <c r="Y265" i="26"/>
  <c r="T265" i="26"/>
  <c r="M265" i="26"/>
  <c r="K265" i="26"/>
  <c r="F265" i="26"/>
  <c r="AA264" i="26"/>
  <c r="Y264" i="26"/>
  <c r="T264" i="26"/>
  <c r="M264" i="26"/>
  <c r="K264" i="26"/>
  <c r="F264" i="26"/>
  <c r="AA263" i="26"/>
  <c r="Y263" i="26"/>
  <c r="T263" i="26"/>
  <c r="M263" i="26"/>
  <c r="K263" i="26"/>
  <c r="F263" i="26"/>
  <c r="AA262" i="26"/>
  <c r="Y262" i="26"/>
  <c r="T262" i="26"/>
  <c r="M262" i="26"/>
  <c r="K262" i="26"/>
  <c r="F262" i="26"/>
  <c r="AA261" i="26"/>
  <c r="Y261" i="26"/>
  <c r="T261" i="26"/>
  <c r="M261" i="26"/>
  <c r="K261" i="26"/>
  <c r="F261" i="26"/>
  <c r="AA260" i="26"/>
  <c r="Y260" i="26"/>
  <c r="T260" i="26"/>
  <c r="M260" i="26"/>
  <c r="L260" i="26"/>
  <c r="K260" i="26"/>
  <c r="J260" i="26"/>
  <c r="I260" i="26"/>
  <c r="H260" i="26"/>
  <c r="G260" i="26"/>
  <c r="F260" i="26"/>
  <c r="E260" i="26"/>
  <c r="AA259" i="26"/>
  <c r="Y259" i="26"/>
  <c r="T259" i="26"/>
  <c r="M259" i="26"/>
  <c r="K259" i="26"/>
  <c r="J259" i="26"/>
  <c r="F259" i="26"/>
  <c r="AA258" i="26"/>
  <c r="Y258" i="26"/>
  <c r="T258" i="26"/>
  <c r="M258" i="26"/>
  <c r="K258" i="26"/>
  <c r="J258" i="26"/>
  <c r="F258" i="26"/>
  <c r="AA257" i="26"/>
  <c r="Y257" i="26"/>
  <c r="T257" i="26"/>
  <c r="M257" i="26"/>
  <c r="K257" i="26"/>
  <c r="J257" i="26"/>
  <c r="F257" i="26"/>
  <c r="AA256" i="26"/>
  <c r="Y256" i="26"/>
  <c r="T256" i="26"/>
  <c r="M256" i="26"/>
  <c r="K256" i="26"/>
  <c r="J256" i="26"/>
  <c r="F256" i="26"/>
  <c r="AA255" i="26"/>
  <c r="Y255" i="26"/>
  <c r="T255" i="26"/>
  <c r="M255" i="26"/>
  <c r="K255" i="26"/>
  <c r="J255" i="26"/>
  <c r="F255" i="26"/>
  <c r="AA254" i="26"/>
  <c r="Z254" i="26"/>
  <c r="Y254" i="26"/>
  <c r="X254" i="26"/>
  <c r="W254" i="26"/>
  <c r="V254" i="26"/>
  <c r="U254" i="26"/>
  <c r="T254" i="26"/>
  <c r="S254" i="26"/>
  <c r="M254" i="26"/>
  <c r="K254" i="26"/>
  <c r="J254" i="26"/>
  <c r="F254" i="26"/>
  <c r="AA253" i="26"/>
  <c r="Y253" i="26"/>
  <c r="T253" i="26"/>
  <c r="M253" i="26"/>
  <c r="K253" i="26"/>
  <c r="J253" i="26"/>
  <c r="F253" i="26"/>
  <c r="AA252" i="26"/>
  <c r="Y252" i="26"/>
  <c r="T252" i="26"/>
  <c r="M252" i="26"/>
  <c r="K252" i="26"/>
  <c r="J252" i="26"/>
  <c r="F252" i="26"/>
  <c r="AA251" i="26"/>
  <c r="Y251" i="26"/>
  <c r="T251" i="26"/>
  <c r="M251" i="26"/>
  <c r="K251" i="26"/>
  <c r="J251" i="26"/>
  <c r="F251" i="26"/>
  <c r="AA250" i="26"/>
  <c r="Y250" i="26"/>
  <c r="T250" i="26"/>
  <c r="M250" i="26"/>
  <c r="K250" i="26"/>
  <c r="J250" i="26"/>
  <c r="F250" i="26"/>
  <c r="AA249" i="26"/>
  <c r="Y249" i="26"/>
  <c r="T249" i="26"/>
  <c r="M249" i="26"/>
  <c r="K249" i="26"/>
  <c r="J249" i="26"/>
  <c r="F249" i="26"/>
  <c r="AA248" i="26"/>
  <c r="Y248" i="26"/>
  <c r="T248" i="26"/>
  <c r="M248" i="26"/>
  <c r="K248" i="26"/>
  <c r="J248" i="26"/>
  <c r="F248" i="26"/>
  <c r="AA247" i="26"/>
  <c r="Y247" i="26"/>
  <c r="T247" i="26"/>
  <c r="M247" i="26"/>
  <c r="K247" i="26"/>
  <c r="J247" i="26"/>
  <c r="F247" i="26"/>
  <c r="AA246" i="26"/>
  <c r="Y246" i="26"/>
  <c r="T246" i="26"/>
  <c r="M246" i="26"/>
  <c r="K246" i="26"/>
  <c r="J246" i="26"/>
  <c r="F246" i="26"/>
  <c r="AA245" i="26"/>
  <c r="Y245" i="26"/>
  <c r="T245" i="26"/>
  <c r="M245" i="26"/>
  <c r="K245" i="26"/>
  <c r="J245" i="26"/>
  <c r="F245" i="26"/>
  <c r="AA244" i="26"/>
  <c r="Y244" i="26"/>
  <c r="T244" i="26"/>
  <c r="M244" i="26"/>
  <c r="K244" i="26"/>
  <c r="J244" i="26"/>
  <c r="F244" i="26"/>
  <c r="AA243" i="26"/>
  <c r="Y243" i="26"/>
  <c r="T243" i="26"/>
  <c r="M243" i="26"/>
  <c r="K243" i="26"/>
  <c r="J243" i="26"/>
  <c r="F243" i="26"/>
  <c r="AA242" i="26"/>
  <c r="Y242" i="26"/>
  <c r="T242" i="26"/>
  <c r="M242" i="26"/>
  <c r="K242" i="26"/>
  <c r="J242" i="26"/>
  <c r="F242" i="26"/>
  <c r="AA241" i="26"/>
  <c r="Y241" i="26"/>
  <c r="T241" i="26"/>
  <c r="M241" i="26"/>
  <c r="L241" i="26"/>
  <c r="K241" i="26"/>
  <c r="J241" i="26"/>
  <c r="I241" i="26"/>
  <c r="H241" i="26"/>
  <c r="G241" i="26"/>
  <c r="F241" i="26"/>
  <c r="E241" i="26"/>
  <c r="AA240" i="26"/>
  <c r="Y240" i="26"/>
  <c r="T240" i="26"/>
  <c r="M240" i="26"/>
  <c r="K240" i="26"/>
  <c r="F240" i="26"/>
  <c r="AA239" i="26"/>
  <c r="Y239" i="26"/>
  <c r="T239" i="26"/>
  <c r="M239" i="26"/>
  <c r="K239" i="26"/>
  <c r="F239" i="26"/>
  <c r="AA238" i="26"/>
  <c r="Y238" i="26"/>
  <c r="T238" i="26"/>
  <c r="M238" i="26"/>
  <c r="K238" i="26"/>
  <c r="F238" i="26"/>
  <c r="AA237" i="26"/>
  <c r="Y237" i="26"/>
  <c r="T237" i="26"/>
  <c r="M237" i="26"/>
  <c r="K237" i="26"/>
  <c r="F237" i="26"/>
  <c r="AA236" i="26"/>
  <c r="Y236" i="26"/>
  <c r="T236" i="26"/>
  <c r="M236" i="26"/>
  <c r="K236" i="26"/>
  <c r="F236" i="26"/>
  <c r="AA235" i="26"/>
  <c r="Y235" i="26"/>
  <c r="T235" i="26"/>
  <c r="M235" i="26"/>
  <c r="K235" i="26"/>
  <c r="F235" i="26"/>
  <c r="AA234" i="26"/>
  <c r="Y234" i="26"/>
  <c r="T234" i="26"/>
  <c r="M234" i="26"/>
  <c r="K234" i="26"/>
  <c r="F234" i="26"/>
  <c r="AA233" i="26"/>
  <c r="Y233" i="26"/>
  <c r="T233" i="26"/>
  <c r="M233" i="26"/>
  <c r="K233" i="26"/>
  <c r="F233" i="26"/>
  <c r="AA232" i="26"/>
  <c r="Y232" i="26"/>
  <c r="T232" i="26"/>
  <c r="M232" i="26"/>
  <c r="K232" i="26"/>
  <c r="F232" i="26"/>
  <c r="AA231" i="26"/>
  <c r="Y231" i="26"/>
  <c r="T231" i="26"/>
  <c r="M231" i="26"/>
  <c r="K231" i="26"/>
  <c r="F231" i="26"/>
  <c r="AA230" i="26"/>
  <c r="Y230" i="26"/>
  <c r="T230" i="26"/>
  <c r="M230" i="26"/>
  <c r="K230" i="26"/>
  <c r="F230" i="26"/>
  <c r="AA229" i="26"/>
  <c r="Y229" i="26"/>
  <c r="T229" i="26"/>
  <c r="M229" i="26"/>
  <c r="K229" i="26"/>
  <c r="F229" i="26"/>
  <c r="AA228" i="26"/>
  <c r="Y228" i="26"/>
  <c r="T228" i="26"/>
  <c r="M228" i="26"/>
  <c r="K228" i="26"/>
  <c r="F228" i="26"/>
  <c r="AA227" i="26"/>
  <c r="Y227" i="26"/>
  <c r="T227" i="26"/>
  <c r="M227" i="26"/>
  <c r="L227" i="26"/>
  <c r="K227" i="26"/>
  <c r="J227" i="26"/>
  <c r="I227" i="26"/>
  <c r="H227" i="26"/>
  <c r="G227" i="26"/>
  <c r="F227" i="26"/>
  <c r="E227" i="26"/>
  <c r="AA226" i="26"/>
  <c r="Y226" i="26"/>
  <c r="T226" i="26"/>
  <c r="M226" i="26"/>
  <c r="K226" i="26"/>
  <c r="J226" i="26"/>
  <c r="F226" i="26"/>
  <c r="AA225" i="26"/>
  <c r="Y225" i="26"/>
  <c r="T225" i="26"/>
  <c r="M225" i="26"/>
  <c r="K225" i="26"/>
  <c r="J225" i="26"/>
  <c r="F225" i="26"/>
  <c r="AA224" i="26"/>
  <c r="Y224" i="26"/>
  <c r="T224" i="26"/>
  <c r="M224" i="26"/>
  <c r="K224" i="26"/>
  <c r="J224" i="26"/>
  <c r="F224" i="26"/>
  <c r="AA223" i="26"/>
  <c r="Z223" i="26"/>
  <c r="Y223" i="26"/>
  <c r="X223" i="26"/>
  <c r="W223" i="26"/>
  <c r="V223" i="26"/>
  <c r="U223" i="26"/>
  <c r="T223" i="26"/>
  <c r="S223" i="26"/>
  <c r="M223" i="26"/>
  <c r="K223" i="26"/>
  <c r="J223" i="26"/>
  <c r="F223" i="26"/>
  <c r="AA222" i="26"/>
  <c r="Y222" i="26"/>
  <c r="X222" i="26"/>
  <c r="T222" i="26"/>
  <c r="M222" i="26"/>
  <c r="K222" i="26"/>
  <c r="J222" i="26"/>
  <c r="F222" i="26"/>
  <c r="AA221" i="26"/>
  <c r="Y221" i="26"/>
  <c r="X221" i="26"/>
  <c r="T221" i="26"/>
  <c r="M221" i="26"/>
  <c r="K221" i="26"/>
  <c r="J221" i="26"/>
  <c r="F221" i="26"/>
  <c r="AA220" i="26"/>
  <c r="Y220" i="26"/>
  <c r="X220" i="26"/>
  <c r="T220" i="26"/>
  <c r="M220" i="26"/>
  <c r="K220" i="26"/>
  <c r="J220" i="26"/>
  <c r="F220" i="26"/>
  <c r="AA219" i="26"/>
  <c r="Y219" i="26"/>
  <c r="X219" i="26"/>
  <c r="T219" i="26"/>
  <c r="M219" i="26"/>
  <c r="K219" i="26"/>
  <c r="J219" i="26"/>
  <c r="F219" i="26"/>
  <c r="AA218" i="26"/>
  <c r="Y218" i="26"/>
  <c r="X218" i="26"/>
  <c r="T218" i="26"/>
  <c r="M218" i="26"/>
  <c r="K218" i="26"/>
  <c r="J218" i="26"/>
  <c r="F218" i="26"/>
  <c r="AA217" i="26"/>
  <c r="Y217" i="26"/>
  <c r="X217" i="26"/>
  <c r="T217" i="26"/>
  <c r="M217" i="26"/>
  <c r="K217" i="26"/>
  <c r="J217" i="26"/>
  <c r="F217" i="26"/>
  <c r="AA216" i="26"/>
  <c r="Y216" i="26"/>
  <c r="X216" i="26"/>
  <c r="T216" i="26"/>
  <c r="M216" i="26"/>
  <c r="K216" i="26"/>
  <c r="J216" i="26"/>
  <c r="F216" i="26"/>
  <c r="AA215" i="26"/>
  <c r="Y215" i="26"/>
  <c r="X215" i="26"/>
  <c r="T215" i="26"/>
  <c r="M215" i="26"/>
  <c r="K215" i="26"/>
  <c r="J215" i="26"/>
  <c r="F215" i="26"/>
  <c r="AA214" i="26"/>
  <c r="Y214" i="26"/>
  <c r="X214" i="26"/>
  <c r="T214" i="26"/>
  <c r="M214" i="26"/>
  <c r="K214" i="26"/>
  <c r="J214" i="26"/>
  <c r="F214" i="26"/>
  <c r="AA213" i="26"/>
  <c r="Y213" i="26"/>
  <c r="X213" i="26"/>
  <c r="T213" i="26"/>
  <c r="M213" i="26"/>
  <c r="K213" i="26"/>
  <c r="J213" i="26"/>
  <c r="F213" i="26"/>
  <c r="AA212" i="26"/>
  <c r="Y212" i="26"/>
  <c r="X212" i="26"/>
  <c r="T212" i="26"/>
  <c r="M212" i="26"/>
  <c r="K212" i="26"/>
  <c r="J212" i="26"/>
  <c r="F212" i="26"/>
  <c r="AA211" i="26"/>
  <c r="Y211" i="26"/>
  <c r="X211" i="26"/>
  <c r="T211" i="26"/>
  <c r="M211" i="26"/>
  <c r="K211" i="26"/>
  <c r="J211" i="26"/>
  <c r="F211" i="26"/>
  <c r="AA210" i="26"/>
  <c r="Y210" i="26"/>
  <c r="X210" i="26"/>
  <c r="T210" i="26"/>
  <c r="M210" i="26"/>
  <c r="K210" i="26"/>
  <c r="J210" i="26"/>
  <c r="F210" i="26"/>
  <c r="AA209" i="26"/>
  <c r="Y209" i="26"/>
  <c r="X209" i="26"/>
  <c r="T209" i="26"/>
  <c r="M209" i="26"/>
  <c r="K209" i="26"/>
  <c r="J209" i="26"/>
  <c r="F209" i="26"/>
  <c r="AA208" i="26"/>
  <c r="Y208" i="26"/>
  <c r="X208" i="26"/>
  <c r="T208" i="26"/>
  <c r="M208" i="26"/>
  <c r="K208" i="26"/>
  <c r="J208" i="26"/>
  <c r="F208" i="26"/>
  <c r="AA207" i="26"/>
  <c r="Y207" i="26"/>
  <c r="X207" i="26"/>
  <c r="T207" i="26"/>
  <c r="M207" i="26"/>
  <c r="K207" i="26"/>
  <c r="J207" i="26"/>
  <c r="F207" i="26"/>
  <c r="AA206" i="26"/>
  <c r="Y206" i="26"/>
  <c r="X206" i="26"/>
  <c r="T206" i="26"/>
  <c r="M206" i="26"/>
  <c r="K206" i="26"/>
  <c r="J206" i="26"/>
  <c r="F206" i="26"/>
  <c r="AA205" i="26"/>
  <c r="Y205" i="26"/>
  <c r="X205" i="26"/>
  <c r="T205" i="26"/>
  <c r="M205" i="26"/>
  <c r="K205" i="26"/>
  <c r="J205" i="26"/>
  <c r="F205" i="26"/>
  <c r="AA204" i="26"/>
  <c r="Z204" i="26"/>
  <c r="Y204" i="26"/>
  <c r="X204" i="26"/>
  <c r="W204" i="26"/>
  <c r="V204" i="26"/>
  <c r="U204" i="26"/>
  <c r="T204" i="26"/>
  <c r="S204" i="26"/>
  <c r="M204" i="26"/>
  <c r="K204" i="26"/>
  <c r="J204" i="26"/>
  <c r="F204" i="26"/>
  <c r="AA203" i="26"/>
  <c r="Y203" i="26"/>
  <c r="T203" i="26"/>
  <c r="M203" i="26"/>
  <c r="K203" i="26"/>
  <c r="J203" i="26"/>
  <c r="F203" i="26"/>
  <c r="AA202" i="26"/>
  <c r="Y202" i="26"/>
  <c r="T202" i="26"/>
  <c r="M202" i="26"/>
  <c r="K202" i="26"/>
  <c r="J202" i="26"/>
  <c r="F202" i="26"/>
  <c r="AA201" i="26"/>
  <c r="Y201" i="26"/>
  <c r="T201" i="26"/>
  <c r="M201" i="26"/>
  <c r="L201" i="26"/>
  <c r="K201" i="26"/>
  <c r="J201" i="26"/>
  <c r="I201" i="26"/>
  <c r="H201" i="26"/>
  <c r="G201" i="26"/>
  <c r="F201" i="26"/>
  <c r="E201" i="26"/>
  <c r="AA200" i="26"/>
  <c r="Y200" i="26"/>
  <c r="T200" i="26"/>
  <c r="M200" i="26"/>
  <c r="K200" i="26"/>
  <c r="J200" i="26"/>
  <c r="F200" i="26"/>
  <c r="AA199" i="26"/>
  <c r="Y199" i="26"/>
  <c r="T199" i="26"/>
  <c r="M199" i="26"/>
  <c r="K199" i="26"/>
  <c r="J199" i="26"/>
  <c r="F199" i="26"/>
  <c r="AA198" i="26"/>
  <c r="Y198" i="26"/>
  <c r="T198" i="26"/>
  <c r="M198" i="26"/>
  <c r="K198" i="26"/>
  <c r="J198" i="26"/>
  <c r="F198" i="26"/>
  <c r="AA197" i="26"/>
  <c r="Y197" i="26"/>
  <c r="T197" i="26"/>
  <c r="M197" i="26"/>
  <c r="K197" i="26"/>
  <c r="J197" i="26"/>
  <c r="F197" i="26"/>
  <c r="AA196" i="26"/>
  <c r="Y196" i="26"/>
  <c r="T196" i="26"/>
  <c r="M196" i="26"/>
  <c r="K196" i="26"/>
  <c r="J196" i="26"/>
  <c r="F196" i="26"/>
  <c r="AA195" i="26"/>
  <c r="Y195" i="26"/>
  <c r="T195" i="26"/>
  <c r="M195" i="26"/>
  <c r="K195" i="26"/>
  <c r="J195" i="26"/>
  <c r="F195" i="26"/>
  <c r="AA194" i="26"/>
  <c r="Y194" i="26"/>
  <c r="T194" i="26"/>
  <c r="M194" i="26"/>
  <c r="K194" i="26"/>
  <c r="J194" i="26"/>
  <c r="F194" i="26"/>
  <c r="AA193" i="26"/>
  <c r="Y193" i="26"/>
  <c r="T193" i="26"/>
  <c r="M193" i="26"/>
  <c r="K193" i="26"/>
  <c r="J193" i="26"/>
  <c r="F193" i="26"/>
  <c r="AA192" i="26"/>
  <c r="Y192" i="26"/>
  <c r="T192" i="26"/>
  <c r="M192" i="26"/>
  <c r="K192" i="26"/>
  <c r="J192" i="26"/>
  <c r="F192" i="26"/>
  <c r="AA191" i="26"/>
  <c r="Y191" i="26"/>
  <c r="T191" i="26"/>
  <c r="M191" i="26"/>
  <c r="K191" i="26"/>
  <c r="J191" i="26"/>
  <c r="F191" i="26"/>
  <c r="AA190" i="26"/>
  <c r="Y190" i="26"/>
  <c r="T190" i="26"/>
  <c r="M190" i="26"/>
  <c r="K190" i="26"/>
  <c r="J190" i="26"/>
  <c r="F190" i="26"/>
  <c r="AA189" i="26"/>
  <c r="Y189" i="26"/>
  <c r="T189" i="26"/>
  <c r="M189" i="26"/>
  <c r="K189" i="26"/>
  <c r="J189" i="26"/>
  <c r="F189" i="26"/>
  <c r="AA188" i="26"/>
  <c r="Y188" i="26"/>
  <c r="T188" i="26"/>
  <c r="M188" i="26"/>
  <c r="K188" i="26"/>
  <c r="J188" i="26"/>
  <c r="F188" i="26"/>
  <c r="AA187" i="26"/>
  <c r="Y187" i="26"/>
  <c r="T187" i="26"/>
  <c r="M187" i="26"/>
  <c r="K187" i="26"/>
  <c r="J187" i="26"/>
  <c r="F187" i="26"/>
  <c r="AA186" i="26"/>
  <c r="Y186" i="26"/>
  <c r="T186" i="26"/>
  <c r="M186" i="26"/>
  <c r="K186" i="26"/>
  <c r="J186" i="26"/>
  <c r="F186" i="26"/>
  <c r="AA185" i="26"/>
  <c r="Y185" i="26"/>
  <c r="T185" i="26"/>
  <c r="M185" i="26"/>
  <c r="K185" i="26"/>
  <c r="J185" i="26"/>
  <c r="F185" i="26"/>
  <c r="AA184" i="26"/>
  <c r="Y184" i="26"/>
  <c r="T184" i="26"/>
  <c r="M184" i="26"/>
  <c r="K184" i="26"/>
  <c r="J184" i="26"/>
  <c r="F184" i="26"/>
  <c r="AA183" i="26"/>
  <c r="Z183" i="26"/>
  <c r="Y183" i="26"/>
  <c r="X183" i="26"/>
  <c r="W183" i="26"/>
  <c r="V183" i="26"/>
  <c r="U183" i="26"/>
  <c r="T183" i="26"/>
  <c r="S183" i="26"/>
  <c r="M183" i="26"/>
  <c r="K183" i="26"/>
  <c r="J183" i="26"/>
  <c r="F183" i="26"/>
  <c r="AA182" i="26"/>
  <c r="Y182" i="26"/>
  <c r="X182" i="26"/>
  <c r="T182" i="26"/>
  <c r="M182" i="26"/>
  <c r="L182" i="26"/>
  <c r="K182" i="26"/>
  <c r="J182" i="26"/>
  <c r="I182" i="26"/>
  <c r="H182" i="26"/>
  <c r="G182" i="26"/>
  <c r="F182" i="26"/>
  <c r="E182" i="26"/>
  <c r="AA181" i="26"/>
  <c r="Y181" i="26"/>
  <c r="X181" i="26"/>
  <c r="T181" i="26"/>
  <c r="M181" i="26"/>
  <c r="K181" i="26"/>
  <c r="F181" i="26"/>
  <c r="AA180" i="26"/>
  <c r="Y180" i="26"/>
  <c r="X180" i="26"/>
  <c r="T180" i="26"/>
  <c r="M180" i="26"/>
  <c r="K180" i="26"/>
  <c r="F180" i="26"/>
  <c r="AA179" i="26"/>
  <c r="Y179" i="26"/>
  <c r="X179" i="26"/>
  <c r="T179" i="26"/>
  <c r="M179" i="26"/>
  <c r="K179" i="26"/>
  <c r="F179" i="26"/>
  <c r="AA178" i="26"/>
  <c r="Y178" i="26"/>
  <c r="X178" i="26"/>
  <c r="T178" i="26"/>
  <c r="M178" i="26"/>
  <c r="K178" i="26"/>
  <c r="F178" i="26"/>
  <c r="AA177" i="26"/>
  <c r="Y177" i="26"/>
  <c r="X177" i="26"/>
  <c r="T177" i="26"/>
  <c r="M177" i="26"/>
  <c r="K177" i="26"/>
  <c r="F177" i="26"/>
  <c r="AA176" i="26"/>
  <c r="Y176" i="26"/>
  <c r="X176" i="26"/>
  <c r="T176" i="26"/>
  <c r="M176" i="26"/>
  <c r="K176" i="26"/>
  <c r="F176" i="26"/>
  <c r="AA175" i="26"/>
  <c r="Y175" i="26"/>
  <c r="X175" i="26"/>
  <c r="T175" i="26"/>
  <c r="M175" i="26"/>
  <c r="K175" i="26"/>
  <c r="F175" i="26"/>
  <c r="AA174" i="26"/>
  <c r="Y174" i="26"/>
  <c r="X174" i="26"/>
  <c r="T174" i="26"/>
  <c r="M174" i="26"/>
  <c r="K174" i="26"/>
  <c r="F174" i="26"/>
  <c r="AA173" i="26"/>
  <c r="Y173" i="26"/>
  <c r="X173" i="26"/>
  <c r="T173" i="26"/>
  <c r="M173" i="26"/>
  <c r="K173" i="26"/>
  <c r="F173" i="26"/>
  <c r="AA172" i="26"/>
  <c r="Y172" i="26"/>
  <c r="X172" i="26"/>
  <c r="T172" i="26"/>
  <c r="M172" i="26"/>
  <c r="K172" i="26"/>
  <c r="F172" i="26"/>
  <c r="AA171" i="26"/>
  <c r="Y171" i="26"/>
  <c r="X171" i="26"/>
  <c r="T171" i="26"/>
  <c r="M171" i="26"/>
  <c r="K171" i="26"/>
  <c r="F171" i="26"/>
  <c r="AA170" i="26"/>
  <c r="Y170" i="26"/>
  <c r="X170" i="26"/>
  <c r="T170" i="26"/>
  <c r="M170" i="26"/>
  <c r="K170" i="26"/>
  <c r="F170" i="26"/>
  <c r="AA169" i="26"/>
  <c r="Y169" i="26"/>
  <c r="X169" i="26"/>
  <c r="T169" i="26"/>
  <c r="M169" i="26"/>
  <c r="K169" i="26"/>
  <c r="F169" i="26"/>
  <c r="AA168" i="26"/>
  <c r="Y168" i="26"/>
  <c r="X168" i="26"/>
  <c r="T168" i="26"/>
  <c r="M168" i="26"/>
  <c r="K168" i="26"/>
  <c r="F168" i="26"/>
  <c r="AA167" i="26"/>
  <c r="Y167" i="26"/>
  <c r="X167" i="26"/>
  <c r="T167" i="26"/>
  <c r="M167" i="26"/>
  <c r="K167" i="26"/>
  <c r="F167" i="26"/>
  <c r="AA166" i="26"/>
  <c r="Y166" i="26"/>
  <c r="X166" i="26"/>
  <c r="T166" i="26"/>
  <c r="M166" i="26"/>
  <c r="K166" i="26"/>
  <c r="F166" i="26"/>
  <c r="AA165" i="26"/>
  <c r="Y165" i="26"/>
  <c r="X165" i="26"/>
  <c r="T165" i="26"/>
  <c r="M165" i="26"/>
  <c r="K165" i="26"/>
  <c r="F165" i="26"/>
  <c r="AA164" i="26"/>
  <c r="Y164" i="26"/>
  <c r="X164" i="26"/>
  <c r="T164" i="26"/>
  <c r="M164" i="26"/>
  <c r="K164" i="26"/>
  <c r="F164" i="26"/>
  <c r="AA163" i="26"/>
  <c r="Y163" i="26"/>
  <c r="X163" i="26"/>
  <c r="T163" i="26"/>
  <c r="M163" i="26"/>
  <c r="K163" i="26"/>
  <c r="F163" i="26"/>
  <c r="AA162" i="26"/>
  <c r="Y162" i="26"/>
  <c r="X162" i="26"/>
  <c r="T162" i="26"/>
  <c r="M162" i="26"/>
  <c r="K162" i="26"/>
  <c r="F162" i="26"/>
  <c r="AA161" i="26"/>
  <c r="Y161" i="26"/>
  <c r="X161" i="26"/>
  <c r="T161" i="26"/>
  <c r="M161" i="26"/>
  <c r="K161" i="26"/>
  <c r="F161" i="26"/>
  <c r="AA160" i="26"/>
  <c r="Y160" i="26"/>
  <c r="X160" i="26"/>
  <c r="T160" i="26"/>
  <c r="M160" i="26"/>
  <c r="K160" i="26"/>
  <c r="F160" i="26"/>
  <c r="AA159" i="26"/>
  <c r="Y159" i="26"/>
  <c r="X159" i="26"/>
  <c r="T159" i="26"/>
  <c r="M159" i="26"/>
  <c r="K159" i="26"/>
  <c r="F159" i="26"/>
  <c r="AA158" i="26"/>
  <c r="Y158" i="26"/>
  <c r="X158" i="26"/>
  <c r="T158" i="26"/>
  <c r="M158" i="26"/>
  <c r="K158" i="26"/>
  <c r="F158" i="26"/>
  <c r="AA157" i="26"/>
  <c r="Z157" i="26"/>
  <c r="Y157" i="26"/>
  <c r="X157" i="26"/>
  <c r="W157" i="26"/>
  <c r="V157" i="26"/>
  <c r="U157" i="26"/>
  <c r="T157" i="26"/>
  <c r="S157" i="26"/>
  <c r="M157" i="26"/>
  <c r="K157" i="26"/>
  <c r="F157" i="26"/>
  <c r="AA156" i="26"/>
  <c r="Y156" i="26"/>
  <c r="X156" i="26"/>
  <c r="T156" i="26"/>
  <c r="M156" i="26"/>
  <c r="K156" i="26"/>
  <c r="F156" i="26"/>
  <c r="AA155" i="26"/>
  <c r="Y155" i="26"/>
  <c r="X155" i="26"/>
  <c r="T155" i="26"/>
  <c r="M155" i="26"/>
  <c r="K155" i="26"/>
  <c r="F155" i="26"/>
  <c r="AA154" i="26"/>
  <c r="Y154" i="26"/>
  <c r="X154" i="26"/>
  <c r="T154" i="26"/>
  <c r="M154" i="26"/>
  <c r="L154" i="26"/>
  <c r="K154" i="26"/>
  <c r="J154" i="26"/>
  <c r="I154" i="26"/>
  <c r="H154" i="26"/>
  <c r="G154" i="26"/>
  <c r="F154" i="26"/>
  <c r="E154" i="26"/>
  <c r="AA153" i="26"/>
  <c r="Y153" i="26"/>
  <c r="X153" i="26"/>
  <c r="T153" i="26"/>
  <c r="M153" i="26"/>
  <c r="K153" i="26"/>
  <c r="J153" i="26"/>
  <c r="F153" i="26"/>
  <c r="AA152" i="26"/>
  <c r="Y152" i="26"/>
  <c r="X152" i="26"/>
  <c r="T152" i="26"/>
  <c r="M152" i="26"/>
  <c r="K152" i="26"/>
  <c r="J152" i="26"/>
  <c r="F152" i="26"/>
  <c r="AA151" i="26"/>
  <c r="Y151" i="26"/>
  <c r="X151" i="26"/>
  <c r="T151" i="26"/>
  <c r="M151" i="26"/>
  <c r="K151" i="26"/>
  <c r="J151" i="26"/>
  <c r="F151" i="26"/>
  <c r="AA150" i="26"/>
  <c r="Y150" i="26"/>
  <c r="X150" i="26"/>
  <c r="T150" i="26"/>
  <c r="M150" i="26"/>
  <c r="K150" i="26"/>
  <c r="J150" i="26"/>
  <c r="F150" i="26"/>
  <c r="AA149" i="26"/>
  <c r="Y149" i="26"/>
  <c r="X149" i="26"/>
  <c r="T149" i="26"/>
  <c r="M149" i="26"/>
  <c r="K149" i="26"/>
  <c r="J149" i="26"/>
  <c r="F149" i="26"/>
  <c r="AA148" i="26"/>
  <c r="Y148" i="26"/>
  <c r="X148" i="26"/>
  <c r="T148" i="26"/>
  <c r="M148" i="26"/>
  <c r="K148" i="26"/>
  <c r="J148" i="26"/>
  <c r="F148" i="26"/>
  <c r="AA147" i="26"/>
  <c r="Y147" i="26"/>
  <c r="X147" i="26"/>
  <c r="T147" i="26"/>
  <c r="M147" i="26"/>
  <c r="K147" i="26"/>
  <c r="J147" i="26"/>
  <c r="F147" i="26"/>
  <c r="AA146" i="26"/>
  <c r="Y146" i="26"/>
  <c r="X146" i="26"/>
  <c r="T146" i="26"/>
  <c r="M146" i="26"/>
  <c r="K146" i="26"/>
  <c r="J146" i="26"/>
  <c r="F146" i="26"/>
  <c r="AA145" i="26"/>
  <c r="Y145" i="26"/>
  <c r="X145" i="26"/>
  <c r="T145" i="26"/>
  <c r="M145" i="26"/>
  <c r="K145" i="26"/>
  <c r="J145" i="26"/>
  <c r="F145" i="26"/>
  <c r="AA144" i="26"/>
  <c r="Y144" i="26"/>
  <c r="X144" i="26"/>
  <c r="T144" i="26"/>
  <c r="M144" i="26"/>
  <c r="K144" i="26"/>
  <c r="J144" i="26"/>
  <c r="F144" i="26"/>
  <c r="AA143" i="26"/>
  <c r="Z143" i="26"/>
  <c r="Y143" i="26"/>
  <c r="X143" i="26"/>
  <c r="W143" i="26"/>
  <c r="V143" i="26"/>
  <c r="U143" i="26"/>
  <c r="T143" i="26"/>
  <c r="S143" i="26"/>
  <c r="M143" i="26"/>
  <c r="K143" i="26"/>
  <c r="J143" i="26"/>
  <c r="F143" i="26"/>
  <c r="AA142" i="26"/>
  <c r="Y142" i="26"/>
  <c r="T142" i="26"/>
  <c r="M142" i="26"/>
  <c r="K142" i="26"/>
  <c r="J142" i="26"/>
  <c r="F142" i="26"/>
  <c r="AA141" i="26"/>
  <c r="Y141" i="26"/>
  <c r="T141" i="26"/>
  <c r="M141" i="26"/>
  <c r="K141" i="26"/>
  <c r="J141" i="26"/>
  <c r="F141" i="26"/>
  <c r="AA140" i="26"/>
  <c r="Y140" i="26"/>
  <c r="T140" i="26"/>
  <c r="M140" i="26"/>
  <c r="K140" i="26"/>
  <c r="J140" i="26"/>
  <c r="F140" i="26"/>
  <c r="AA139" i="26"/>
  <c r="Y139" i="26"/>
  <c r="T139" i="26"/>
  <c r="M139" i="26"/>
  <c r="K139" i="26"/>
  <c r="J139" i="26"/>
  <c r="F139" i="26"/>
  <c r="AA138" i="26"/>
  <c r="Y138" i="26"/>
  <c r="T138" i="26"/>
  <c r="M138" i="26"/>
  <c r="K138" i="26"/>
  <c r="J138" i="26"/>
  <c r="F138" i="26"/>
  <c r="AA137" i="26"/>
  <c r="Y137" i="26"/>
  <c r="T137" i="26"/>
  <c r="M137" i="26"/>
  <c r="K137" i="26"/>
  <c r="J137" i="26"/>
  <c r="F137" i="26"/>
  <c r="AA136" i="26"/>
  <c r="Y136" i="26"/>
  <c r="T136" i="26"/>
  <c r="M136" i="26"/>
  <c r="K136" i="26"/>
  <c r="J136" i="26"/>
  <c r="F136" i="26"/>
  <c r="AA135" i="26"/>
  <c r="Y135" i="26"/>
  <c r="T135" i="26"/>
  <c r="M135" i="26"/>
  <c r="K135" i="26"/>
  <c r="J135" i="26"/>
  <c r="F135" i="26"/>
  <c r="AA134" i="26"/>
  <c r="Y134" i="26"/>
  <c r="T134" i="26"/>
  <c r="M134" i="26"/>
  <c r="K134" i="26"/>
  <c r="J134" i="26"/>
  <c r="F134" i="26"/>
  <c r="AA133" i="26"/>
  <c r="Y133" i="26"/>
  <c r="T133" i="26"/>
  <c r="M133" i="26"/>
  <c r="K133" i="26"/>
  <c r="J133" i="26"/>
  <c r="F133" i="26"/>
  <c r="AA132" i="26"/>
  <c r="Y132" i="26"/>
  <c r="T132" i="26"/>
  <c r="M132" i="26"/>
  <c r="K132" i="26"/>
  <c r="J132" i="26"/>
  <c r="F132" i="26"/>
  <c r="AA131" i="26"/>
  <c r="Y131" i="26"/>
  <c r="T131" i="26"/>
  <c r="M131" i="26"/>
  <c r="K131" i="26"/>
  <c r="J131" i="26"/>
  <c r="F131" i="26"/>
  <c r="AA130" i="26"/>
  <c r="Y130" i="26"/>
  <c r="T130" i="26"/>
  <c r="M130" i="26"/>
  <c r="L130" i="26"/>
  <c r="K130" i="26"/>
  <c r="J130" i="26"/>
  <c r="I130" i="26"/>
  <c r="H130" i="26"/>
  <c r="G130" i="26"/>
  <c r="F130" i="26"/>
  <c r="E130" i="26"/>
  <c r="AA129" i="26"/>
  <c r="Y129" i="26"/>
  <c r="T129" i="26"/>
  <c r="M129" i="26"/>
  <c r="K129" i="26"/>
  <c r="J129" i="26"/>
  <c r="F129" i="26"/>
  <c r="AA128" i="26"/>
  <c r="Y128" i="26"/>
  <c r="T128" i="26"/>
  <c r="M128" i="26"/>
  <c r="K128" i="26"/>
  <c r="J128" i="26"/>
  <c r="F128" i="26"/>
  <c r="AA127" i="26"/>
  <c r="Y127" i="26"/>
  <c r="T127" i="26"/>
  <c r="M127" i="26"/>
  <c r="K127" i="26"/>
  <c r="J127" i="26"/>
  <c r="F127" i="26"/>
  <c r="AA126" i="26"/>
  <c r="Y126" i="26"/>
  <c r="T126" i="26"/>
  <c r="M126" i="26"/>
  <c r="K126" i="26"/>
  <c r="J126" i="26"/>
  <c r="F126" i="26"/>
  <c r="AA125" i="26"/>
  <c r="Y125" i="26"/>
  <c r="T125" i="26"/>
  <c r="M125" i="26"/>
  <c r="K125" i="26"/>
  <c r="J125" i="26"/>
  <c r="F125" i="26"/>
  <c r="AA124" i="26"/>
  <c r="Y124" i="26"/>
  <c r="T124" i="26"/>
  <c r="M124" i="26"/>
  <c r="K124" i="26"/>
  <c r="J124" i="26"/>
  <c r="F124" i="26"/>
  <c r="AA123" i="26"/>
  <c r="Y123" i="26"/>
  <c r="T123" i="26"/>
  <c r="M123" i="26"/>
  <c r="K123" i="26"/>
  <c r="J123" i="26"/>
  <c r="F123" i="26"/>
  <c r="AA122" i="26"/>
  <c r="Z122" i="26"/>
  <c r="Y122" i="26"/>
  <c r="X122" i="26"/>
  <c r="W122" i="26"/>
  <c r="V122" i="26"/>
  <c r="U122" i="26"/>
  <c r="T122" i="26"/>
  <c r="S122" i="26"/>
  <c r="M122" i="26"/>
  <c r="K122" i="26"/>
  <c r="J122" i="26"/>
  <c r="F122" i="26"/>
  <c r="AA121" i="26"/>
  <c r="Y121" i="26"/>
  <c r="X121" i="26"/>
  <c r="T121" i="26"/>
  <c r="M121" i="26"/>
  <c r="L121" i="26"/>
  <c r="K121" i="26"/>
  <c r="J121" i="26"/>
  <c r="I121" i="26"/>
  <c r="H121" i="26"/>
  <c r="G121" i="26"/>
  <c r="F121" i="26"/>
  <c r="E121" i="26"/>
  <c r="AA120" i="26"/>
  <c r="Y120" i="26"/>
  <c r="X120" i="26"/>
  <c r="T120" i="26"/>
  <c r="M120" i="26"/>
  <c r="K120" i="26"/>
  <c r="F120" i="26"/>
  <c r="AA119" i="26"/>
  <c r="Y119" i="26"/>
  <c r="X119" i="26"/>
  <c r="T119" i="26"/>
  <c r="M119" i="26"/>
  <c r="K119" i="26"/>
  <c r="F119" i="26"/>
  <c r="AA118" i="26"/>
  <c r="Y118" i="26"/>
  <c r="X118" i="26"/>
  <c r="T118" i="26"/>
  <c r="M118" i="26"/>
  <c r="K118" i="26"/>
  <c r="F118" i="26"/>
  <c r="AA117" i="26"/>
  <c r="Y117" i="26"/>
  <c r="X117" i="26"/>
  <c r="T117" i="26"/>
  <c r="M117" i="26"/>
  <c r="K117" i="26"/>
  <c r="F117" i="26"/>
  <c r="AA116" i="26"/>
  <c r="Y116" i="26"/>
  <c r="X116" i="26"/>
  <c r="T116" i="26"/>
  <c r="M116" i="26"/>
  <c r="K116" i="26"/>
  <c r="F116" i="26"/>
  <c r="AA115" i="26"/>
  <c r="Y115" i="26"/>
  <c r="X115" i="26"/>
  <c r="T115" i="26"/>
  <c r="M115" i="26"/>
  <c r="K115" i="26"/>
  <c r="F115" i="26"/>
  <c r="AA114" i="26"/>
  <c r="Y114" i="26"/>
  <c r="X114" i="26"/>
  <c r="T114" i="26"/>
  <c r="M114" i="26"/>
  <c r="K114" i="26"/>
  <c r="F114" i="26"/>
  <c r="AA113" i="26"/>
  <c r="Y113" i="26"/>
  <c r="X113" i="26"/>
  <c r="T113" i="26"/>
  <c r="M113" i="26"/>
  <c r="K113" i="26"/>
  <c r="F113" i="26"/>
  <c r="AA112" i="26"/>
  <c r="Y112" i="26"/>
  <c r="X112" i="26"/>
  <c r="T112" i="26"/>
  <c r="M112" i="26"/>
  <c r="K112" i="26"/>
  <c r="F112" i="26"/>
  <c r="AA111" i="26"/>
  <c r="Y111" i="26"/>
  <c r="X111" i="26"/>
  <c r="T111" i="26"/>
  <c r="M111" i="26"/>
  <c r="K111" i="26"/>
  <c r="F111" i="26"/>
  <c r="AA110" i="26"/>
  <c r="Y110" i="26"/>
  <c r="X110" i="26"/>
  <c r="T110" i="26"/>
  <c r="M110" i="26"/>
  <c r="K110" i="26"/>
  <c r="F110" i="26"/>
  <c r="AA109" i="26"/>
  <c r="Y109" i="26"/>
  <c r="X109" i="26"/>
  <c r="T109" i="26"/>
  <c r="M109" i="26"/>
  <c r="K109" i="26"/>
  <c r="F109" i="26"/>
  <c r="AA108" i="26"/>
  <c r="Y108" i="26"/>
  <c r="X108" i="26"/>
  <c r="T108" i="26"/>
  <c r="M108" i="26"/>
  <c r="K108" i="26"/>
  <c r="F108" i="26"/>
  <c r="AA107" i="26"/>
  <c r="Y107" i="26"/>
  <c r="X107" i="26"/>
  <c r="T107" i="26"/>
  <c r="M107" i="26"/>
  <c r="K107" i="26"/>
  <c r="F107" i="26"/>
  <c r="AA106" i="26"/>
  <c r="Y106" i="26"/>
  <c r="X106" i="26"/>
  <c r="T106" i="26"/>
  <c r="M106" i="26"/>
  <c r="K106" i="26"/>
  <c r="F106" i="26"/>
  <c r="AA105" i="26"/>
  <c r="Z105" i="26"/>
  <c r="Y105" i="26"/>
  <c r="X105" i="26"/>
  <c r="W105" i="26"/>
  <c r="V105" i="26"/>
  <c r="U105" i="26"/>
  <c r="T105" i="26"/>
  <c r="S105" i="26"/>
  <c r="M105" i="26"/>
  <c r="K105" i="26"/>
  <c r="F105" i="26"/>
  <c r="AA104" i="26"/>
  <c r="Y104" i="26"/>
  <c r="X104" i="26"/>
  <c r="T104" i="26"/>
  <c r="M104" i="26"/>
  <c r="K104" i="26"/>
  <c r="F104" i="26"/>
  <c r="AA103" i="26"/>
  <c r="Y103" i="26"/>
  <c r="X103" i="26"/>
  <c r="T103" i="26"/>
  <c r="M103" i="26"/>
  <c r="K103" i="26"/>
  <c r="F103" i="26"/>
  <c r="AA102" i="26"/>
  <c r="Y102" i="26"/>
  <c r="X102" i="26"/>
  <c r="T102" i="26"/>
  <c r="M102" i="26"/>
  <c r="K102" i="26"/>
  <c r="F102" i="26"/>
  <c r="AA101" i="26"/>
  <c r="Y101" i="26"/>
  <c r="X101" i="26"/>
  <c r="T101" i="26"/>
  <c r="M101" i="26"/>
  <c r="K101" i="26"/>
  <c r="F101" i="26"/>
  <c r="AA100" i="26"/>
  <c r="Y100" i="26"/>
  <c r="X100" i="26"/>
  <c r="T100" i="26"/>
  <c r="M100" i="26"/>
  <c r="L100" i="26"/>
  <c r="K100" i="26"/>
  <c r="J100" i="26"/>
  <c r="I100" i="26"/>
  <c r="H100" i="26"/>
  <c r="G100" i="26"/>
  <c r="F100" i="26"/>
  <c r="E100" i="26"/>
  <c r="AA99" i="26"/>
  <c r="Y99" i="26"/>
  <c r="X99" i="26"/>
  <c r="T99" i="26"/>
  <c r="M99" i="26"/>
  <c r="K99" i="26"/>
  <c r="F99" i="26"/>
  <c r="AA98" i="26"/>
  <c r="Y98" i="26"/>
  <c r="X98" i="26"/>
  <c r="T98" i="26"/>
  <c r="M98" i="26"/>
  <c r="K98" i="26"/>
  <c r="F98" i="26"/>
  <c r="AA97" i="26"/>
  <c r="Y97" i="26"/>
  <c r="X97" i="26"/>
  <c r="T97" i="26"/>
  <c r="M97" i="26"/>
  <c r="K97" i="26"/>
  <c r="F97" i="26"/>
  <c r="AA96" i="26"/>
  <c r="Y96" i="26"/>
  <c r="X96" i="26"/>
  <c r="T96" i="26"/>
  <c r="M96" i="26"/>
  <c r="K96" i="26"/>
  <c r="F96" i="26"/>
  <c r="AA95" i="26"/>
  <c r="Y95" i="26"/>
  <c r="X95" i="26"/>
  <c r="T95" i="26"/>
  <c r="M95" i="26"/>
  <c r="K95" i="26"/>
  <c r="F95" i="26"/>
  <c r="AA94" i="26"/>
  <c r="Y94" i="26"/>
  <c r="X94" i="26"/>
  <c r="T94" i="26"/>
  <c r="M94" i="26"/>
  <c r="K94" i="26"/>
  <c r="F94" i="26"/>
  <c r="AA93" i="26"/>
  <c r="Y93" i="26"/>
  <c r="X93" i="26"/>
  <c r="T93" i="26"/>
  <c r="M93" i="26"/>
  <c r="K93" i="26"/>
  <c r="F93" i="26"/>
  <c r="AA92" i="26"/>
  <c r="Y92" i="26"/>
  <c r="X92" i="26"/>
  <c r="T92" i="26"/>
  <c r="M92" i="26"/>
  <c r="K92" i="26"/>
  <c r="F92" i="26"/>
  <c r="AA91" i="26"/>
  <c r="Y91" i="26"/>
  <c r="X91" i="26"/>
  <c r="T91" i="26"/>
  <c r="M91" i="26"/>
  <c r="K91" i="26"/>
  <c r="F91" i="26"/>
  <c r="AA90" i="26"/>
  <c r="Y90" i="26"/>
  <c r="X90" i="26"/>
  <c r="T90" i="26"/>
  <c r="M90" i="26"/>
  <c r="K90" i="26"/>
  <c r="F90" i="26"/>
  <c r="AA89" i="26"/>
  <c r="Y89" i="26"/>
  <c r="X89" i="26"/>
  <c r="T89" i="26"/>
  <c r="M89" i="26"/>
  <c r="K89" i="26"/>
  <c r="F89" i="26"/>
  <c r="AA88" i="26"/>
  <c r="Y88" i="26"/>
  <c r="X88" i="26"/>
  <c r="T88" i="26"/>
  <c r="M88" i="26"/>
  <c r="K88" i="26"/>
  <c r="F88" i="26"/>
  <c r="AA87" i="26"/>
  <c r="Y87" i="26"/>
  <c r="X87" i="26"/>
  <c r="T87" i="26"/>
  <c r="M87" i="26"/>
  <c r="K87" i="26"/>
  <c r="F87" i="26"/>
  <c r="AA86" i="26"/>
  <c r="Y86" i="26"/>
  <c r="X86" i="26"/>
  <c r="T86" i="26"/>
  <c r="M86" i="26"/>
  <c r="K86" i="26"/>
  <c r="F86" i="26"/>
  <c r="AA85" i="26"/>
  <c r="Y85" i="26"/>
  <c r="X85" i="26"/>
  <c r="T85" i="26"/>
  <c r="M85" i="26"/>
  <c r="K85" i="26"/>
  <c r="F85" i="26"/>
  <c r="AA84" i="26"/>
  <c r="Y84" i="26"/>
  <c r="X84" i="26"/>
  <c r="T84" i="26"/>
  <c r="M84" i="26"/>
  <c r="K84" i="26"/>
  <c r="F84" i="26"/>
  <c r="AA83" i="26"/>
  <c r="Z83" i="26"/>
  <c r="Y83" i="26"/>
  <c r="X83" i="26"/>
  <c r="W83" i="26"/>
  <c r="V83" i="26"/>
  <c r="U83" i="26"/>
  <c r="T83" i="26"/>
  <c r="S83" i="26"/>
  <c r="M83" i="26"/>
  <c r="K83" i="26"/>
  <c r="F83" i="26"/>
  <c r="AA82" i="26"/>
  <c r="Y82" i="26"/>
  <c r="X82" i="26"/>
  <c r="T82" i="26"/>
  <c r="M82" i="26"/>
  <c r="K82" i="26"/>
  <c r="F82" i="26"/>
  <c r="AA81" i="26"/>
  <c r="Y81" i="26"/>
  <c r="X81" i="26"/>
  <c r="T81" i="26"/>
  <c r="M81" i="26"/>
  <c r="K81" i="26"/>
  <c r="F81" i="26"/>
  <c r="AA80" i="26"/>
  <c r="Y80" i="26"/>
  <c r="X80" i="26"/>
  <c r="T80" i="26"/>
  <c r="M80" i="26"/>
  <c r="K80" i="26"/>
  <c r="F80" i="26"/>
  <c r="AA79" i="26"/>
  <c r="Y79" i="26"/>
  <c r="X79" i="26"/>
  <c r="T79" i="26"/>
  <c r="M79" i="26"/>
  <c r="K79" i="26"/>
  <c r="F79" i="26"/>
  <c r="AA78" i="26"/>
  <c r="Y78" i="26"/>
  <c r="X78" i="26"/>
  <c r="T78" i="26"/>
  <c r="M78" i="26"/>
  <c r="L78" i="26"/>
  <c r="K78" i="26"/>
  <c r="J78" i="26"/>
  <c r="I78" i="26"/>
  <c r="H78" i="26"/>
  <c r="G78" i="26"/>
  <c r="F78" i="26"/>
  <c r="E78" i="26"/>
  <c r="AA77" i="26"/>
  <c r="Y77" i="26"/>
  <c r="X77" i="26"/>
  <c r="T77" i="26"/>
  <c r="M77" i="26"/>
  <c r="K77" i="26"/>
  <c r="J77" i="26"/>
  <c r="F77" i="26"/>
  <c r="AA76" i="26"/>
  <c r="Y76" i="26"/>
  <c r="X76" i="26"/>
  <c r="T76" i="26"/>
  <c r="M76" i="26"/>
  <c r="K76" i="26"/>
  <c r="J76" i="26"/>
  <c r="F76" i="26"/>
  <c r="AA75" i="26"/>
  <c r="Y75" i="26"/>
  <c r="X75" i="26"/>
  <c r="T75" i="26"/>
  <c r="M75" i="26"/>
  <c r="K75" i="26"/>
  <c r="J75" i="26"/>
  <c r="F75" i="26"/>
  <c r="AA74" i="26"/>
  <c r="Y74" i="26"/>
  <c r="X74" i="26"/>
  <c r="T74" i="26"/>
  <c r="M74" i="26"/>
  <c r="K74" i="26"/>
  <c r="J74" i="26"/>
  <c r="F74" i="26"/>
  <c r="AA73" i="26"/>
  <c r="Y73" i="26"/>
  <c r="X73" i="26"/>
  <c r="T73" i="26"/>
  <c r="M73" i="26"/>
  <c r="K73" i="26"/>
  <c r="J73" i="26"/>
  <c r="F73" i="26"/>
  <c r="AA72" i="26"/>
  <c r="Y72" i="26"/>
  <c r="X72" i="26"/>
  <c r="T72" i="26"/>
  <c r="M72" i="26"/>
  <c r="K72" i="26"/>
  <c r="J72" i="26"/>
  <c r="F72" i="26"/>
  <c r="AA71" i="26"/>
  <c r="Y71" i="26"/>
  <c r="X71" i="26"/>
  <c r="T71" i="26"/>
  <c r="M71" i="26"/>
  <c r="K71" i="26"/>
  <c r="J71" i="26"/>
  <c r="F71" i="26"/>
  <c r="AA70" i="26"/>
  <c r="Y70" i="26"/>
  <c r="X70" i="26"/>
  <c r="T70" i="26"/>
  <c r="M70" i="26"/>
  <c r="K70" i="26"/>
  <c r="J70" i="26"/>
  <c r="F70" i="26"/>
  <c r="AA69" i="26"/>
  <c r="Y69" i="26"/>
  <c r="X69" i="26"/>
  <c r="T69" i="26"/>
  <c r="M69" i="26"/>
  <c r="K69" i="26"/>
  <c r="J69" i="26"/>
  <c r="F69" i="26"/>
  <c r="AA68" i="26"/>
  <c r="Y68" i="26"/>
  <c r="X68" i="26"/>
  <c r="T68" i="26"/>
  <c r="M68" i="26"/>
  <c r="K68" i="26"/>
  <c r="J68" i="26"/>
  <c r="F68" i="26"/>
  <c r="AA67" i="26"/>
  <c r="Y67" i="26"/>
  <c r="X67" i="26"/>
  <c r="T67" i="26"/>
  <c r="M67" i="26"/>
  <c r="K67" i="26"/>
  <c r="J67" i="26"/>
  <c r="F67" i="26"/>
  <c r="AA66" i="26"/>
  <c r="Y66" i="26"/>
  <c r="X66" i="26"/>
  <c r="T66" i="26"/>
  <c r="M66" i="26"/>
  <c r="K66" i="26"/>
  <c r="J66" i="26"/>
  <c r="F66" i="26"/>
  <c r="AA65" i="26"/>
  <c r="Y65" i="26"/>
  <c r="X65" i="26"/>
  <c r="T65" i="26"/>
  <c r="M65" i="26"/>
  <c r="K65" i="26"/>
  <c r="J65" i="26"/>
  <c r="F65" i="26"/>
  <c r="AA64" i="26"/>
  <c r="Y64" i="26"/>
  <c r="X64" i="26"/>
  <c r="T64" i="26"/>
  <c r="M64" i="26"/>
  <c r="K64" i="26"/>
  <c r="J64" i="26"/>
  <c r="F64" i="26"/>
  <c r="AA63" i="26"/>
  <c r="Y63" i="26"/>
  <c r="X63" i="26"/>
  <c r="T63" i="26"/>
  <c r="M63" i="26"/>
  <c r="K63" i="26"/>
  <c r="J63" i="26"/>
  <c r="F63" i="26"/>
  <c r="AA62" i="26"/>
  <c r="Y62" i="26"/>
  <c r="X62" i="26"/>
  <c r="T62" i="26"/>
  <c r="M62" i="26"/>
  <c r="K62" i="26"/>
  <c r="J62" i="26"/>
  <c r="F62" i="26"/>
  <c r="AA61" i="26"/>
  <c r="Z61" i="26"/>
  <c r="Y61" i="26"/>
  <c r="X61" i="26"/>
  <c r="W61" i="26"/>
  <c r="V61" i="26"/>
  <c r="U61" i="26"/>
  <c r="T61" i="26"/>
  <c r="S61" i="26"/>
  <c r="M61" i="26"/>
  <c r="K61" i="26"/>
  <c r="J61" i="26"/>
  <c r="F61" i="26"/>
  <c r="AA60" i="26"/>
  <c r="Y60" i="26"/>
  <c r="T60" i="26"/>
  <c r="M60" i="26"/>
  <c r="K60" i="26"/>
  <c r="J60" i="26"/>
  <c r="F60" i="26"/>
  <c r="AA59" i="26"/>
  <c r="Y59" i="26"/>
  <c r="T59" i="26"/>
  <c r="M59" i="26"/>
  <c r="K59" i="26"/>
  <c r="J59" i="26"/>
  <c r="F59" i="26"/>
  <c r="AA58" i="26"/>
  <c r="Y58" i="26"/>
  <c r="T58" i="26"/>
  <c r="M58" i="26"/>
  <c r="K58" i="26"/>
  <c r="J58" i="26"/>
  <c r="F58" i="26"/>
  <c r="AA57" i="26"/>
  <c r="Y57" i="26"/>
  <c r="T57" i="26"/>
  <c r="M57" i="26"/>
  <c r="K57" i="26"/>
  <c r="J57" i="26"/>
  <c r="F57" i="26"/>
  <c r="AA56" i="26"/>
  <c r="Y56" i="26"/>
  <c r="T56" i="26"/>
  <c r="M56" i="26"/>
  <c r="K56" i="26"/>
  <c r="J56" i="26"/>
  <c r="F56" i="26"/>
  <c r="AA55" i="26"/>
  <c r="Y55" i="26"/>
  <c r="T55" i="26"/>
  <c r="M55" i="26"/>
  <c r="K55" i="26"/>
  <c r="J55" i="26"/>
  <c r="F55" i="26"/>
  <c r="AA54" i="26"/>
  <c r="Y54" i="26"/>
  <c r="T54" i="26"/>
  <c r="M54" i="26"/>
  <c r="K54" i="26"/>
  <c r="J54" i="26"/>
  <c r="F54" i="26"/>
  <c r="AA53" i="26"/>
  <c r="Y53" i="26"/>
  <c r="T53" i="26"/>
  <c r="M53" i="26"/>
  <c r="K53" i="26"/>
  <c r="J53" i="26"/>
  <c r="F53" i="26"/>
  <c r="AA52" i="26"/>
  <c r="Y52" i="26"/>
  <c r="T52" i="26"/>
  <c r="M52" i="26"/>
  <c r="K52" i="26"/>
  <c r="J52" i="26"/>
  <c r="F52" i="26"/>
  <c r="AA51" i="26"/>
  <c r="Y51" i="26"/>
  <c r="T51" i="26"/>
  <c r="M51" i="26"/>
  <c r="K51" i="26"/>
  <c r="J51" i="26"/>
  <c r="F51" i="26"/>
  <c r="AA50" i="26"/>
  <c r="Y50" i="26"/>
  <c r="T50" i="26"/>
  <c r="M50" i="26"/>
  <c r="K50" i="26"/>
  <c r="J50" i="26"/>
  <c r="F50" i="26"/>
  <c r="AA49" i="26"/>
  <c r="Y49" i="26"/>
  <c r="T49" i="26"/>
  <c r="M49" i="26"/>
  <c r="K49" i="26"/>
  <c r="J49" i="26"/>
  <c r="F49" i="26"/>
  <c r="AA48" i="26"/>
  <c r="Y48" i="26"/>
  <c r="T48" i="26"/>
  <c r="M48" i="26"/>
  <c r="K48" i="26"/>
  <c r="J48" i="26"/>
  <c r="F48" i="26"/>
  <c r="AA47" i="26"/>
  <c r="Y47" i="26"/>
  <c r="T47" i="26"/>
  <c r="M47" i="26"/>
  <c r="K47" i="26"/>
  <c r="J47" i="26"/>
  <c r="F47" i="26"/>
  <c r="AA46" i="26"/>
  <c r="Y46" i="26"/>
  <c r="T46" i="26"/>
  <c r="M46" i="26"/>
  <c r="L46" i="26"/>
  <c r="K46" i="26"/>
  <c r="J46" i="26"/>
  <c r="I46" i="26"/>
  <c r="H46" i="26"/>
  <c r="G46" i="26"/>
  <c r="F46" i="26"/>
  <c r="E46" i="26"/>
  <c r="AA45" i="26"/>
  <c r="Y45" i="26"/>
  <c r="T45" i="26"/>
  <c r="M45" i="26"/>
  <c r="K45" i="26"/>
  <c r="F45" i="26"/>
  <c r="AA44" i="26"/>
  <c r="Y44" i="26"/>
  <c r="T44" i="26"/>
  <c r="M44" i="26"/>
  <c r="K44" i="26"/>
  <c r="F44" i="26"/>
  <c r="AA43" i="26"/>
  <c r="Y43" i="26"/>
  <c r="T43" i="26"/>
  <c r="M43" i="26"/>
  <c r="K43" i="26"/>
  <c r="F43" i="26"/>
  <c r="AA42" i="26"/>
  <c r="Y42" i="26"/>
  <c r="T42" i="26"/>
  <c r="M42" i="26"/>
  <c r="K42" i="26"/>
  <c r="F42" i="26"/>
  <c r="AA41" i="26"/>
  <c r="Y41" i="26"/>
  <c r="T41" i="26"/>
  <c r="M41" i="26"/>
  <c r="K41" i="26"/>
  <c r="F41" i="26"/>
  <c r="AA40" i="26"/>
  <c r="Y40" i="26"/>
  <c r="T40" i="26"/>
  <c r="M40" i="26"/>
  <c r="K40" i="26"/>
  <c r="F40" i="26"/>
  <c r="AA39" i="26"/>
  <c r="Y39" i="26"/>
  <c r="T39" i="26"/>
  <c r="M39" i="26"/>
  <c r="K39" i="26"/>
  <c r="F39" i="26"/>
  <c r="AA38" i="26"/>
  <c r="Y38" i="26"/>
  <c r="T38" i="26"/>
  <c r="M38" i="26"/>
  <c r="K38" i="26"/>
  <c r="F38" i="26"/>
  <c r="AA37" i="26"/>
  <c r="Y37" i="26"/>
  <c r="T37" i="26"/>
  <c r="M37" i="26"/>
  <c r="K37" i="26"/>
  <c r="F37" i="26"/>
  <c r="AA36" i="26"/>
  <c r="Y36" i="26"/>
  <c r="T36" i="26"/>
  <c r="M36" i="26"/>
  <c r="K36" i="26"/>
  <c r="F36" i="26"/>
  <c r="AA35" i="26"/>
  <c r="Y35" i="26"/>
  <c r="T35" i="26"/>
  <c r="M35" i="26"/>
  <c r="K35" i="26"/>
  <c r="F35" i="26"/>
  <c r="AA34" i="26"/>
  <c r="Y34" i="26"/>
  <c r="T34" i="26"/>
  <c r="M34" i="26"/>
  <c r="K34" i="26"/>
  <c r="F34" i="26"/>
  <c r="AA33" i="26"/>
  <c r="Y33" i="26"/>
  <c r="T33" i="26"/>
  <c r="M33" i="26"/>
  <c r="K33" i="26"/>
  <c r="F33" i="26"/>
  <c r="AA32" i="26"/>
  <c r="Y32" i="26"/>
  <c r="T32" i="26"/>
  <c r="M32" i="26"/>
  <c r="K32" i="26"/>
  <c r="F32" i="26"/>
  <c r="AA31" i="26"/>
  <c r="Y31" i="26"/>
  <c r="T31" i="26"/>
  <c r="M31" i="26"/>
  <c r="K31" i="26"/>
  <c r="F31" i="26"/>
  <c r="AA30" i="26"/>
  <c r="Y30" i="26"/>
  <c r="T30" i="26"/>
  <c r="M30" i="26"/>
  <c r="K30" i="26"/>
  <c r="F30" i="26"/>
  <c r="AA29" i="26"/>
  <c r="Y29" i="26"/>
  <c r="T29" i="26"/>
  <c r="M29" i="26"/>
  <c r="K29" i="26"/>
  <c r="F29" i="26"/>
  <c r="AA28" i="26"/>
  <c r="Y28" i="26"/>
  <c r="T28" i="26"/>
  <c r="M28" i="26"/>
  <c r="K28" i="26"/>
  <c r="F28" i="26"/>
  <c r="AA27" i="26"/>
  <c r="Y27" i="26"/>
  <c r="T27" i="26"/>
  <c r="M27" i="26"/>
  <c r="K27" i="26"/>
  <c r="F27" i="26"/>
  <c r="AA26" i="26"/>
  <c r="Z26" i="26"/>
  <c r="Y26" i="26"/>
  <c r="W26" i="26"/>
  <c r="V26" i="26"/>
  <c r="U26" i="26"/>
  <c r="T26" i="26"/>
  <c r="S26" i="26"/>
  <c r="M26" i="26"/>
  <c r="K26" i="26"/>
  <c r="F26" i="26"/>
  <c r="AA25" i="26"/>
  <c r="Y25" i="26"/>
  <c r="T25" i="26"/>
  <c r="M25" i="26"/>
  <c r="K25" i="26"/>
  <c r="F25" i="26"/>
  <c r="AA24" i="26"/>
  <c r="Y24" i="26"/>
  <c r="T24" i="26"/>
  <c r="M24" i="26"/>
  <c r="L24" i="26"/>
  <c r="K24" i="26"/>
  <c r="J24" i="26"/>
  <c r="I24" i="26"/>
  <c r="H24" i="26"/>
  <c r="G24" i="26"/>
  <c r="F24" i="26"/>
  <c r="E24" i="26"/>
  <c r="AA23" i="26"/>
  <c r="Y23" i="26"/>
  <c r="T23" i="26"/>
  <c r="M23" i="26"/>
  <c r="K23" i="26"/>
  <c r="J23" i="26"/>
  <c r="F23" i="26"/>
  <c r="AA22" i="26"/>
  <c r="Y22" i="26"/>
  <c r="T22" i="26"/>
  <c r="M22" i="26"/>
  <c r="K22" i="26"/>
  <c r="J22" i="26"/>
  <c r="F22" i="26"/>
  <c r="AA21" i="26"/>
  <c r="Y21" i="26"/>
  <c r="T21" i="26"/>
  <c r="M21" i="26"/>
  <c r="K21" i="26"/>
  <c r="J21" i="26"/>
  <c r="F21" i="26"/>
  <c r="AA20" i="26"/>
  <c r="Y20" i="26"/>
  <c r="T20" i="26"/>
  <c r="M20" i="26"/>
  <c r="K20" i="26"/>
  <c r="J20" i="26"/>
  <c r="F20" i="26"/>
  <c r="AA19" i="26"/>
  <c r="Y19" i="26"/>
  <c r="T19" i="26"/>
  <c r="M19" i="26"/>
  <c r="K19" i="26"/>
  <c r="J19" i="26"/>
  <c r="F19" i="26"/>
  <c r="AA18" i="26"/>
  <c r="Y18" i="26"/>
  <c r="T18" i="26"/>
  <c r="M18" i="26"/>
  <c r="K18" i="26"/>
  <c r="J18" i="26"/>
  <c r="F18" i="26"/>
  <c r="AA17" i="26"/>
  <c r="Y17" i="26"/>
  <c r="T17" i="26"/>
  <c r="M17" i="26"/>
  <c r="K17" i="26"/>
  <c r="J17" i="26"/>
  <c r="F17" i="26"/>
  <c r="AA16" i="26"/>
  <c r="Y16" i="26"/>
  <c r="T16" i="26"/>
  <c r="M16" i="26"/>
  <c r="K16" i="26"/>
  <c r="J16" i="26"/>
  <c r="F16" i="26"/>
  <c r="AA15" i="26"/>
  <c r="Y15" i="26"/>
  <c r="T15" i="26"/>
  <c r="M15" i="26"/>
  <c r="K15" i="26"/>
  <c r="J15" i="26"/>
  <c r="F15" i="26"/>
  <c r="AA14" i="26"/>
  <c r="Y14" i="26"/>
  <c r="T14" i="26"/>
  <c r="M14" i="26"/>
  <c r="K14" i="26"/>
  <c r="J14" i="26"/>
  <c r="F14" i="26"/>
  <c r="AA13" i="26"/>
  <c r="Y13" i="26"/>
  <c r="T13" i="26"/>
  <c r="M13" i="26"/>
  <c r="K13" i="26"/>
  <c r="J13" i="26"/>
  <c r="F13" i="26"/>
  <c r="AA12" i="26"/>
  <c r="Y12" i="26"/>
  <c r="T12" i="26"/>
  <c r="M12" i="26"/>
  <c r="K12" i="26"/>
  <c r="J12" i="26"/>
  <c r="F12" i="26"/>
  <c r="AA11" i="26"/>
  <c r="Y11" i="26"/>
  <c r="T11" i="26"/>
  <c r="M11" i="26"/>
  <c r="K11" i="26"/>
  <c r="J11" i="26"/>
  <c r="F11" i="26"/>
  <c r="AA10" i="26"/>
  <c r="Y10" i="26"/>
  <c r="T10" i="26"/>
  <c r="M10" i="26"/>
  <c r="K10" i="26"/>
  <c r="J10" i="26"/>
  <c r="F10" i="26"/>
  <c r="AA9" i="26"/>
  <c r="Y9" i="26"/>
  <c r="T9" i="26"/>
  <c r="M9" i="26"/>
  <c r="K9" i="26"/>
  <c r="J9" i="26"/>
  <c r="F9" i="26"/>
  <c r="AA8" i="26"/>
  <c r="Y8" i="26"/>
  <c r="T8" i="26"/>
  <c r="M8" i="26"/>
  <c r="K8" i="26"/>
  <c r="J8" i="26"/>
  <c r="F8" i="26"/>
  <c r="AA7" i="26"/>
  <c r="Y7" i="26"/>
  <c r="T7" i="26"/>
  <c r="M7" i="26"/>
  <c r="K7" i="26"/>
  <c r="J7" i="26"/>
  <c r="F7" i="26"/>
  <c r="U45" i="31"/>
  <c r="T45" i="31"/>
  <c r="Q45" i="31"/>
  <c r="O45" i="31"/>
  <c r="M45" i="31"/>
  <c r="L45" i="31"/>
  <c r="I45" i="31"/>
  <c r="H45" i="31"/>
  <c r="F45" i="31"/>
  <c r="E45" i="31"/>
  <c r="V44" i="31"/>
  <c r="S44" i="31"/>
  <c r="N44" i="31"/>
  <c r="P44" i="31" s="1"/>
  <c r="K44" i="31"/>
  <c r="J44" i="31"/>
  <c r="G44" i="31"/>
  <c r="V43" i="31"/>
  <c r="S43" i="31"/>
  <c r="N43" i="31"/>
  <c r="P43" i="31" s="1"/>
  <c r="J43" i="31"/>
  <c r="G43" i="31"/>
  <c r="K43" i="31" s="1"/>
  <c r="V42" i="31"/>
  <c r="R42" i="31"/>
  <c r="S42" i="31" s="1"/>
  <c r="N42" i="31"/>
  <c r="P42" i="31" s="1"/>
  <c r="J42" i="31"/>
  <c r="G42" i="31"/>
  <c r="K42" i="31" s="1"/>
  <c r="V41" i="31"/>
  <c r="S41" i="31"/>
  <c r="N41" i="31"/>
  <c r="P41" i="31" s="1"/>
  <c r="J41" i="31"/>
  <c r="K41" i="31" s="1"/>
  <c r="G41" i="31"/>
  <c r="V40" i="31"/>
  <c r="R40" i="31"/>
  <c r="S40" i="31" s="1"/>
  <c r="N40" i="31"/>
  <c r="P40" i="31" s="1"/>
  <c r="J40" i="31"/>
  <c r="G40" i="31"/>
  <c r="K40" i="31" s="1"/>
  <c r="V39" i="31"/>
  <c r="R39" i="31"/>
  <c r="S39" i="31" s="1"/>
  <c r="N39" i="31"/>
  <c r="P39" i="31" s="1"/>
  <c r="J39" i="31"/>
  <c r="G39" i="31"/>
  <c r="K39" i="31" s="1"/>
  <c r="V38" i="31"/>
  <c r="S38" i="31"/>
  <c r="N38" i="31"/>
  <c r="P38" i="31" s="1"/>
  <c r="J38" i="31"/>
  <c r="K38" i="31" s="1"/>
  <c r="G38" i="31"/>
  <c r="V37" i="31"/>
  <c r="S37" i="31"/>
  <c r="N37" i="31"/>
  <c r="P37" i="31" s="1"/>
  <c r="J37" i="31"/>
  <c r="G37" i="31"/>
  <c r="K37" i="31" s="1"/>
  <c r="V36" i="31"/>
  <c r="R36" i="31"/>
  <c r="S36" i="31" s="1"/>
  <c r="N36" i="31"/>
  <c r="P36" i="31" s="1"/>
  <c r="K36" i="31"/>
  <c r="J36" i="31"/>
  <c r="G36" i="31"/>
  <c r="V35" i="31"/>
  <c r="S35" i="31"/>
  <c r="N35" i="31"/>
  <c r="P35" i="31" s="1"/>
  <c r="J35" i="31"/>
  <c r="G35" i="31"/>
  <c r="K35" i="31" s="1"/>
  <c r="V34" i="31"/>
  <c r="R34" i="31"/>
  <c r="S34" i="31" s="1"/>
  <c r="N34" i="31"/>
  <c r="P34" i="31" s="1"/>
  <c r="J34" i="31"/>
  <c r="G34" i="31"/>
  <c r="K34" i="31" s="1"/>
  <c r="V33" i="31"/>
  <c r="S33" i="31"/>
  <c r="R33" i="31"/>
  <c r="N33" i="31"/>
  <c r="P33" i="31" s="1"/>
  <c r="K33" i="31"/>
  <c r="J33" i="31"/>
  <c r="G33" i="31"/>
  <c r="V32" i="31"/>
  <c r="S32" i="31"/>
  <c r="N32" i="31"/>
  <c r="P32" i="31" s="1"/>
  <c r="J32" i="31"/>
  <c r="G32" i="31"/>
  <c r="K32" i="31" s="1"/>
  <c r="V31" i="31"/>
  <c r="R31" i="31"/>
  <c r="S31" i="31" s="1"/>
  <c r="N31" i="31"/>
  <c r="P31" i="31" s="1"/>
  <c r="J31" i="31"/>
  <c r="G31" i="31"/>
  <c r="K31" i="31" s="1"/>
  <c r="V30" i="31"/>
  <c r="S30" i="31"/>
  <c r="R30" i="31"/>
  <c r="N30" i="31"/>
  <c r="P30" i="31" s="1"/>
  <c r="K30" i="31"/>
  <c r="J30" i="31"/>
  <c r="G30" i="31"/>
  <c r="V29" i="31"/>
  <c r="S29" i="31"/>
  <c r="R29" i="31"/>
  <c r="N29" i="31"/>
  <c r="P29" i="31" s="1"/>
  <c r="J29" i="31"/>
  <c r="G29" i="31"/>
  <c r="V28" i="31"/>
  <c r="S28" i="31"/>
  <c r="N28" i="31"/>
  <c r="P28" i="31" s="1"/>
  <c r="J28" i="31"/>
  <c r="G28" i="31"/>
  <c r="K28" i="31" s="1"/>
  <c r="V27" i="31"/>
  <c r="S27" i="31"/>
  <c r="N27" i="31"/>
  <c r="P27" i="31" s="1"/>
  <c r="J27" i="31"/>
  <c r="G27" i="31"/>
  <c r="V26" i="31"/>
  <c r="R26" i="31"/>
  <c r="S26" i="31" s="1"/>
  <c r="N26" i="31"/>
  <c r="P26" i="31" s="1"/>
  <c r="J26" i="31"/>
  <c r="G26" i="31"/>
  <c r="K26" i="31" s="1"/>
  <c r="V25" i="31"/>
  <c r="S25" i="31"/>
  <c r="N25" i="31"/>
  <c r="P25" i="31" s="1"/>
  <c r="K25" i="31"/>
  <c r="J25" i="31"/>
  <c r="G25" i="31"/>
  <c r="V24" i="31"/>
  <c r="S24" i="31"/>
  <c r="R24" i="31"/>
  <c r="N24" i="31"/>
  <c r="P24" i="31" s="1"/>
  <c r="J24" i="31"/>
  <c r="K24" i="31" s="1"/>
  <c r="G24" i="31"/>
  <c r="V23" i="31"/>
  <c r="R23" i="31"/>
  <c r="S23" i="31" s="1"/>
  <c r="N23" i="31"/>
  <c r="P23" i="31" s="1"/>
  <c r="J23" i="31"/>
  <c r="G23" i="31"/>
  <c r="K23" i="31" s="1"/>
  <c r="V22" i="31"/>
  <c r="S22" i="31"/>
  <c r="N22" i="31"/>
  <c r="P22" i="31" s="1"/>
  <c r="K22" i="31"/>
  <c r="J22" i="31"/>
  <c r="G22" i="31"/>
  <c r="V21" i="31"/>
  <c r="S21" i="31"/>
  <c r="N21" i="31"/>
  <c r="P21" i="31" s="1"/>
  <c r="J21" i="31"/>
  <c r="G21" i="31"/>
  <c r="K21" i="31" s="1"/>
  <c r="V20" i="31"/>
  <c r="R20" i="31"/>
  <c r="S20" i="31" s="1"/>
  <c r="N20" i="31"/>
  <c r="P20" i="31" s="1"/>
  <c r="J20" i="31"/>
  <c r="G20" i="31"/>
  <c r="K20" i="31" s="1"/>
  <c r="V19" i="31"/>
  <c r="S19" i="31"/>
  <c r="N19" i="31"/>
  <c r="P19" i="31" s="1"/>
  <c r="J19" i="31"/>
  <c r="K19" i="31" s="1"/>
  <c r="G19" i="31"/>
  <c r="V18" i="31"/>
  <c r="R18" i="31"/>
  <c r="S18" i="31" s="1"/>
  <c r="N18" i="31"/>
  <c r="P18" i="31" s="1"/>
  <c r="J18" i="31"/>
  <c r="G18" i="31"/>
  <c r="K18" i="31" s="1"/>
  <c r="V17" i="31"/>
  <c r="R17" i="31"/>
  <c r="S17" i="31" s="1"/>
  <c r="N17" i="31"/>
  <c r="P17" i="31" s="1"/>
  <c r="J17" i="31"/>
  <c r="G17" i="31"/>
  <c r="K17" i="31" s="1"/>
  <c r="V16" i="31"/>
  <c r="S16" i="31"/>
  <c r="N16" i="31"/>
  <c r="P16" i="31" s="1"/>
  <c r="J16" i="31"/>
  <c r="G16" i="31"/>
  <c r="V15" i="31"/>
  <c r="R15" i="31"/>
  <c r="R45" i="31" s="1"/>
  <c r="N15" i="31"/>
  <c r="P15" i="31" s="1"/>
  <c r="J15" i="31"/>
  <c r="G15" i="31"/>
  <c r="K15" i="31" s="1"/>
  <c r="V14" i="31"/>
  <c r="R14" i="31"/>
  <c r="S14" i="31" s="1"/>
  <c r="N14" i="31"/>
  <c r="P14" i="31" s="1"/>
  <c r="J14" i="31"/>
  <c r="G14" i="31"/>
  <c r="K14" i="31" s="1"/>
  <c r="V13" i="31"/>
  <c r="S13" i="31"/>
  <c r="N13" i="31"/>
  <c r="P13" i="31" s="1"/>
  <c r="J13" i="31"/>
  <c r="K13" i="31" s="1"/>
  <c r="G13" i="31"/>
  <c r="V12" i="31"/>
  <c r="S12" i="31"/>
  <c r="N12" i="31"/>
  <c r="P12" i="31" s="1"/>
  <c r="J12" i="31"/>
  <c r="G12" i="31"/>
  <c r="V11" i="31"/>
  <c r="V45" i="31" s="1"/>
  <c r="R11" i="31"/>
  <c r="S11" i="31" s="1"/>
  <c r="N11" i="31"/>
  <c r="P11" i="31" s="1"/>
  <c r="K11" i="31"/>
  <c r="J11" i="31"/>
  <c r="G11" i="31"/>
  <c r="V10" i="31"/>
  <c r="S10" i="31"/>
  <c r="N10" i="31"/>
  <c r="P10" i="31" s="1"/>
  <c r="J10" i="31"/>
  <c r="G10" i="31"/>
  <c r="V9" i="31"/>
  <c r="R9" i="31"/>
  <c r="S9" i="31" s="1"/>
  <c r="N9" i="31"/>
  <c r="P9" i="31" s="1"/>
  <c r="P45" i="31" s="1"/>
  <c r="J9" i="31"/>
  <c r="J45" i="31" s="1"/>
  <c r="G9" i="31"/>
  <c r="I38" i="4"/>
  <c r="G38" i="4"/>
  <c r="F38" i="4"/>
  <c r="D38" i="4"/>
  <c r="C38" i="4"/>
  <c r="E37" i="4"/>
  <c r="J37" i="4" s="1"/>
  <c r="E36" i="4"/>
  <c r="J36" i="4" s="1"/>
  <c r="E35" i="4"/>
  <c r="J35" i="4" s="1"/>
  <c r="E34" i="4"/>
  <c r="J34" i="4" s="1"/>
  <c r="E33" i="4"/>
  <c r="J33" i="4" s="1"/>
  <c r="G26" i="4"/>
  <c r="E26" i="4"/>
  <c r="D26" i="4"/>
  <c r="C26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  <c r="S15" i="31" l="1"/>
  <c r="S45" i="31" s="1"/>
  <c r="K16" i="31"/>
  <c r="K27" i="31"/>
  <c r="K29" i="31"/>
  <c r="N45" i="31"/>
  <c r="K10" i="31"/>
  <c r="G45" i="31"/>
  <c r="K9" i="31"/>
  <c r="K12" i="31"/>
  <c r="J38" i="4"/>
  <c r="E38" i="4"/>
  <c r="K45" i="31" l="1"/>
  <c r="I48" i="31" s="1"/>
  <c r="I50" i="31" s="1"/>
  <c r="G47" i="31"/>
</calcChain>
</file>

<file path=xl/sharedStrings.xml><?xml version="1.0" encoding="utf-8"?>
<sst xmlns="http://schemas.openxmlformats.org/spreadsheetml/2006/main" count="2800" uniqueCount="1006">
  <si>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</si>
  <si>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</si>
  <si>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</si>
  <si>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</si>
  <si>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</si>
  <si>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</si>
  <si>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</si>
  <si>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</si>
  <si>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</si>
  <si>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</si>
  <si>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</si>
  <si>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</si>
  <si>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</si>
  <si>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</si>
  <si>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</si>
  <si>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</si>
  <si>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</si>
  <si>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</si>
  <si>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</si>
  <si>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</si>
  <si>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August, 2025 Shared in September, 2025</t>
  </si>
  <si>
    <t>S/N</t>
  </si>
  <si>
    <t>Beneficiaries</t>
  </si>
  <si>
    <t>Statutory</t>
  </si>
  <si>
    <t xml:space="preserve">Exchange Gain Allocation 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</si>
  <si>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</si>
  <si>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</si>
  <si>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</si>
  <si>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</si>
  <si>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</si>
  <si>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</si>
  <si>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</si>
  <si>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</si>
  <si>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</si>
  <si>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</si>
  <si>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</si>
  <si>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</si>
  <si>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>13% Derivation Refund on withdrawals from JVC/DECA</t>
  </si>
  <si>
    <t xml:space="preserve">13% Refunds on Subsidy, Priority Projects </t>
  </si>
  <si>
    <t>North East Development Commission</t>
  </si>
  <si>
    <t>13% Derivation in respect of NNPCL Management Fee and Frontier Exploration Fund for May, 2025</t>
  </si>
  <si>
    <t>Transfer to Non-oil Excess Account</t>
  </si>
  <si>
    <t>Refund to NCS</t>
  </si>
  <si>
    <t xml:space="preserve">13%  Derivation Refunds on NLNG to Oil Producing States </t>
  </si>
  <si>
    <t>NEC Ad-Hoc Committee on Crude Oil Theft Prevention and Control</t>
  </si>
  <si>
    <t>0.5% of Non-Oil Federation Revenue to RMAFC</t>
  </si>
  <si>
    <t>Refund to FIRS</t>
  </si>
  <si>
    <t>TOTAL</t>
  </si>
  <si>
    <t>Table II</t>
  </si>
  <si>
    <t>Distribution of Revenue Allocation to FGN by Federation Account Allocation Committee for the Month of August, 2025 Shared in September, 2025</t>
  </si>
  <si>
    <t>4=2-3</t>
  </si>
  <si>
    <t>S/n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</si>
  <si>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</si>
  <si>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</si>
  <si>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</si>
  <si>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</si>
  <si>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</si>
  <si>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</si>
  <si>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</si>
  <si>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</si>
  <si>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</si>
  <si>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</si>
  <si>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</si>
  <si>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</si>
  <si>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</si>
  <si>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</si>
  <si>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</si>
  <si>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</si>
  <si>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August, 2025 Shared in September, 2025</t>
  </si>
  <si>
    <t>6=4+5</t>
  </si>
  <si>
    <t>10=6-(7+8+9)</t>
  </si>
  <si>
    <t>No. of LGCs</t>
  </si>
  <si>
    <t>Statutory Allocation</t>
  </si>
  <si>
    <t xml:space="preserve">13% Share of Derivation 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</si>
  <si>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</si>
  <si>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</si>
  <si>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</si>
  <si>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</si>
  <si>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</si>
  <si>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</si>
  <si>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</si>
  <si>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</si>
  <si>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</si>
  <si>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</si>
  <si>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</si>
  <si>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</si>
  <si>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</si>
  <si>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</si>
  <si>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</si>
  <si>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</si>
  <si>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</si>
  <si>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</si>
  <si>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</si>
  <si>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</si>
  <si>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</si>
  <si>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</si>
  <si>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</si>
  <si>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</si>
  <si>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</si>
  <si>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</si>
  <si>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</si>
  <si>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</si>
  <si>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</si>
  <si>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</si>
  <si>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</si>
  <si>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</si>
  <si>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</si>
  <si>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</si>
  <si>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</si>
  <si>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</si>
  <si>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</si>
  <si>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</si>
  <si>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</si>
  <si>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</si>
  <si>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</si>
  <si>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</si>
  <si>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</si>
  <si>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</si>
  <si>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</si>
  <si>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</si>
  <si>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</si>
  <si>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</si>
  <si>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</si>
  <si>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</si>
  <si>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</si>
  <si>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</si>
  <si>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</si>
  <si>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  August, 2025 shared in September,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</si>
  <si>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</si>
  <si>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</si>
  <si>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</si>
  <si>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</si>
  <si>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</si>
  <si>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</si>
  <si>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</si>
  <si>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</si>
  <si>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</si>
  <si>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</si>
  <si>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</si>
  <si>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</si>
  <si>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</si>
  <si>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</si>
  <si>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</si>
  <si>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</si>
  <si>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</si>
  <si>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</si>
  <si>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</si>
  <si>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</si>
  <si>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</si>
  <si>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</si>
  <si>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</si>
  <si>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</si>
  <si>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</si>
  <si>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</si>
  <si>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</si>
  <si>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</si>
  <si>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</si>
  <si>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</si>
  <si>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</si>
  <si>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</si>
  <si>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</si>
  <si>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</si>
  <si>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</si>
  <si>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</si>
  <si>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</si>
  <si>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</si>
  <si>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</si>
  <si>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</si>
  <si>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</si>
  <si>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</si>
  <si>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</si>
  <si>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</si>
  <si>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</si>
  <si>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</si>
  <si>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</si>
  <si>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</si>
  <si>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</si>
  <si>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</si>
  <si>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</si>
  <si>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</si>
  <si>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</si>
  <si>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</si>
  <si>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</si>
  <si>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</si>
  <si>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</si>
  <si>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</si>
  <si>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</si>
  <si>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</si>
  <si>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</si>
  <si>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</si>
  <si>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</si>
  <si>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</si>
  <si>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</si>
  <si>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</si>
  <si>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</si>
  <si>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</si>
  <si>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</si>
  <si>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</si>
  <si>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</si>
  <si>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</si>
  <si>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</si>
  <si>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</si>
  <si>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</si>
  <si>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</si>
  <si>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</si>
  <si>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</si>
  <si>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</si>
  <si>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</si>
  <si>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</si>
  <si>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</si>
  <si>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</si>
  <si>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</si>
  <si>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</si>
  <si>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</si>
  <si>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</si>
  <si>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</si>
  <si>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</si>
  <si>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</si>
  <si>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</si>
  <si>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</si>
  <si>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</si>
  <si>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</si>
  <si>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</si>
  <si>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</si>
  <si>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</si>
  <si>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</si>
  <si>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</si>
  <si>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</si>
  <si>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</si>
  <si>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</si>
  <si>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</si>
  <si>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</si>
  <si>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</si>
  <si>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</si>
  <si>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</si>
  <si>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</si>
  <si>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</si>
  <si>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</si>
  <si>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</si>
  <si>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</si>
  <si>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</si>
  <si>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</si>
  <si>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</si>
  <si>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</si>
  <si>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</si>
  <si>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</si>
  <si>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</si>
  <si>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</si>
  <si>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</si>
  <si>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</si>
  <si>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</si>
  <si>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</si>
  <si>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</si>
  <si>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</si>
  <si>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</si>
  <si>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</si>
  <si>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</si>
  <si>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</si>
  <si>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</si>
  <si>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</si>
  <si>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</si>
  <si>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</si>
  <si>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</si>
  <si>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</si>
  <si>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</si>
  <si>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</si>
  <si>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</si>
  <si>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</si>
  <si>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</si>
  <si>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</si>
  <si>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</si>
  <si>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</si>
  <si>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</si>
  <si>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</si>
  <si>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</si>
  <si>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</si>
  <si>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</si>
  <si>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</si>
  <si>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</si>
  <si>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</si>
  <si>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</si>
  <si>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</si>
  <si>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</si>
  <si>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</si>
  <si>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</si>
  <si>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</si>
  <si>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</si>
  <si>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</si>
  <si>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</si>
  <si>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</si>
  <si>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</si>
  <si>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</si>
  <si>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</si>
  <si>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</si>
  <si>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</si>
  <si>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</si>
  <si>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</si>
  <si>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</si>
  <si>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</si>
  <si>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</si>
  <si>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</si>
  <si>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</si>
  <si>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</si>
  <si>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</si>
  <si>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</si>
  <si>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</si>
  <si>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</si>
  <si>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</si>
  <si>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</si>
  <si>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</si>
  <si>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</si>
  <si>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</si>
  <si>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</si>
  <si>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</si>
  <si>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</si>
  <si>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</si>
  <si>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</si>
  <si>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</si>
  <si>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</si>
  <si>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</si>
  <si>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</si>
  <si>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</si>
  <si>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</si>
  <si>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</si>
  <si>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</si>
  <si>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</si>
  <si>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</si>
  <si>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</si>
  <si>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</si>
  <si>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</si>
  <si>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</si>
  <si>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</si>
  <si>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</si>
  <si>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</si>
  <si>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</si>
  <si>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</si>
  <si>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</si>
  <si>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</si>
  <si>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</si>
  <si>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</si>
  <si>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</si>
  <si>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</si>
  <si>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</si>
  <si>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</si>
  <si>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</si>
  <si>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</si>
  <si>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</si>
  <si>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</si>
  <si>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</si>
  <si>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</si>
  <si>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</si>
  <si>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</si>
  <si>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</si>
  <si>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</si>
  <si>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</si>
  <si>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</si>
  <si>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</si>
  <si>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</si>
  <si>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</si>
  <si>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</si>
  <si>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</si>
  <si>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</si>
  <si>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</si>
  <si>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</si>
  <si>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</si>
  <si>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</si>
  <si>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</si>
  <si>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</si>
  <si>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</si>
  <si>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</si>
  <si>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</si>
  <si>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</si>
  <si>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</si>
  <si>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</si>
  <si>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</si>
  <si>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</si>
  <si>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</si>
  <si>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</si>
  <si>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</si>
  <si>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</si>
  <si>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</si>
  <si>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</si>
  <si>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</si>
  <si>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</si>
  <si>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</si>
  <si>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</si>
  <si>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</si>
  <si>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</si>
  <si>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</si>
  <si>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</si>
  <si>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</si>
  <si>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</si>
  <si>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</si>
  <si>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</si>
  <si>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</si>
  <si>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</si>
  <si>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</si>
  <si>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</si>
  <si>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</si>
  <si>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</si>
  <si>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</si>
  <si>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</si>
  <si>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</si>
  <si>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</si>
  <si>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</si>
  <si>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</si>
  <si>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</si>
  <si>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</si>
  <si>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</si>
  <si>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</si>
  <si>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</si>
  <si>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</si>
  <si>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</si>
  <si>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</si>
  <si>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</si>
  <si>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</si>
  <si>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</si>
  <si>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</si>
  <si>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</si>
  <si>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</si>
  <si>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</si>
  <si>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</si>
  <si>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</si>
  <si>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</si>
  <si>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</si>
  <si>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</si>
  <si>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</si>
  <si>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</si>
  <si>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</si>
  <si>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</si>
  <si>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</si>
  <si>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</si>
  <si>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</si>
  <si>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</si>
  <si>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</si>
  <si>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</si>
  <si>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</si>
  <si>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</si>
  <si>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</si>
  <si>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</si>
  <si>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</si>
  <si>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</si>
  <si>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</si>
  <si>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</si>
  <si>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</si>
  <si>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</si>
  <si>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</si>
  <si>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</si>
  <si>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</si>
  <si>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</si>
  <si>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</si>
  <si>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</si>
  <si>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</si>
  <si>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</si>
  <si>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</si>
  <si>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</si>
  <si>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</si>
  <si>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</si>
  <si>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</si>
  <si>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</si>
  <si>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</si>
  <si>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</si>
  <si>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</si>
  <si>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</si>
  <si>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</si>
  <si>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</si>
  <si>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</si>
  <si>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</si>
  <si>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</si>
  <si>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</si>
  <si>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</si>
  <si>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</si>
  <si>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</si>
  <si>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</si>
  <si>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</si>
  <si>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</si>
  <si>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</si>
  <si>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</si>
  <si>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</si>
  <si>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</si>
  <si>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</si>
  <si>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</si>
  <si>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</si>
  <si>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</si>
  <si>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</si>
  <si>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</si>
  <si>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</si>
  <si>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</si>
  <si>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</si>
  <si>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</si>
  <si>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</si>
  <si>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</si>
  <si>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</si>
  <si>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</si>
  <si>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</si>
  <si>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</si>
  <si>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</si>
  <si>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</si>
  <si>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</si>
  <si>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</si>
  <si>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</si>
  <si>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</si>
  <si>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</si>
  <si>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</si>
  <si>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</si>
  <si>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</si>
  <si>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</si>
  <si>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</si>
  <si>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</si>
  <si>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</si>
  <si>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</si>
  <si>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</si>
  <si>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</si>
  <si>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</si>
  <si>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</si>
  <si>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</si>
  <si>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</si>
  <si>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</si>
  <si>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</si>
  <si>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</si>
  <si>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</si>
  <si>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</si>
  <si>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</si>
  <si>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</si>
  <si>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</si>
  <si>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</si>
  <si>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</si>
  <si>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</si>
  <si>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</si>
  <si>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</si>
  <si>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</si>
  <si>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</si>
  <si>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</si>
  <si>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</si>
  <si>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</si>
  <si>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</si>
  <si>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</si>
  <si>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</si>
  <si>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</si>
  <si>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</si>
  <si>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</si>
  <si>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</si>
  <si>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</si>
  <si>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</si>
  <si>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</si>
  <si>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</si>
  <si>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</si>
  <si>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</si>
  <si>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</si>
  <si>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</si>
  <si>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</si>
  <si>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</si>
  <si>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</si>
  <si>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</si>
  <si>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</si>
  <si>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</si>
  <si>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</si>
  <si>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</si>
  <si>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</si>
  <si>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</si>
  <si>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</si>
  <si>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</si>
  <si>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</si>
  <si>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</si>
  <si>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</si>
  <si>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</si>
  <si>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</si>
  <si>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</si>
  <si>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</si>
  <si>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</si>
  <si>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</si>
  <si>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</si>
  <si>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</si>
  <si>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</si>
  <si>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</si>
  <si>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</si>
  <si>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</si>
  <si>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</si>
  <si>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</si>
  <si>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</si>
  <si>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</si>
  <si>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</si>
  <si>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</si>
  <si>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</si>
  <si>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</si>
  <si>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</si>
  <si>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</si>
  <si>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</si>
  <si>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</si>
  <si>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</si>
  <si>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</si>
  <si>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</si>
  <si>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</si>
  <si>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</si>
  <si>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</si>
  <si>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</si>
  <si>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</si>
  <si>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</si>
  <si>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</si>
  <si>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</si>
  <si>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</si>
  <si>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</si>
  <si>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</si>
  <si>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</si>
  <si>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</si>
  <si>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</si>
  <si>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</si>
  <si>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</si>
  <si>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</si>
  <si>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</si>
  <si>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</si>
  <si>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</si>
  <si>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</si>
  <si>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</si>
  <si>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</si>
  <si>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</si>
  <si>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</si>
  <si>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</si>
  <si>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</si>
  <si>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</si>
  <si>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</si>
  <si>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</si>
  <si>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</si>
  <si>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</si>
  <si>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</si>
  <si>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</si>
  <si>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</si>
  <si>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</si>
  <si>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</si>
  <si>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</si>
  <si>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</si>
  <si>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</si>
  <si>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</si>
  <si>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</si>
  <si>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</si>
  <si>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</si>
  <si>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</si>
  <si>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</si>
  <si>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</si>
  <si>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</si>
  <si>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</si>
  <si>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</si>
  <si>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</si>
  <si>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</si>
  <si>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</si>
  <si>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</si>
  <si>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</si>
  <si>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</si>
  <si>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</si>
  <si>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</si>
  <si>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</si>
  <si>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</si>
  <si>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</si>
  <si>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</si>
  <si>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</si>
  <si>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</si>
  <si>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</si>
  <si>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</si>
  <si>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</si>
  <si>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</si>
  <si>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</si>
  <si>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</si>
  <si>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</si>
  <si>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</si>
  <si>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</si>
  <si>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</si>
  <si>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</si>
  <si>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</si>
  <si>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</si>
  <si>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</si>
  <si>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</si>
  <si>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</si>
  <si>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</si>
  <si>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</si>
  <si>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</si>
  <si>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</si>
  <si>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</si>
  <si>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</si>
  <si>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</si>
  <si>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</si>
  <si>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</si>
  <si>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</si>
  <si>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</si>
  <si>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</si>
  <si>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</si>
  <si>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</si>
  <si>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</si>
  <si>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</si>
  <si>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</si>
  <si>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</si>
  <si>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</si>
  <si>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</si>
  <si>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</si>
  <si>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</si>
  <si>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</si>
  <si>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</si>
  <si>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</si>
  <si>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</si>
  <si>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</si>
  <si>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</si>
  <si>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</si>
  <si>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</si>
  <si>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</si>
  <si>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</si>
  <si>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</si>
  <si>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</si>
  <si>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</si>
  <si>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</si>
  <si>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</si>
  <si>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</si>
  <si>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</si>
  <si>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</si>
  <si>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</si>
  <si>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</si>
  <si>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</si>
  <si>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</si>
  <si>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</si>
  <si>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</si>
  <si>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</si>
  <si>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</si>
  <si>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</si>
  <si>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</si>
  <si>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</si>
  <si>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</si>
  <si>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</si>
  <si>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</si>
  <si>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</si>
  <si>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</si>
  <si>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</si>
  <si>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</si>
  <si>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</si>
  <si>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</si>
  <si>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</si>
  <si>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</si>
  <si>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</si>
  <si>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</si>
  <si>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</si>
  <si>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</si>
  <si>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</si>
  <si>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</si>
  <si>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</si>
  <si>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</si>
  <si>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</si>
  <si>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</si>
  <si>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</si>
  <si>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</si>
  <si>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</si>
  <si>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</si>
  <si>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</si>
  <si>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</si>
  <si>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</si>
  <si>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</si>
  <si>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</si>
  <si>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</si>
  <si>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</si>
  <si>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</si>
  <si>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</si>
  <si>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</si>
  <si>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</si>
  <si>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</si>
  <si>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</si>
  <si>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</si>
  <si>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</si>
  <si>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</si>
  <si>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</si>
  <si>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</si>
  <si>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</si>
  <si>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</si>
  <si>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</si>
  <si>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</si>
  <si>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</si>
  <si>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</si>
  <si>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</si>
  <si>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</si>
  <si>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</si>
  <si>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</si>
  <si>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</si>
  <si>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</si>
  <si>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</si>
  <si>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</si>
  <si>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</si>
  <si>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</si>
  <si>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</si>
  <si>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</si>
  <si>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</si>
  <si>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</si>
  <si>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</si>
  <si>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</si>
  <si>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</si>
  <si>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</si>
  <si>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</si>
  <si>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</si>
  <si>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</si>
  <si>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</si>
  <si>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</si>
  <si>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</si>
  <si>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</si>
  <si>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</si>
  <si>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</si>
  <si>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</si>
  <si>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</si>
  <si>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</si>
  <si>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</si>
  <si>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</si>
  <si>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</si>
  <si>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</si>
  <si>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</si>
  <si>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</si>
  <si>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</si>
  <si>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</si>
  <si>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</si>
  <si>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</si>
  <si>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</si>
  <si>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</si>
  <si>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</si>
  <si>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</si>
  <si>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</si>
  <si>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</si>
  <si>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</si>
  <si>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</si>
  <si>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</si>
  <si>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</si>
  <si>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</si>
  <si>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</si>
  <si>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</si>
  <si>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</si>
  <si>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</si>
  <si>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</si>
  <si>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</si>
  <si>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</si>
  <si>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</si>
  <si>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</si>
  <si>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</si>
  <si>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</si>
  <si>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</si>
  <si>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</si>
  <si>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</si>
  <si>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</si>
  <si>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</si>
  <si>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</si>
  <si>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</si>
  <si>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</si>
  <si>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</si>
  <si>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</si>
  <si>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</si>
  <si>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</si>
  <si>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</si>
  <si>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</si>
  <si>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</si>
  <si>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</si>
  <si>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</si>
  <si>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</si>
  <si>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</si>
  <si>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</si>
  <si>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</si>
  <si>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</si>
  <si>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</si>
  <si>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</si>
  <si>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</si>
  <si>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</si>
  <si>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</si>
  <si>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</si>
  <si>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</si>
  <si>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</si>
  <si>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</si>
  <si>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</si>
  <si>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</si>
  <si>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</si>
  <si>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</si>
  <si>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</si>
  <si>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</si>
  <si>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</si>
  <si>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</si>
  <si>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</si>
  <si>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</si>
  <si>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</si>
  <si>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</si>
  <si>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</si>
  <si>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</si>
  <si>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</si>
  <si>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</si>
  <si>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</si>
  <si>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</si>
  <si>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</si>
  <si>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</si>
  <si>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</si>
  <si>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</si>
  <si>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</si>
  <si>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</si>
  <si>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</si>
  <si>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</si>
  <si>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</si>
  <si>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</si>
  <si>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</si>
  <si>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</si>
  <si>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</si>
  <si>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</si>
  <si>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</si>
  <si>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</si>
  <si>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</si>
  <si>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</si>
  <si>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</si>
  <si>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</si>
  <si>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</si>
  <si>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</si>
  <si>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</si>
  <si>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</si>
  <si>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</si>
  <si>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</si>
  <si>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</si>
  <si>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</si>
  <si>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</si>
  <si>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</si>
  <si>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</si>
  <si>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</si>
  <si>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</si>
  <si>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</si>
  <si>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</si>
  <si>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</si>
  <si>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</si>
  <si>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</si>
  <si>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</si>
  <si>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</si>
  <si>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</si>
  <si>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</si>
  <si>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</si>
  <si>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</si>
  <si>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</si>
  <si>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</si>
  <si>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</si>
  <si>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</si>
  <si>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</si>
  <si>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</si>
  <si>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</si>
  <si>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</si>
  <si>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</si>
  <si>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</si>
  <si>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</si>
  <si>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</si>
  <si>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</si>
  <si>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</si>
  <si>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</si>
  <si>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</si>
  <si>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</si>
  <si>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</si>
  <si>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</si>
  <si>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</si>
  <si>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</si>
  <si>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</si>
  <si>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</si>
  <si>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</si>
  <si>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August, 2025 Shared in September, 2025</t>
  </si>
  <si>
    <t>`</t>
  </si>
  <si>
    <t>Total Ecology Fund</t>
  </si>
  <si>
    <t>VAT</t>
  </si>
  <si>
    <t>Details of Distribution of Ecology Revenue Allocation to States by Federation Account Allocation Committee for the month of  August, 2025 Shared in September, 2025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</si>
  <si>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</si>
  <si>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</si>
  <si>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August, 2025 Shared in September, 2025</t>
  </si>
  <si>
    <t>Total (Ecology)</t>
  </si>
  <si>
    <t xml:space="preserve"> Distribution of Ecology to Local Government Councils by Federation Account Allocation Committee for the month of August, 2025 Shared in September,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</si>
  <si>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</si>
  <si>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</si>
  <si>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</si>
  <si>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</si>
  <si>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</si>
  <si>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</si>
  <si>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</si>
  <si>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</si>
  <si>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</si>
  <si>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</si>
  <si>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</si>
  <si>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</si>
  <si>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</si>
  <si>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</si>
  <si>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</si>
  <si>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</si>
  <si>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</si>
  <si>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</si>
  <si>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</si>
  <si>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</si>
  <si>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</si>
  <si>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</si>
  <si>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</si>
  <si>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</si>
  <si>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</si>
  <si>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</si>
  <si>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</si>
  <si>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</si>
  <si>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</si>
  <si>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</si>
  <si>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</si>
  <si>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</si>
  <si>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</si>
  <si>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</si>
  <si>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</si>
  <si>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</si>
  <si>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</si>
  <si>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</si>
  <si>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Others*</t>
  </si>
  <si>
    <t>7=5+6</t>
  </si>
  <si>
    <t>9=4+7+8</t>
  </si>
  <si>
    <t>22=6+15+16+19</t>
  </si>
  <si>
    <t>23=10+15+18+21</t>
  </si>
  <si>
    <t>5=3+4</t>
  </si>
  <si>
    <t>7=2+5+6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</si>
</sst>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&quot; &quot;#,##0.00;\-&quot; &quot;#,##0.00"/>
    <numFmt numFmtId="166" formatCode="#,##0.00_ ;\-#,##0.00&quot; &quot;"/>
    <numFmt numFmtId="167" formatCode="#,##0.0000000_ ;\-#,##0.0000000&quot; &quot;"/>
  </numFmts>
  <fonts count="34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43" fontId="33" fillId="0" borderId="0" applyFont="0" applyFill="0" applyBorder="0" applyAlignment="0" applyProtection="0"/>
  </cellStyleXfs>
  <cellXfs count="229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4" fontId="4" fillId="0" borderId="1" xfId="1" applyFont="1" applyBorder="1" applyAlignment="1">
      <alignment wrapText="1"/>
    </xf>
    <xf numFmtId="164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164" fontId="0" fillId="0" borderId="0" xfId="1" applyFont="1"/>
    <xf numFmtId="165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4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5" fontId="7" fillId="0" borderId="1" xfId="2" applyNumberFormat="1" applyFont="1" applyBorder="1" applyAlignment="1">
      <alignment horizontal="right" wrapText="1"/>
    </xf>
    <xf numFmtId="165" fontId="8" fillId="0" borderId="1" xfId="0" applyNumberFormat="1" applyFont="1" applyBorder="1"/>
    <xf numFmtId="165" fontId="9" fillId="0" borderId="0" xfId="0" applyNumberFormat="1" applyFont="1"/>
    <xf numFmtId="0" fontId="9" fillId="0" borderId="0" xfId="0" applyFont="1" applyAlignment="1">
      <alignment wrapText="1"/>
    </xf>
    <xf numFmtId="164" fontId="9" fillId="0" borderId="0" xfId="1" applyFont="1"/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" fillId="0" borderId="1" xfId="1" applyFont="1" applyBorder="1" applyAlignment="1">
      <alignment wrapText="1"/>
    </xf>
    <xf numFmtId="164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164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7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7" applyFont="1" applyBorder="1" applyAlignment="1">
      <alignment horizontal="right" wrapText="1"/>
    </xf>
    <xf numFmtId="0" fontId="14" fillId="0" borderId="1" xfId="7" applyFont="1" applyBorder="1" applyAlignment="1">
      <alignment wrapText="1"/>
    </xf>
    <xf numFmtId="164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4" fontId="8" fillId="0" borderId="0" xfId="0" applyNumberFormat="1" applyFont="1"/>
    <xf numFmtId="164" fontId="1" fillId="0" borderId="1" xfId="0" applyNumberFormat="1" applyFont="1" applyBorder="1"/>
    <xf numFmtId="164" fontId="4" fillId="0" borderId="0" xfId="0" applyNumberFormat="1" applyFont="1"/>
    <xf numFmtId="164" fontId="8" fillId="0" borderId="0" xfId="1" applyFont="1"/>
    <xf numFmtId="0" fontId="4" fillId="2" borderId="1" xfId="3" applyFont="1" applyFill="1" applyBorder="1" applyAlignment="1">
      <alignment horizontal="center"/>
    </xf>
    <xf numFmtId="164" fontId="6" fillId="0" borderId="1" xfId="1" applyFont="1" applyBorder="1" applyAlignment="1">
      <alignment horizontal="center" wrapText="1"/>
    </xf>
    <xf numFmtId="164" fontId="6" fillId="0" borderId="1" xfId="1" applyFont="1" applyBorder="1" applyAlignment="1">
      <alignment horizontal="center"/>
    </xf>
    <xf numFmtId="0" fontId="17" fillId="2" borderId="1" xfId="8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4" fontId="7" fillId="0" borderId="1" xfId="1" applyFont="1" applyBorder="1" applyAlignment="1">
      <alignment wrapText="1"/>
    </xf>
    <xf numFmtId="165" fontId="7" fillId="0" borderId="1" xfId="3" applyNumberFormat="1" applyFont="1" applyBorder="1" applyAlignment="1">
      <alignment horizontal="right" wrapText="1"/>
    </xf>
    <xf numFmtId="164" fontId="8" fillId="0" borderId="1" xfId="1" applyFont="1" applyBorder="1" applyAlignment="1">
      <alignment wrapText="1"/>
    </xf>
    <xf numFmtId="164" fontId="4" fillId="0" borderId="1" xfId="0" applyNumberFormat="1" applyFont="1" applyBorder="1"/>
    <xf numFmtId="0" fontId="18" fillId="0" borderId="1" xfId="0" applyFont="1" applyBorder="1" applyAlignment="1">
      <alignment horizontal="center" wrapText="1"/>
    </xf>
    <xf numFmtId="0" fontId="17" fillId="2" borderId="4" xfId="8" applyFont="1" applyFill="1" applyBorder="1" applyAlignment="1">
      <alignment horizontal="center" wrapText="1"/>
    </xf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4" fontId="9" fillId="0" borderId="1" xfId="1" applyFont="1" applyBorder="1"/>
    <xf numFmtId="164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164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164" fontId="9" fillId="0" borderId="1" xfId="1" applyFont="1" applyBorder="1" applyAlignment="1">
      <alignment wrapText="1"/>
    </xf>
    <xf numFmtId="1" fontId="9" fillId="0" borderId="4" xfId="0" applyNumberFormat="1" applyFont="1" applyBorder="1"/>
    <xf numFmtId="164" fontId="9" fillId="0" borderId="5" xfId="1" applyFont="1" applyBorder="1"/>
    <xf numFmtId="164" fontId="20" fillId="0" borderId="1" xfId="5" applyNumberFormat="1" applyFont="1" applyBorder="1" applyAlignment="1">
      <alignment horizontal="right" wrapText="1"/>
    </xf>
    <xf numFmtId="164" fontId="9" fillId="0" borderId="1" xfId="1" applyFont="1" applyBorder="1" applyAlignment="1">
      <alignment horizontal="left" wrapText="1"/>
    </xf>
    <xf numFmtId="164" fontId="9" fillId="0" borderId="0" xfId="0" applyNumberFormat="1" applyFont="1"/>
    <xf numFmtId="165" fontId="20" fillId="0" borderId="1" xfId="6" applyNumberFormat="1" applyFont="1" applyBorder="1" applyAlignment="1">
      <alignment horizontal="right" wrapText="1"/>
    </xf>
    <xf numFmtId="165" fontId="20" fillId="0" borderId="1" xfId="5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4" fontId="9" fillId="4" borderId="1" xfId="0" applyNumberFormat="1" applyFont="1" applyFill="1" applyBorder="1"/>
    <xf numFmtId="164" fontId="18" fillId="4" borderId="1" xfId="0" applyNumberFormat="1" applyFont="1" applyFill="1" applyBorder="1"/>
    <xf numFmtId="164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4" fontId="9" fillId="4" borderId="0" xfId="0" applyNumberFormat="1" applyFont="1" applyFill="1"/>
    <xf numFmtId="0" fontId="18" fillId="3" borderId="0" xfId="0" applyFont="1" applyFill="1"/>
    <xf numFmtId="0" fontId="9" fillId="0" borderId="11" xfId="0" applyFont="1" applyBorder="1"/>
    <xf numFmtId="164" fontId="18" fillId="0" borderId="7" xfId="1" applyFont="1" applyBorder="1"/>
    <xf numFmtId="164" fontId="18" fillId="0" borderId="13" xfId="1" applyFont="1" applyBorder="1"/>
    <xf numFmtId="164" fontId="18" fillId="0" borderId="14" xfId="1" applyFont="1" applyBorder="1"/>
    <xf numFmtId="164" fontId="18" fillId="0" borderId="0" xfId="0" applyNumberFormat="1" applyFont="1"/>
    <xf numFmtId="43" fontId="9" fillId="0" borderId="0" xfId="0" applyNumberFormat="1" applyFont="1"/>
    <xf numFmtId="164" fontId="18" fillId="0" borderId="15" xfId="1" applyFont="1" applyBorder="1"/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4" fillId="0" borderId="1" xfId="0" applyFont="1" applyBorder="1"/>
    <xf numFmtId="39" fontId="24" fillId="0" borderId="1" xfId="0" applyNumberFormat="1" applyFont="1" applyBorder="1"/>
    <xf numFmtId="37" fontId="24" fillId="0" borderId="1" xfId="0" applyNumberFormat="1" applyFont="1" applyBorder="1" applyAlignment="1">
      <alignment horizontal="center"/>
    </xf>
    <xf numFmtId="164" fontId="24" fillId="0" borderId="1" xfId="1" applyFont="1" applyBorder="1"/>
    <xf numFmtId="164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164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4" fontId="18" fillId="4" borderId="8" xfId="1" applyFont="1" applyFill="1" applyBorder="1"/>
    <xf numFmtId="164" fontId="18" fillId="4" borderId="0" xfId="1" applyFont="1" applyFill="1" applyBorder="1"/>
    <xf numFmtId="164" fontId="9" fillId="4" borderId="0" xfId="0" applyNumberFormat="1" applyFont="1" applyFill="1" applyAlignment="1">
      <alignment horizontal="right"/>
    </xf>
    <xf numFmtId="164" fontId="25" fillId="0" borderId="0" xfId="0" applyNumberFormat="1" applyFont="1"/>
    <xf numFmtId="0" fontId="10" fillId="0" borderId="6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5" fillId="0" borderId="1" xfId="0" applyFont="1" applyBorder="1"/>
    <xf numFmtId="164" fontId="1" fillId="0" borderId="1" xfId="1" applyFont="1" applyBorder="1" applyAlignment="1"/>
    <xf numFmtId="164" fontId="15" fillId="0" borderId="0" xfId="1" applyFont="1"/>
    <xf numFmtId="164" fontId="1" fillId="0" borderId="1" xfId="1" applyFont="1" applyBorder="1" applyAlignment="1">
      <alignment horizontal="center"/>
    </xf>
    <xf numFmtId="164" fontId="15" fillId="0" borderId="0" xfId="0" applyNumberFormat="1" applyFont="1"/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4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15" fillId="0" borderId="3" xfId="1" applyFont="1" applyBorder="1"/>
    <xf numFmtId="164" fontId="1" fillId="0" borderId="17" xfId="1" applyFont="1" applyBorder="1"/>
    <xf numFmtId="0" fontId="1" fillId="0" borderId="0" xfId="0" applyFont="1"/>
    <xf numFmtId="164" fontId="1" fillId="0" borderId="0" xfId="1" applyFont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164" fontId="1" fillId="0" borderId="0" xfId="1" applyFont="1" applyBorder="1" applyAlignment="1"/>
    <xf numFmtId="43" fontId="30" fillId="0" borderId="1" xfId="0" applyNumberFormat="1" applyFont="1" applyBorder="1"/>
    <xf numFmtId="164" fontId="30" fillId="0" borderId="1" xfId="0" applyNumberFormat="1" applyFont="1" applyBorder="1"/>
    <xf numFmtId="164" fontId="15" fillId="0" borderId="0" xfId="1" applyFont="1" applyBorder="1"/>
    <xf numFmtId="164" fontId="1" fillId="0" borderId="0" xfId="1" applyFont="1" applyBorder="1"/>
    <xf numFmtId="0" fontId="31" fillId="0" borderId="3" xfId="0" applyFont="1" applyBorder="1" applyAlignment="1">
      <alignment horizontal="center" wrapText="1"/>
    </xf>
    <xf numFmtId="0" fontId="31" fillId="0" borderId="1" xfId="0" applyFont="1" applyBorder="1" applyAlignment="1">
      <alignment horizontal="center"/>
    </xf>
    <xf numFmtId="0" fontId="31" fillId="0" borderId="0" xfId="0" applyFont="1" applyAlignment="1">
      <alignment horizontal="center"/>
    </xf>
    <xf numFmtId="164" fontId="6" fillId="0" borderId="0" xfId="0" applyNumberFormat="1" applyFont="1"/>
    <xf numFmtId="164" fontId="24" fillId="0" borderId="0" xfId="1" applyFont="1" applyBorder="1"/>
    <xf numFmtId="164" fontId="6" fillId="0" borderId="0" xfId="1" applyFont="1" applyBorder="1"/>
    <xf numFmtId="43" fontId="32" fillId="0" borderId="5" xfId="10" applyFont="1" applyBorder="1"/>
    <xf numFmtId="43" fontId="32" fillId="0" borderId="5" xfId="9" applyNumberFormat="1" applyFont="1" applyBorder="1"/>
    <xf numFmtId="43" fontId="31" fillId="0" borderId="1" xfId="10" applyFont="1" applyBorder="1"/>
    <xf numFmtId="164" fontId="31" fillId="0" borderId="1" xfId="0" applyNumberFormat="1" applyFont="1" applyBorder="1"/>
    <xf numFmtId="0" fontId="10" fillId="0" borderId="0" xfId="0" applyFont="1" applyAlignment="1">
      <alignment horizontal="center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6" fillId="0" borderId="16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7" xfId="1" applyFont="1" applyBorder="1" applyAlignment="1">
      <alignment horizontal="center" wrapText="1"/>
    </xf>
    <xf numFmtId="164" fontId="6" fillId="0" borderId="3" xfId="1" applyFont="1" applyBorder="1" applyAlignment="1">
      <alignment horizont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1">
    <cellStyle name="Comma" xfId="1" builtinId="3"/>
    <cellStyle name="Comma 2" xfId="10"/>
    <cellStyle name="Normal" xfId="0" builtinId="0"/>
    <cellStyle name="Normal 2" xfId="9"/>
    <cellStyle name="Normal_ECO INDIVIDUALS LGCS NOV 22" xfId="2"/>
    <cellStyle name="Normal_lgc eco dec 21" xfId="3"/>
    <cellStyle name="Normal_LGCs Ceo oct 23" xfId="4"/>
    <cellStyle name="Normal_lgcs data" xfId="5"/>
    <cellStyle name="Normal_Sheet1" xfId="6"/>
    <cellStyle name="Normal_states eco dec 21" xfId="7"/>
    <cellStyle name="Normal_TOTALDATA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12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2" t="e">
        <f>IF(G5=1,F5-1,F5)</f>
        <v>#REF!</v>
      </c>
      <c r="C5" s="142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3" t="e">
        <f>LOOKUP(C5,A8:B19)</f>
        <v>#REF!</v>
      </c>
      <c r="F6" s="143" t="e">
        <f>IF(G5=1,LOOKUP(G5,E8:F19),LOOKUP(G5,A8:B19))</f>
        <v>#REF!</v>
      </c>
    </row>
    <row r="8" spans="1:8">
      <c r="A8">
        <v>1</v>
      </c>
      <c r="B8" s="144" t="e">
        <f>D8&amp;"-"&amp;RIGHT(B$5,2)</f>
        <v>#REF!</v>
      </c>
      <c r="D8" s="145" t="s">
        <v>5</v>
      </c>
      <c r="E8">
        <v>1</v>
      </c>
      <c r="F8" s="144" t="e">
        <f>D8&amp;"-"&amp;RIGHT(F$5,2)</f>
        <v>#REF!</v>
      </c>
    </row>
    <row r="9" spans="1:8">
      <c r="A9">
        <v>2</v>
      </c>
      <c r="B9" s="144" t="e">
        <f t="shared" ref="B9:B19" si="0">D9&amp;"-"&amp;RIGHT(B$5,2)</f>
        <v>#REF!</v>
      </c>
      <c r="D9" s="145" t="s">
        <v>6</v>
      </c>
      <c r="E9">
        <v>2</v>
      </c>
      <c r="F9" s="144" t="e">
        <f t="shared" ref="F9:F19" si="1">D9&amp;"-"&amp;RIGHT(F$5,2)</f>
        <v>#REF!</v>
      </c>
    </row>
    <row r="10" spans="1:8">
      <c r="A10">
        <v>3</v>
      </c>
      <c r="B10" s="144" t="e">
        <f t="shared" si="0"/>
        <v>#REF!</v>
      </c>
      <c r="D10" s="145" t="s">
        <v>7</v>
      </c>
      <c r="E10">
        <v>3</v>
      </c>
      <c r="F10" s="144" t="e">
        <f t="shared" si="1"/>
        <v>#REF!</v>
      </c>
    </row>
    <row r="11" spans="1:8">
      <c r="A11">
        <v>4</v>
      </c>
      <c r="B11" s="144" t="e">
        <f t="shared" si="0"/>
        <v>#REF!</v>
      </c>
      <c r="D11" s="145" t="s">
        <v>8</v>
      </c>
      <c r="E11">
        <v>4</v>
      </c>
      <c r="F11" s="144" t="e">
        <f t="shared" si="1"/>
        <v>#REF!</v>
      </c>
    </row>
    <row r="12" spans="1:8">
      <c r="A12">
        <v>5</v>
      </c>
      <c r="B12" s="144" t="e">
        <f t="shared" si="0"/>
        <v>#REF!</v>
      </c>
      <c r="D12" s="145" t="s">
        <v>9</v>
      </c>
      <c r="E12">
        <v>5</v>
      </c>
      <c r="F12" s="144" t="e">
        <f t="shared" si="1"/>
        <v>#REF!</v>
      </c>
    </row>
    <row r="13" spans="1:8">
      <c r="A13">
        <v>6</v>
      </c>
      <c r="B13" s="144" t="e">
        <f t="shared" si="0"/>
        <v>#REF!</v>
      </c>
      <c r="D13" s="145" t="s">
        <v>10</v>
      </c>
      <c r="E13">
        <v>6</v>
      </c>
      <c r="F13" s="144" t="e">
        <f t="shared" si="1"/>
        <v>#REF!</v>
      </c>
    </row>
    <row r="14" spans="1:8">
      <c r="A14">
        <v>7</v>
      </c>
      <c r="B14" s="144" t="e">
        <f t="shared" si="0"/>
        <v>#REF!</v>
      </c>
      <c r="D14" s="145" t="s">
        <v>11</v>
      </c>
      <c r="E14">
        <v>7</v>
      </c>
      <c r="F14" s="144" t="e">
        <f t="shared" si="1"/>
        <v>#REF!</v>
      </c>
    </row>
    <row r="15" spans="1:8">
      <c r="A15">
        <v>8</v>
      </c>
      <c r="B15" s="144" t="e">
        <f t="shared" si="0"/>
        <v>#REF!</v>
      </c>
      <c r="D15" s="145" t="s">
        <v>12</v>
      </c>
      <c r="E15">
        <v>8</v>
      </c>
      <c r="F15" s="144" t="e">
        <f t="shared" si="1"/>
        <v>#REF!</v>
      </c>
    </row>
    <row r="16" spans="1:8">
      <c r="A16">
        <v>9</v>
      </c>
      <c r="B16" s="144" t="e">
        <f t="shared" si="0"/>
        <v>#REF!</v>
      </c>
      <c r="D16" s="145" t="s">
        <v>13</v>
      </c>
      <c r="E16">
        <v>9</v>
      </c>
      <c r="F16" s="144" t="e">
        <f t="shared" si="1"/>
        <v>#REF!</v>
      </c>
    </row>
    <row r="17" spans="1:6">
      <c r="A17">
        <v>10</v>
      </c>
      <c r="B17" s="144" t="e">
        <f t="shared" si="0"/>
        <v>#REF!</v>
      </c>
      <c r="D17" s="145" t="s">
        <v>14</v>
      </c>
      <c r="E17">
        <v>10</v>
      </c>
      <c r="F17" s="144" t="e">
        <f t="shared" si="1"/>
        <v>#REF!</v>
      </c>
    </row>
    <row r="18" spans="1:6">
      <c r="A18">
        <v>11</v>
      </c>
      <c r="B18" s="144" t="e">
        <f t="shared" si="0"/>
        <v>#REF!</v>
      </c>
      <c r="D18" s="145" t="s">
        <v>15</v>
      </c>
      <c r="E18">
        <v>11</v>
      </c>
      <c r="F18" s="144" t="e">
        <f t="shared" si="1"/>
        <v>#REF!</v>
      </c>
    </row>
    <row r="19" spans="1:6">
      <c r="A19">
        <v>12</v>
      </c>
      <c r="B19" s="144" t="e">
        <f t="shared" si="0"/>
        <v>#REF!</v>
      </c>
      <c r="D19" s="145" t="s">
        <v>16</v>
      </c>
      <c r="E19">
        <v>12</v>
      </c>
      <c r="F19" s="144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8"/>
  <sheetViews>
    <sheetView tabSelected="1" zoomScale="46" zoomScaleNormal="46" workbookViewId="0">
      <selection activeCell="I11" sqref="I11"/>
    </sheetView>
  </sheetViews>
  <sheetFormatPr defaultColWidth="9.140625" defaultRowHeight="20.25"/>
  <cols>
    <col min="1" max="1" width="6.28515625" style="117" customWidth="1"/>
    <col min="2" max="2" width="40.85546875" style="117" customWidth="1"/>
    <col min="3" max="3" width="35.140625" style="117" customWidth="1"/>
    <col min="4" max="4" width="34.140625" style="117" customWidth="1"/>
    <col min="5" max="6" width="30.85546875" style="117" customWidth="1"/>
    <col min="7" max="7" width="37.28515625" style="117" customWidth="1"/>
    <col min="8" max="8" width="47.28515625" style="117" bestFit="1" customWidth="1"/>
    <col min="9" max="9" width="32.42578125" style="117" customWidth="1"/>
    <col min="10" max="10" width="30.85546875" style="117" bestFit="1" customWidth="1"/>
    <col min="11" max="11" width="14.7109375" style="117"/>
    <col min="12" max="21" width="9.140625" style="117"/>
    <col min="22" max="22" width="33.7109375" style="117" bestFit="1" customWidth="1"/>
    <col min="23" max="16384" width="9.140625" style="117"/>
  </cols>
  <sheetData>
    <row r="1" spans="1:22" ht="30" customHeight="1">
      <c r="A1" s="172" t="s">
        <v>17</v>
      </c>
      <c r="B1" s="173"/>
      <c r="C1" s="173"/>
      <c r="D1" s="173"/>
      <c r="E1" s="173"/>
      <c r="F1" s="173"/>
      <c r="G1" s="173"/>
      <c r="H1" s="173"/>
    </row>
    <row r="2" spans="1:22" ht="30" customHeight="1">
      <c r="A2" s="174" t="s">
        <v>18</v>
      </c>
      <c r="B2" s="167"/>
      <c r="C2" s="167"/>
      <c r="D2" s="167"/>
      <c r="E2" s="167"/>
      <c r="F2" s="167"/>
      <c r="G2" s="167"/>
      <c r="H2" s="167"/>
    </row>
    <row r="3" spans="1:22" ht="30" customHeight="1">
      <c r="A3" s="174" t="s">
        <v>19</v>
      </c>
      <c r="B3" s="167"/>
      <c r="C3" s="167"/>
      <c r="D3" s="167"/>
      <c r="E3" s="167"/>
      <c r="F3" s="167"/>
      <c r="G3" s="167"/>
      <c r="H3" s="167"/>
    </row>
    <row r="4" spans="1:22" ht="40.5" customHeight="1">
      <c r="A4" s="175" t="s">
        <v>20</v>
      </c>
      <c r="B4" s="176"/>
      <c r="C4" s="176"/>
      <c r="D4" s="176"/>
      <c r="E4" s="176"/>
      <c r="F4" s="176"/>
      <c r="G4" s="176"/>
      <c r="H4" s="177"/>
    </row>
    <row r="5" spans="1:22" ht="40.5" customHeight="1">
      <c r="A5" s="149">
        <v>0</v>
      </c>
      <c r="B5" s="150">
        <v>1</v>
      </c>
      <c r="C5" s="150">
        <v>2</v>
      </c>
      <c r="D5" s="150">
        <v>3</v>
      </c>
      <c r="E5" s="122">
        <v>4</v>
      </c>
      <c r="F5" s="150" t="s">
        <v>1004</v>
      </c>
      <c r="G5" s="150">
        <v>6</v>
      </c>
      <c r="H5" s="151" t="s">
        <v>1005</v>
      </c>
    </row>
    <row r="6" spans="1:22" ht="90" customHeight="1">
      <c r="A6" s="123" t="s">
        <v>21</v>
      </c>
      <c r="B6" s="124" t="s">
        <v>22</v>
      </c>
      <c r="C6" s="124" t="s">
        <v>23</v>
      </c>
      <c r="D6" s="125" t="s">
        <v>24</v>
      </c>
      <c r="E6" s="126" t="s">
        <v>25</v>
      </c>
      <c r="F6" s="125" t="s">
        <v>999</v>
      </c>
      <c r="G6" s="124" t="s">
        <v>26</v>
      </c>
      <c r="H6" s="124" t="s">
        <v>27</v>
      </c>
    </row>
    <row r="7" spans="1:22" ht="30" customHeight="1">
      <c r="A7" s="1"/>
      <c r="B7" s="1"/>
      <c r="C7" s="146" t="s">
        <v>28</v>
      </c>
      <c r="D7" s="146" t="s">
        <v>28</v>
      </c>
      <c r="E7" s="146" t="s">
        <v>28</v>
      </c>
      <c r="F7" s="146" t="s">
        <v>28</v>
      </c>
      <c r="G7" s="146" t="s">
        <v>28</v>
      </c>
      <c r="H7" s="146" t="s">
        <v>28</v>
      </c>
      <c r="J7" s="129"/>
    </row>
    <row r="8" spans="1:22" ht="30" customHeight="1">
      <c r="A8" s="127">
        <v>1</v>
      </c>
      <c r="B8" s="127" t="s">
        <v>29</v>
      </c>
      <c r="C8" s="128">
        <v>684461334225.73596</v>
      </c>
      <c r="D8" s="128">
        <v>19798945975.3186</v>
      </c>
      <c r="E8" s="128">
        <v>4850634256.1280003</v>
      </c>
      <c r="F8" s="128">
        <f>SUM(D8+E8)</f>
        <v>24649580231.446602</v>
      </c>
      <c r="G8" s="48">
        <v>100935382262.58299</v>
      </c>
      <c r="H8" s="153">
        <f t="shared" ref="H8:H16" si="0">SUM(C8,F8,G8)</f>
        <v>810046296719.76563</v>
      </c>
      <c r="I8" s="152"/>
      <c r="J8" s="129"/>
      <c r="V8" s="152"/>
    </row>
    <row r="9" spans="1:22" ht="30" customHeight="1">
      <c r="A9" s="127">
        <v>2</v>
      </c>
      <c r="B9" s="127" t="s">
        <v>30</v>
      </c>
      <c r="C9" s="128">
        <v>347167935658.91602</v>
      </c>
      <c r="D9" s="128">
        <v>10042289985.9627</v>
      </c>
      <c r="E9" s="128">
        <v>16168780853.76</v>
      </c>
      <c r="F9" s="128">
        <f>SUM(D9+E9)</f>
        <v>26211070839.722702</v>
      </c>
      <c r="G9" s="130">
        <v>336451274208.60999</v>
      </c>
      <c r="H9" s="153">
        <f t="shared" si="0"/>
        <v>709830280707.24878</v>
      </c>
      <c r="I9" s="152"/>
      <c r="J9" s="129"/>
      <c r="V9" s="152"/>
    </row>
    <row r="10" spans="1:22" ht="30" customHeight="1">
      <c r="A10" s="127">
        <v>3</v>
      </c>
      <c r="B10" s="127" t="s">
        <v>31</v>
      </c>
      <c r="C10" s="128">
        <v>267651926443.625</v>
      </c>
      <c r="D10" s="128">
        <v>7742184644.8663998</v>
      </c>
      <c r="E10" s="128">
        <v>11318146597.632</v>
      </c>
      <c r="F10" s="128">
        <f>SUM(D10+E10)</f>
        <v>19060331242.498398</v>
      </c>
      <c r="G10" s="130">
        <v>235515891946.02701</v>
      </c>
      <c r="H10" s="153">
        <f t="shared" si="0"/>
        <v>522228149632.15039</v>
      </c>
      <c r="I10" s="152"/>
      <c r="J10" s="129"/>
      <c r="V10" s="152"/>
    </row>
    <row r="11" spans="1:22" ht="30" customHeight="1">
      <c r="A11" s="127"/>
      <c r="B11" s="127" t="s">
        <v>32</v>
      </c>
      <c r="C11" s="128">
        <v>179311723868.423</v>
      </c>
      <c r="D11" s="128">
        <v>3700816972.9323001</v>
      </c>
      <c r="E11" s="128">
        <v>0</v>
      </c>
      <c r="F11" s="128">
        <f>SUM(D11+E11)</f>
        <v>3700816972.9323001</v>
      </c>
      <c r="G11" s="128">
        <v>0</v>
      </c>
      <c r="H11" s="153">
        <f t="shared" si="0"/>
        <v>183012540841.35532</v>
      </c>
      <c r="I11" s="152"/>
      <c r="J11" s="131"/>
      <c r="V11" s="152"/>
    </row>
    <row r="12" spans="1:22" ht="30" customHeight="1">
      <c r="A12" s="127">
        <v>5</v>
      </c>
      <c r="B12" s="127" t="s">
        <v>33</v>
      </c>
      <c r="C12" s="128">
        <v>22527671805.82</v>
      </c>
      <c r="D12" s="128">
        <v>0</v>
      </c>
      <c r="E12" s="128">
        <v>0</v>
      </c>
      <c r="F12" s="128">
        <f>SUM(D12:E12)</f>
        <v>0</v>
      </c>
      <c r="G12" s="128">
        <v>2935357011.9200001</v>
      </c>
      <c r="H12" s="153">
        <f t="shared" si="0"/>
        <v>25463028817.739998</v>
      </c>
      <c r="I12" s="152"/>
      <c r="J12" s="129"/>
      <c r="V12" s="152"/>
    </row>
    <row r="13" spans="1:22" ht="30" customHeight="1">
      <c r="A13" s="127">
        <v>6</v>
      </c>
      <c r="B13" s="132" t="s">
        <v>34</v>
      </c>
      <c r="C13" s="128">
        <v>42250621198.400002</v>
      </c>
      <c r="D13" s="128">
        <v>0</v>
      </c>
      <c r="E13" s="130">
        <v>1347398404.48</v>
      </c>
      <c r="F13" s="128">
        <f>SUM(D13:E13)</f>
        <v>1347398404.48</v>
      </c>
      <c r="G13" s="128">
        <v>25969391631.43</v>
      </c>
      <c r="H13" s="153">
        <f t="shared" si="0"/>
        <v>69567411234.309998</v>
      </c>
      <c r="I13" s="152"/>
      <c r="V13" s="152"/>
    </row>
    <row r="14" spans="1:22" ht="30" customHeight="1">
      <c r="A14" s="127">
        <v>7</v>
      </c>
      <c r="B14" s="132" t="s">
        <v>35</v>
      </c>
      <c r="C14" s="128">
        <v>29808143405.029999</v>
      </c>
      <c r="D14" s="128">
        <v>0</v>
      </c>
      <c r="E14" s="130">
        <v>0</v>
      </c>
      <c r="F14" s="128">
        <f>SUM(D14:E14)</f>
        <v>0</v>
      </c>
      <c r="G14" s="130">
        <v>0</v>
      </c>
      <c r="H14" s="153">
        <f t="shared" si="0"/>
        <v>29808143405.029999</v>
      </c>
      <c r="I14" s="152"/>
      <c r="J14" s="129"/>
      <c r="K14" s="131"/>
      <c r="V14" s="152"/>
    </row>
    <row r="15" spans="1:22" ht="30" customHeight="1">
      <c r="A15" s="127">
        <v>8</v>
      </c>
      <c r="B15" s="132" t="s">
        <v>36</v>
      </c>
      <c r="C15" s="128">
        <v>57044351309.669998</v>
      </c>
      <c r="D15" s="128">
        <v>0</v>
      </c>
      <c r="E15" s="130">
        <v>0</v>
      </c>
      <c r="F15" s="128">
        <f t="shared" ref="F15:F25" si="1">SUM(D15:E15)</f>
        <v>0</v>
      </c>
      <c r="G15" s="130">
        <v>0</v>
      </c>
      <c r="H15" s="153">
        <f t="shared" si="0"/>
        <v>57044351309.669998</v>
      </c>
      <c r="I15" s="152"/>
      <c r="V15" s="152"/>
    </row>
    <row r="16" spans="1:22" ht="40.5">
      <c r="A16" s="127">
        <v>9</v>
      </c>
      <c r="B16" s="132" t="s">
        <v>37</v>
      </c>
      <c r="C16" s="130">
        <v>100000000000</v>
      </c>
      <c r="D16" s="128">
        <v>0</v>
      </c>
      <c r="E16" s="130">
        <v>0</v>
      </c>
      <c r="F16" s="128">
        <f t="shared" si="1"/>
        <v>0</v>
      </c>
      <c r="G16" s="130">
        <v>0</v>
      </c>
      <c r="H16" s="153">
        <f t="shared" si="0"/>
        <v>100000000000</v>
      </c>
      <c r="I16" s="152"/>
      <c r="V16" s="152"/>
    </row>
    <row r="17" spans="1:22" ht="40.5">
      <c r="A17" s="127">
        <v>10</v>
      </c>
      <c r="B17" s="132" t="s">
        <v>38</v>
      </c>
      <c r="C17" s="130">
        <v>18163078852.380001</v>
      </c>
      <c r="D17" s="128">
        <v>0</v>
      </c>
      <c r="E17" s="130">
        <v>0</v>
      </c>
      <c r="F17" s="128">
        <f t="shared" si="1"/>
        <v>0</v>
      </c>
      <c r="G17" s="130">
        <v>0</v>
      </c>
      <c r="H17" s="153">
        <f>SUM(C17,F17)</f>
        <v>18163078852.380001</v>
      </c>
      <c r="I17" s="152"/>
      <c r="V17" s="152"/>
    </row>
    <row r="18" spans="1:22" ht="42.75" customHeight="1">
      <c r="A18" s="127">
        <v>11</v>
      </c>
      <c r="B18" s="132" t="s">
        <v>39</v>
      </c>
      <c r="C18" s="130">
        <v>0</v>
      </c>
      <c r="D18" s="128">
        <v>0</v>
      </c>
      <c r="E18" s="130">
        <v>0</v>
      </c>
      <c r="F18" s="128">
        <f t="shared" si="1"/>
        <v>0</v>
      </c>
      <c r="G18" s="130">
        <v>20811419023.209999</v>
      </c>
      <c r="H18" s="153">
        <f>SUM(C18,F18,G18)</f>
        <v>20811419023.209999</v>
      </c>
      <c r="I18" s="152"/>
      <c r="V18" s="152"/>
    </row>
    <row r="19" spans="1:22" ht="82.15" customHeight="1">
      <c r="A19" s="127">
        <v>12</v>
      </c>
      <c r="B19" s="132" t="s">
        <v>40</v>
      </c>
      <c r="C19" s="130">
        <v>6589545042.54</v>
      </c>
      <c r="D19" s="128">
        <v>0</v>
      </c>
      <c r="E19" s="130">
        <v>0</v>
      </c>
      <c r="F19" s="128">
        <f t="shared" si="1"/>
        <v>0</v>
      </c>
      <c r="G19" s="130">
        <v>0</v>
      </c>
      <c r="H19" s="154">
        <f>SUM(C19,G19,F19)</f>
        <v>6589545042.54</v>
      </c>
      <c r="I19" s="152"/>
      <c r="V19" s="152"/>
    </row>
    <row r="20" spans="1:22" ht="42.75" customHeight="1">
      <c r="A20" s="127">
        <v>13</v>
      </c>
      <c r="B20" s="132" t="s">
        <v>41</v>
      </c>
      <c r="C20" s="130">
        <v>851168319131.64001</v>
      </c>
      <c r="D20" s="128">
        <v>0</v>
      </c>
      <c r="E20" s="130">
        <v>0</v>
      </c>
      <c r="F20" s="128">
        <f t="shared" si="1"/>
        <v>0</v>
      </c>
      <c r="G20" s="130">
        <v>0</v>
      </c>
      <c r="H20" s="153">
        <f t="shared" ref="H20:H25" si="2">SUM(C20,F20,G20)</f>
        <v>851168319131.64001</v>
      </c>
      <c r="I20" s="152"/>
      <c r="V20" s="152"/>
    </row>
    <row r="21" spans="1:22" ht="42.75" customHeight="1">
      <c r="A21" s="127">
        <v>14</v>
      </c>
      <c r="B21" s="132" t="s">
        <v>42</v>
      </c>
      <c r="C21" s="130">
        <v>178554929</v>
      </c>
      <c r="D21" s="128">
        <v>0</v>
      </c>
      <c r="E21" s="128">
        <v>0</v>
      </c>
      <c r="F21" s="128">
        <f>SUM(D21:E21)</f>
        <v>0</v>
      </c>
      <c r="G21" s="128">
        <v>0</v>
      </c>
      <c r="H21" s="153">
        <f t="shared" si="2"/>
        <v>178554929</v>
      </c>
      <c r="I21" s="152"/>
      <c r="V21" s="152"/>
    </row>
    <row r="22" spans="1:22" ht="61.9" customHeight="1">
      <c r="A22" s="127">
        <v>15</v>
      </c>
      <c r="B22" s="132" t="s">
        <v>43</v>
      </c>
      <c r="C22" s="130">
        <v>150000000000</v>
      </c>
      <c r="D22" s="130">
        <v>0</v>
      </c>
      <c r="E22" s="130">
        <v>0</v>
      </c>
      <c r="F22" s="128">
        <f t="shared" si="1"/>
        <v>0</v>
      </c>
      <c r="G22" s="130">
        <v>0</v>
      </c>
      <c r="H22" s="153">
        <f t="shared" si="2"/>
        <v>150000000000</v>
      </c>
      <c r="I22" s="152"/>
      <c r="V22" s="152"/>
    </row>
    <row r="23" spans="1:22" ht="61.9" customHeight="1">
      <c r="A23" s="127">
        <v>16</v>
      </c>
      <c r="B23" s="132" t="s">
        <v>44</v>
      </c>
      <c r="C23" s="130">
        <v>25000000000</v>
      </c>
      <c r="D23" s="130">
        <v>0</v>
      </c>
      <c r="E23" s="130">
        <v>0</v>
      </c>
      <c r="F23" s="128">
        <f t="shared" si="1"/>
        <v>0</v>
      </c>
      <c r="G23" s="130">
        <v>0</v>
      </c>
      <c r="H23" s="153">
        <f t="shared" si="2"/>
        <v>25000000000</v>
      </c>
      <c r="I23" s="152"/>
      <c r="V23" s="152"/>
    </row>
    <row r="24" spans="1:22" ht="43.9" customHeight="1">
      <c r="A24" s="127">
        <v>17</v>
      </c>
      <c r="B24" s="132" t="s">
        <v>45</v>
      </c>
      <c r="C24" s="130">
        <v>6891339839.1499996</v>
      </c>
      <c r="D24" s="130">
        <v>0</v>
      </c>
      <c r="E24" s="130">
        <v>0</v>
      </c>
      <c r="F24" s="128">
        <f t="shared" si="1"/>
        <v>0</v>
      </c>
      <c r="G24" s="130">
        <v>0</v>
      </c>
      <c r="H24" s="153">
        <f t="shared" si="2"/>
        <v>6891339839.1499996</v>
      </c>
      <c r="I24" s="152"/>
      <c r="V24" s="152"/>
    </row>
    <row r="25" spans="1:22" ht="43.9" customHeight="1">
      <c r="A25" s="127">
        <v>18</v>
      </c>
      <c r="B25" s="132" t="s">
        <v>46</v>
      </c>
      <c r="C25" s="130">
        <v>50000000000</v>
      </c>
      <c r="D25" s="130">
        <v>0</v>
      </c>
      <c r="E25" s="130">
        <v>0</v>
      </c>
      <c r="F25" s="128">
        <f t="shared" si="1"/>
        <v>0</v>
      </c>
      <c r="G25" s="130">
        <v>0</v>
      </c>
      <c r="H25" s="153">
        <f t="shared" si="2"/>
        <v>50000000000</v>
      </c>
      <c r="I25" s="152"/>
      <c r="V25" s="152"/>
    </row>
    <row r="26" spans="1:22" ht="30" customHeight="1">
      <c r="A26" s="127"/>
      <c r="B26" s="33" t="s">
        <v>47</v>
      </c>
      <c r="C26" s="130">
        <f>SUM(C8:C25)</f>
        <v>2838214545710.3296</v>
      </c>
      <c r="D26" s="130">
        <f>SUM(D8:D25)</f>
        <v>41284237579.079994</v>
      </c>
      <c r="E26" s="130">
        <f t="shared" ref="E26:G26" si="3">SUM(E8:E25)</f>
        <v>33684960112</v>
      </c>
      <c r="F26" s="130">
        <f>SUM(F8:F25)</f>
        <v>74969197691.079987</v>
      </c>
      <c r="G26" s="130">
        <f t="shared" si="3"/>
        <v>722618716083.78003</v>
      </c>
      <c r="H26" s="153">
        <f>SUM(H8:H25)</f>
        <v>3635802459485.1899</v>
      </c>
      <c r="I26" s="134"/>
      <c r="V26" s="134"/>
    </row>
    <row r="27" spans="1:22" ht="50.25" customHeight="1">
      <c r="B27" s="133"/>
      <c r="C27" s="134"/>
      <c r="D27" s="134"/>
      <c r="E27" s="134"/>
      <c r="F27" s="134"/>
      <c r="G27" s="135"/>
      <c r="H27" s="131"/>
      <c r="I27" s="131"/>
    </row>
    <row r="28" spans="1:22" ht="35.1" customHeight="1">
      <c r="A28" s="178" t="s">
        <v>48</v>
      </c>
      <c r="B28" s="178"/>
      <c r="C28" s="178"/>
      <c r="D28" s="178"/>
      <c r="E28" s="178"/>
      <c r="F28" s="178"/>
      <c r="G28" s="178"/>
      <c r="H28" s="178"/>
    </row>
    <row r="29" spans="1:22" ht="48" customHeight="1">
      <c r="A29" s="168" t="s">
        <v>49</v>
      </c>
      <c r="B29" s="169"/>
      <c r="C29" s="169"/>
      <c r="D29" s="169"/>
      <c r="E29" s="169"/>
      <c r="F29" s="169"/>
      <c r="G29" s="169"/>
      <c r="H29" s="169"/>
      <c r="I29" s="169"/>
      <c r="J29" s="169"/>
    </row>
    <row r="30" spans="1:22" ht="30" customHeight="1">
      <c r="A30" s="136">
        <v>0</v>
      </c>
      <c r="B30" s="136">
        <v>1</v>
      </c>
      <c r="C30" s="136">
        <v>2</v>
      </c>
      <c r="D30" s="136">
        <v>3</v>
      </c>
      <c r="E30" s="136" t="s">
        <v>50</v>
      </c>
      <c r="F30" s="136">
        <v>5</v>
      </c>
      <c r="G30" s="136">
        <v>6</v>
      </c>
      <c r="H30" s="136" t="s">
        <v>1000</v>
      </c>
      <c r="I30" s="136">
        <v>8</v>
      </c>
      <c r="J30" s="136" t="s">
        <v>1001</v>
      </c>
    </row>
    <row r="31" spans="1:22" ht="67.150000000000006" customHeight="1">
      <c r="A31" s="33" t="s">
        <v>51</v>
      </c>
      <c r="B31" s="33" t="s">
        <v>22</v>
      </c>
      <c r="C31" s="137" t="s">
        <v>52</v>
      </c>
      <c r="D31" s="33" t="s">
        <v>53</v>
      </c>
      <c r="E31" s="33" t="s">
        <v>54</v>
      </c>
      <c r="F31" s="125" t="s">
        <v>24</v>
      </c>
      <c r="G31" s="126" t="s">
        <v>25</v>
      </c>
      <c r="H31" s="126" t="s">
        <v>999</v>
      </c>
      <c r="I31" s="126" t="s">
        <v>26</v>
      </c>
      <c r="J31" s="126" t="s">
        <v>27</v>
      </c>
    </row>
    <row r="32" spans="1:22" ht="22.5">
      <c r="A32" s="127"/>
      <c r="B32" s="127"/>
      <c r="C32" s="146" t="s">
        <v>28</v>
      </c>
      <c r="D32" s="146" t="s">
        <v>28</v>
      </c>
      <c r="E32" s="146" t="s">
        <v>28</v>
      </c>
      <c r="F32" s="146" t="s">
        <v>28</v>
      </c>
      <c r="G32" s="146" t="s">
        <v>28</v>
      </c>
      <c r="H32" s="146" t="s">
        <v>28</v>
      </c>
      <c r="I32" s="146" t="s">
        <v>28</v>
      </c>
      <c r="J32" s="146" t="s">
        <v>28</v>
      </c>
    </row>
    <row r="33" spans="1:22" ht="20.25" customHeight="1">
      <c r="A33" s="127">
        <v>1</v>
      </c>
      <c r="B33" s="127" t="s">
        <v>55</v>
      </c>
      <c r="C33" s="44">
        <v>630151380219.21399</v>
      </c>
      <c r="D33" s="138">
        <v>-107751106005.87</v>
      </c>
      <c r="E33" s="44">
        <f>C33+D33</f>
        <v>522400274213.34399</v>
      </c>
      <c r="F33" s="44">
        <v>18227958993.981602</v>
      </c>
      <c r="G33" s="44">
        <v>4527258639.0528002</v>
      </c>
      <c r="H33" s="44">
        <f>SUM(F33:G33)</f>
        <v>22755217633.034401</v>
      </c>
      <c r="I33" s="44">
        <v>94206356778.410797</v>
      </c>
      <c r="J33" s="44">
        <f>SUM(E33,H33,I33)</f>
        <v>639361848624.78918</v>
      </c>
      <c r="V33" s="155"/>
    </row>
    <row r="34" spans="1:22" ht="20.25" customHeight="1">
      <c r="A34" s="127">
        <v>2</v>
      </c>
      <c r="B34" s="127" t="s">
        <v>56</v>
      </c>
      <c r="C34" s="44">
        <v>12992811963.282801</v>
      </c>
      <c r="D34" s="138">
        <v>0</v>
      </c>
      <c r="E34" s="44">
        <f t="shared" ref="E34:E37" si="4">C34+D34</f>
        <v>12992811963.282801</v>
      </c>
      <c r="F34" s="44">
        <v>375834206.06150001</v>
      </c>
      <c r="G34" s="44">
        <v>0</v>
      </c>
      <c r="H34" s="44">
        <f>SUM(F34:G34)</f>
        <v>375834206.06150001</v>
      </c>
      <c r="I34" s="44">
        <v>0</v>
      </c>
      <c r="J34" s="44">
        <f>SUM(E34,H34,I34)</f>
        <v>13368646169.344301</v>
      </c>
      <c r="V34" s="155"/>
    </row>
    <row r="35" spans="1:22" ht="20.25" customHeight="1">
      <c r="A35" s="127">
        <v>3</v>
      </c>
      <c r="B35" s="127" t="s">
        <v>57</v>
      </c>
      <c r="C35" s="44">
        <v>6496405981.6414003</v>
      </c>
      <c r="D35" s="138">
        <v>0</v>
      </c>
      <c r="E35" s="44">
        <f t="shared" si="4"/>
        <v>6496405981.6414003</v>
      </c>
      <c r="F35" s="44">
        <v>187917103.0307</v>
      </c>
      <c r="G35" s="44">
        <v>0</v>
      </c>
      <c r="H35" s="44">
        <f>SUM(F35:G35)</f>
        <v>187917103.0307</v>
      </c>
      <c r="I35" s="44">
        <v>0</v>
      </c>
      <c r="J35" s="44">
        <f>SUM(E35,H35,I35)</f>
        <v>6684323084.6721001</v>
      </c>
      <c r="V35" s="155"/>
    </row>
    <row r="36" spans="1:22" ht="40.5">
      <c r="A36" s="127">
        <v>4</v>
      </c>
      <c r="B36" s="132" t="s">
        <v>58</v>
      </c>
      <c r="C36" s="44">
        <v>21827924098.315102</v>
      </c>
      <c r="D36" s="138">
        <v>0</v>
      </c>
      <c r="E36" s="44">
        <f t="shared" si="4"/>
        <v>21827924098.315102</v>
      </c>
      <c r="F36" s="44">
        <v>631401466.18330002</v>
      </c>
      <c r="G36" s="44">
        <v>0</v>
      </c>
      <c r="H36" s="44">
        <f>SUM(F36:G36)</f>
        <v>631401466.18330002</v>
      </c>
      <c r="I36" s="44">
        <v>0</v>
      </c>
      <c r="J36" s="44">
        <f>SUM(E36,H36,I36)</f>
        <v>22459325564.498402</v>
      </c>
      <c r="V36" s="155"/>
    </row>
    <row r="37" spans="1:22" ht="21" customHeight="1">
      <c r="A37" s="127">
        <v>5</v>
      </c>
      <c r="B37" s="127" t="s">
        <v>59</v>
      </c>
      <c r="C37" s="44">
        <v>12992811963.282801</v>
      </c>
      <c r="D37" s="44">
        <v>-359874453</v>
      </c>
      <c r="E37" s="44">
        <f t="shared" si="4"/>
        <v>12632937510.282801</v>
      </c>
      <c r="F37" s="44">
        <v>375834206.06150001</v>
      </c>
      <c r="G37" s="44">
        <v>323375617.07520002</v>
      </c>
      <c r="H37" s="44">
        <f>SUM(F37:G37)</f>
        <v>699209823.13670003</v>
      </c>
      <c r="I37" s="44">
        <v>6729025484.1722002</v>
      </c>
      <c r="J37" s="44">
        <f>SUM(E37,H37,I37)</f>
        <v>20061172817.591702</v>
      </c>
      <c r="V37" s="155"/>
    </row>
    <row r="38" spans="1:22" ht="36.75" customHeight="1" thickBot="1">
      <c r="A38" s="127"/>
      <c r="B38" s="1" t="s">
        <v>27</v>
      </c>
      <c r="C38" s="139">
        <f t="shared" ref="C38:I38" si="5">SUM(C33:C37)</f>
        <v>684461334225.73608</v>
      </c>
      <c r="D38" s="139">
        <f t="shared" si="5"/>
        <v>-108110980458.87</v>
      </c>
      <c r="E38" s="139">
        <f t="shared" si="5"/>
        <v>576350353766.86609</v>
      </c>
      <c r="F38" s="139">
        <f>SUM(F33:F37)</f>
        <v>19798945975.318604</v>
      </c>
      <c r="G38" s="139">
        <f>SUM(G33:G37)</f>
        <v>4850634256.1280003</v>
      </c>
      <c r="H38" s="139">
        <f>SUM(H33:H37)</f>
        <v>24649580231.446602</v>
      </c>
      <c r="I38" s="139">
        <f t="shared" si="5"/>
        <v>100935382262.58299</v>
      </c>
      <c r="J38" s="139">
        <f>SUM(J33:J37)</f>
        <v>701935316260.89575</v>
      </c>
      <c r="V38" s="156"/>
    </row>
    <row r="39" spans="1:22" ht="21" thickTop="1">
      <c r="J39" s="135"/>
    </row>
    <row r="40" spans="1:22" ht="12.75" hidden="1" customHeight="1">
      <c r="A40" s="170" t="s">
        <v>60</v>
      </c>
      <c r="B40" s="170"/>
      <c r="C40" s="170"/>
    </row>
    <row r="41" spans="1:22">
      <c r="A41" s="171"/>
      <c r="B41" s="171"/>
      <c r="C41" s="171"/>
      <c r="G41" s="135"/>
      <c r="H41" s="135"/>
      <c r="I41" s="131"/>
      <c r="J41" s="131"/>
    </row>
    <row r="42" spans="1:22" ht="42.75" customHeight="1">
      <c r="B42" s="140"/>
      <c r="C42" s="141"/>
      <c r="E42" s="135"/>
      <c r="F42" s="135"/>
      <c r="G42" s="135"/>
      <c r="H42" s="131"/>
      <c r="I42" s="131"/>
    </row>
    <row r="43" spans="1:22">
      <c r="B43" s="140"/>
      <c r="C43" s="141"/>
      <c r="G43" s="135"/>
      <c r="I43" s="135"/>
    </row>
    <row r="44" spans="1:22">
      <c r="B44" s="141"/>
      <c r="C44" s="140"/>
      <c r="H44" s="135"/>
    </row>
    <row r="45" spans="1:22" ht="22.5">
      <c r="A45" s="167" t="s">
        <v>61</v>
      </c>
      <c r="B45" s="167"/>
      <c r="C45" s="167"/>
      <c r="D45" s="167"/>
      <c r="E45" s="167"/>
      <c r="F45" s="167"/>
      <c r="G45" s="167"/>
      <c r="H45" s="167"/>
      <c r="I45" s="167"/>
    </row>
    <row r="46" spans="1:22" ht="35.25" customHeight="1">
      <c r="A46" s="167" t="s">
        <v>62</v>
      </c>
      <c r="B46" s="167"/>
      <c r="C46" s="167"/>
      <c r="D46" s="167"/>
      <c r="E46" s="167"/>
      <c r="F46" s="167"/>
      <c r="G46" s="167"/>
      <c r="H46" s="167"/>
      <c r="I46" s="167"/>
    </row>
    <row r="47" spans="1:22" ht="30.75" customHeight="1">
      <c r="A47" s="167" t="s">
        <v>63</v>
      </c>
      <c r="B47" s="167"/>
      <c r="C47" s="167"/>
      <c r="D47" s="167"/>
      <c r="E47" s="167"/>
      <c r="F47" s="167"/>
      <c r="G47" s="167"/>
      <c r="H47" s="167"/>
      <c r="I47" s="167"/>
    </row>
    <row r="48" spans="1:22" ht="22.5">
      <c r="A48" s="167" t="s">
        <v>64</v>
      </c>
      <c r="B48" s="167"/>
      <c r="C48" s="167"/>
      <c r="D48" s="167"/>
      <c r="E48" s="167"/>
      <c r="F48" s="167"/>
      <c r="G48" s="167"/>
      <c r="H48" s="167"/>
      <c r="I48" s="167"/>
    </row>
  </sheetData>
  <mergeCells count="12">
    <mergeCell ref="A1:H1"/>
    <mergeCell ref="A2:H2"/>
    <mergeCell ref="A3:H3"/>
    <mergeCell ref="A4:H4"/>
    <mergeCell ref="A28:H28"/>
    <mergeCell ref="A47:I47"/>
    <mergeCell ref="A48:I48"/>
    <mergeCell ref="A29:J29"/>
    <mergeCell ref="A40:C40"/>
    <mergeCell ref="A41:C41"/>
    <mergeCell ref="A45:I45"/>
    <mergeCell ref="A46:I46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53"/>
  <sheetViews>
    <sheetView topLeftCell="B1" zoomScale="69" zoomScaleNormal="69" workbookViewId="0">
      <pane xSplit="3" ySplit="8" topLeftCell="K40" activePane="bottomRight" state="frozen"/>
      <selection pane="topRight"/>
      <selection pane="bottomLeft"/>
      <selection pane="bottomRight" activeCell="X49" sqref="X49"/>
    </sheetView>
  </sheetViews>
  <sheetFormatPr defaultColWidth="8.85546875" defaultRowHeight="12.75"/>
  <cols>
    <col min="1" max="1" width="8.85546875" style="16"/>
    <col min="2" max="2" width="4.140625" style="16" customWidth="1"/>
    <col min="3" max="3" width="20" style="16" customWidth="1"/>
    <col min="4" max="4" width="7.42578125" style="16" customWidth="1"/>
    <col min="5" max="5" width="25.5703125" style="16" customWidth="1"/>
    <col min="6" max="6" width="23.7109375" style="16" customWidth="1"/>
    <col min="7" max="7" width="28.28515625" style="16" customWidth="1"/>
    <col min="8" max="8" width="21.28515625" style="16" customWidth="1"/>
    <col min="9" max="9" width="24.42578125" style="16" customWidth="1"/>
    <col min="10" max="10" width="22.7109375" style="16" customWidth="1"/>
    <col min="11" max="16" width="25.5703125" style="16" customWidth="1"/>
    <col min="17" max="19" width="22" style="16" customWidth="1"/>
    <col min="20" max="20" width="22.7109375" style="16" customWidth="1"/>
    <col min="21" max="21" width="22" style="16" customWidth="1"/>
    <col min="22" max="22" width="23.5703125" style="16" bestFit="1" customWidth="1"/>
    <col min="23" max="23" width="28" style="16" customWidth="1"/>
    <col min="24" max="24" width="29.42578125" style="16" customWidth="1"/>
    <col min="25" max="25" width="9.5703125" style="16" customWidth="1"/>
    <col min="26" max="26" width="8.85546875" style="16"/>
    <col min="27" max="27" width="16.28515625" style="16" customWidth="1"/>
    <col min="28" max="29" width="23.85546875" style="16" bestFit="1" customWidth="1"/>
    <col min="30" max="30" width="8.85546875" style="16"/>
    <col min="31" max="31" width="17.42578125" style="16" customWidth="1"/>
    <col min="32" max="32" width="12.28515625" style="16" customWidth="1"/>
    <col min="33" max="33" width="17.85546875" style="16" customWidth="1"/>
    <col min="34" max="35" width="8.85546875" style="16"/>
    <col min="36" max="36" width="17.85546875" style="16" customWidth="1"/>
    <col min="37" max="37" width="16.28515625" style="16" customWidth="1"/>
    <col min="38" max="38" width="17.85546875" style="16" customWidth="1"/>
    <col min="39" max="16384" width="8.85546875" style="16"/>
  </cols>
  <sheetData>
    <row r="1" spans="2:38" ht="25.5">
      <c r="B1" s="184" t="s">
        <v>65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</row>
    <row r="2" spans="2:38" ht="25.5">
      <c r="B2" s="184" t="s">
        <v>66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</row>
    <row r="3" spans="2:38" ht="18" customHeight="1">
      <c r="B3" s="185" t="s">
        <v>67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AB3" s="159"/>
      <c r="AC3" s="159"/>
    </row>
    <row r="4" spans="2:38" ht="18.75">
      <c r="B4" s="186" t="s">
        <v>68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67"/>
    </row>
    <row r="5" spans="2:38" ht="15.75">
      <c r="B5" s="7">
        <v>1</v>
      </c>
      <c r="C5" s="7">
        <v>2</v>
      </c>
      <c r="D5" s="7">
        <v>3</v>
      </c>
      <c r="E5" s="7">
        <v>4</v>
      </c>
      <c r="F5" s="7">
        <v>5</v>
      </c>
      <c r="G5" s="7" t="s">
        <v>69</v>
      </c>
      <c r="H5" s="7">
        <v>7</v>
      </c>
      <c r="I5" s="7">
        <v>8</v>
      </c>
      <c r="J5" s="7">
        <v>9</v>
      </c>
      <c r="K5" s="7" t="s">
        <v>70</v>
      </c>
      <c r="L5" s="7">
        <v>11</v>
      </c>
      <c r="M5" s="7">
        <v>12</v>
      </c>
      <c r="N5" s="7">
        <v>13</v>
      </c>
      <c r="O5" s="7">
        <v>14</v>
      </c>
      <c r="P5" s="7">
        <v>15</v>
      </c>
      <c r="Q5" s="7">
        <v>16</v>
      </c>
      <c r="R5" s="7">
        <v>17</v>
      </c>
      <c r="S5" s="7">
        <v>18</v>
      </c>
      <c r="T5" s="7">
        <v>19</v>
      </c>
      <c r="U5" s="7">
        <v>20</v>
      </c>
      <c r="V5" s="7">
        <v>21</v>
      </c>
      <c r="W5" s="158" t="s">
        <v>1002</v>
      </c>
      <c r="X5" s="158" t="s">
        <v>1003</v>
      </c>
      <c r="Y5" s="107"/>
      <c r="AB5" s="41"/>
      <c r="AC5" s="41"/>
    </row>
    <row r="6" spans="2:38" ht="19.899999999999999" customHeight="1">
      <c r="B6" s="179" t="s">
        <v>51</v>
      </c>
      <c r="C6" s="179" t="s">
        <v>22</v>
      </c>
      <c r="D6" s="179" t="s">
        <v>71</v>
      </c>
      <c r="E6" s="179" t="s">
        <v>72</v>
      </c>
      <c r="F6" s="179" t="s">
        <v>73</v>
      </c>
      <c r="G6" s="179" t="s">
        <v>74</v>
      </c>
      <c r="H6" s="187" t="s">
        <v>75</v>
      </c>
      <c r="I6" s="188"/>
      <c r="J6" s="189"/>
      <c r="K6" s="179" t="s">
        <v>54</v>
      </c>
      <c r="L6" s="190" t="s">
        <v>76</v>
      </c>
      <c r="M6" s="190" t="s">
        <v>77</v>
      </c>
      <c r="N6" s="190" t="s">
        <v>78</v>
      </c>
      <c r="O6" s="179" t="s">
        <v>25</v>
      </c>
      <c r="P6" s="105"/>
      <c r="Q6" s="179" t="s">
        <v>79</v>
      </c>
      <c r="R6" s="179" t="s">
        <v>80</v>
      </c>
      <c r="S6" s="179" t="s">
        <v>81</v>
      </c>
      <c r="T6" s="179" t="s">
        <v>82</v>
      </c>
      <c r="U6" s="179" t="s">
        <v>83</v>
      </c>
      <c r="V6" s="179" t="s">
        <v>84</v>
      </c>
      <c r="W6" s="179" t="s">
        <v>85</v>
      </c>
      <c r="X6" s="179" t="s">
        <v>86</v>
      </c>
      <c r="Y6" s="181" t="s">
        <v>51</v>
      </c>
    </row>
    <row r="7" spans="2:38" ht="50.25" customHeight="1">
      <c r="B7" s="180"/>
      <c r="C7" s="180"/>
      <c r="D7" s="180"/>
      <c r="E7" s="180"/>
      <c r="F7" s="180"/>
      <c r="G7" s="180"/>
      <c r="H7" s="106" t="s">
        <v>87</v>
      </c>
      <c r="I7" s="106" t="s">
        <v>88</v>
      </c>
      <c r="J7" s="106" t="s">
        <v>89</v>
      </c>
      <c r="K7" s="180"/>
      <c r="L7" s="191"/>
      <c r="M7" s="191"/>
      <c r="N7" s="191"/>
      <c r="O7" s="180"/>
      <c r="P7" s="157" t="s">
        <v>999</v>
      </c>
      <c r="Q7" s="180"/>
      <c r="R7" s="180"/>
      <c r="S7" s="180"/>
      <c r="T7" s="180"/>
      <c r="U7" s="180"/>
      <c r="V7" s="180"/>
      <c r="W7" s="180"/>
      <c r="X7" s="180"/>
      <c r="Y7" s="182"/>
    </row>
    <row r="8" spans="2:38" ht="21" customHeight="1">
      <c r="B8" s="107"/>
      <c r="C8" s="107"/>
      <c r="D8" s="107"/>
      <c r="E8" s="147" t="s">
        <v>28</v>
      </c>
      <c r="F8" s="147" t="s">
        <v>28</v>
      </c>
      <c r="G8" s="147" t="s">
        <v>28</v>
      </c>
      <c r="H8" s="147" t="s">
        <v>28</v>
      </c>
      <c r="I8" s="147" t="s">
        <v>28</v>
      </c>
      <c r="J8" s="147" t="s">
        <v>28</v>
      </c>
      <c r="K8" s="147" t="s">
        <v>28</v>
      </c>
      <c r="L8" s="147" t="s">
        <v>28</v>
      </c>
      <c r="M8" s="147" t="s">
        <v>28</v>
      </c>
      <c r="N8" s="147" t="s">
        <v>28</v>
      </c>
      <c r="O8" s="147" t="s">
        <v>28</v>
      </c>
      <c r="P8" s="147" t="s">
        <v>28</v>
      </c>
      <c r="Q8" s="147" t="s">
        <v>28</v>
      </c>
      <c r="R8" s="147" t="s">
        <v>28</v>
      </c>
      <c r="S8" s="147" t="s">
        <v>28</v>
      </c>
      <c r="T8" s="147" t="s">
        <v>28</v>
      </c>
      <c r="U8" s="147" t="s">
        <v>28</v>
      </c>
      <c r="V8" s="147" t="s">
        <v>28</v>
      </c>
      <c r="W8" s="147" t="s">
        <v>28</v>
      </c>
      <c r="X8" s="147" t="s">
        <v>28</v>
      </c>
      <c r="Y8" s="107"/>
    </row>
    <row r="9" spans="2:38" ht="30" customHeight="1">
      <c r="B9" s="107">
        <v>1</v>
      </c>
      <c r="C9" s="108" t="s">
        <v>90</v>
      </c>
      <c r="D9" s="109">
        <v>17</v>
      </c>
      <c r="E9" s="110">
        <v>8341732405.1008997</v>
      </c>
      <c r="F9" s="110">
        <v>2088885131.6199999</v>
      </c>
      <c r="G9" s="111">
        <f>E9+F9</f>
        <v>10430617536.7209</v>
      </c>
      <c r="H9" s="110">
        <v>463840668.67000002</v>
      </c>
      <c r="I9" s="110">
        <v>0</v>
      </c>
      <c r="J9" s="110">
        <f>635757373.49-I9-H9</f>
        <v>171916704.81999999</v>
      </c>
      <c r="K9" s="110">
        <f>G9-H9-I9-J9</f>
        <v>9794860163.2308998</v>
      </c>
      <c r="L9" s="110">
        <v>241295601.33000001</v>
      </c>
      <c r="M9" s="110">
        <v>46126589.75</v>
      </c>
      <c r="N9" s="110">
        <f>L9+M9</f>
        <v>287422191.08000004</v>
      </c>
      <c r="O9" s="110">
        <v>365790400.86000001</v>
      </c>
      <c r="P9" s="110">
        <f t="shared" ref="P9:P44" si="0">SUM(N9:O9)</f>
        <v>653212591.94000006</v>
      </c>
      <c r="Q9" s="110">
        <v>237683852.486</v>
      </c>
      <c r="R9" s="110">
        <f t="shared" ref="R9:R15" si="1">Q9/2</f>
        <v>118841926.243</v>
      </c>
      <c r="S9" s="110">
        <f t="shared" ref="S9:S17" si="2">Q9-R9</f>
        <v>118841926.243</v>
      </c>
      <c r="T9" s="110">
        <v>6871199514.1199999</v>
      </c>
      <c r="U9" s="110">
        <v>0</v>
      </c>
      <c r="V9" s="110">
        <f t="shared" ref="V9:V44" si="3">T9-U9</f>
        <v>6871199514.1199999</v>
      </c>
      <c r="W9" s="164">
        <f t="shared" ref="W9:W44" si="4">SUM(G9+P9+Q9+T9)</f>
        <v>18192713495.266899</v>
      </c>
      <c r="X9" s="163">
        <f t="shared" ref="X9:X44" si="5">SUM(K9+P9+S9+V9)</f>
        <v>17438114195.533901</v>
      </c>
      <c r="Y9" s="107">
        <v>1</v>
      </c>
      <c r="AA9" s="29"/>
      <c r="AB9" s="160"/>
      <c r="AC9" s="161"/>
      <c r="AL9" s="103">
        <v>0</v>
      </c>
    </row>
    <row r="10" spans="2:38" ht="30" customHeight="1">
      <c r="B10" s="107">
        <v>2</v>
      </c>
      <c r="C10" s="108" t="s">
        <v>91</v>
      </c>
      <c r="D10" s="112">
        <v>21</v>
      </c>
      <c r="E10" s="110">
        <v>8874168781.4699993</v>
      </c>
      <c r="F10" s="110">
        <v>0</v>
      </c>
      <c r="G10" s="111">
        <f t="shared" ref="G10:G44" si="6">E10+F10</f>
        <v>8874168781.4699993</v>
      </c>
      <c r="H10" s="110">
        <v>825432002.50999999</v>
      </c>
      <c r="I10" s="110">
        <v>0</v>
      </c>
      <c r="J10" s="110">
        <f>1068002022.16-I10-H10</f>
        <v>242570019.64999998</v>
      </c>
      <c r="K10" s="110">
        <f t="shared" ref="K10:K44" si="7">G10-H10-I10-J10</f>
        <v>7806166759.3099995</v>
      </c>
      <c r="L10" s="110">
        <v>256697025.08000001</v>
      </c>
      <c r="M10" s="110">
        <v>0</v>
      </c>
      <c r="N10" s="110">
        <f t="shared" ref="N10:N44" si="8">L10+M10</f>
        <v>256697025.08000001</v>
      </c>
      <c r="O10" s="110">
        <v>349569992.26999998</v>
      </c>
      <c r="P10" s="110">
        <f t="shared" si="0"/>
        <v>606267017.35000002</v>
      </c>
      <c r="Q10" s="110">
        <v>252854745.41240001</v>
      </c>
      <c r="R10" s="110">
        <v>0</v>
      </c>
      <c r="S10" s="110">
        <f t="shared" si="2"/>
        <v>252854745.41240001</v>
      </c>
      <c r="T10" s="110">
        <v>7617790766.1300001</v>
      </c>
      <c r="U10" s="110">
        <v>0</v>
      </c>
      <c r="V10" s="110">
        <f t="shared" si="3"/>
        <v>7617790766.1300001</v>
      </c>
      <c r="W10" s="164">
        <f t="shared" si="4"/>
        <v>17351081310.3624</v>
      </c>
      <c r="X10" s="163">
        <f t="shared" si="5"/>
        <v>16283079288.2024</v>
      </c>
      <c r="Y10" s="107">
        <v>2</v>
      </c>
      <c r="AB10" s="160"/>
      <c r="AC10" s="161"/>
      <c r="AL10" s="103">
        <v>0</v>
      </c>
    </row>
    <row r="11" spans="2:38" ht="30" customHeight="1">
      <c r="B11" s="107">
        <v>3</v>
      </c>
      <c r="C11" s="108" t="s">
        <v>92</v>
      </c>
      <c r="D11" s="112">
        <v>31</v>
      </c>
      <c r="E11" s="110">
        <v>8956635734.5510006</v>
      </c>
      <c r="F11" s="110">
        <v>36950725956.529999</v>
      </c>
      <c r="G11" s="111">
        <f t="shared" si="6"/>
        <v>45907361691.081001</v>
      </c>
      <c r="H11" s="110">
        <v>294513930.89999998</v>
      </c>
      <c r="I11" s="110">
        <v>0</v>
      </c>
      <c r="J11" s="110">
        <f>1228785733.67-I11-H11</f>
        <v>934271802.7700001</v>
      </c>
      <c r="K11" s="110">
        <f t="shared" si="7"/>
        <v>44678575957.411003</v>
      </c>
      <c r="L11" s="110">
        <v>259082490.36000001</v>
      </c>
      <c r="M11" s="110">
        <v>780186149.13999999</v>
      </c>
      <c r="N11" s="110">
        <f t="shared" si="8"/>
        <v>1039268639.5</v>
      </c>
      <c r="O11" s="110">
        <v>383663021.69999999</v>
      </c>
      <c r="P11" s="110">
        <f t="shared" si="0"/>
        <v>1422931661.2</v>
      </c>
      <c r="Q11" s="110">
        <v>255204504.68970001</v>
      </c>
      <c r="R11" s="110">
        <f t="shared" si="1"/>
        <v>127602252.34485</v>
      </c>
      <c r="S11" s="110">
        <f t="shared" si="2"/>
        <v>127602252.34485</v>
      </c>
      <c r="T11" s="110">
        <v>8679408728.4300003</v>
      </c>
      <c r="U11" s="110">
        <v>0</v>
      </c>
      <c r="V11" s="110">
        <f t="shared" si="3"/>
        <v>8679408728.4300003</v>
      </c>
      <c r="W11" s="164">
        <f t="shared" si="4"/>
        <v>56264906585.400696</v>
      </c>
      <c r="X11" s="163">
        <f t="shared" si="5"/>
        <v>54908518599.385849</v>
      </c>
      <c r="Y11" s="107">
        <v>3</v>
      </c>
      <c r="AB11" s="160"/>
      <c r="AC11" s="161"/>
      <c r="AL11" s="103">
        <v>0</v>
      </c>
    </row>
    <row r="12" spans="2:38" ht="30" customHeight="1">
      <c r="B12" s="107">
        <v>4</v>
      </c>
      <c r="C12" s="108" t="s">
        <v>93</v>
      </c>
      <c r="D12" s="112">
        <v>21</v>
      </c>
      <c r="E12" s="110">
        <v>8857544071.0074997</v>
      </c>
      <c r="F12" s="110">
        <v>2715687842.5</v>
      </c>
      <c r="G12" s="111">
        <f t="shared" si="6"/>
        <v>11573231913.5075</v>
      </c>
      <c r="H12" s="110">
        <v>512961167.07999998</v>
      </c>
      <c r="I12" s="110">
        <v>0</v>
      </c>
      <c r="J12" s="110">
        <f>551502149.2-I12-H12</f>
        <v>38540982.120000064</v>
      </c>
      <c r="K12" s="110">
        <f t="shared" si="7"/>
        <v>11021729764.307499</v>
      </c>
      <c r="L12" s="110">
        <v>256216133.43000001</v>
      </c>
      <c r="M12" s="110">
        <v>56741514.509999998</v>
      </c>
      <c r="N12" s="110">
        <f t="shared" si="8"/>
        <v>312957647.94</v>
      </c>
      <c r="O12" s="110">
        <v>448003438.41000003</v>
      </c>
      <c r="P12" s="110">
        <f t="shared" si="0"/>
        <v>760961086.35000002</v>
      </c>
      <c r="Q12" s="110">
        <v>252381051.81510001</v>
      </c>
      <c r="R12" s="110">
        <v>0</v>
      </c>
      <c r="S12" s="110">
        <f t="shared" si="2"/>
        <v>252381051.81510001</v>
      </c>
      <c r="T12" s="110">
        <v>8022314559.8599997</v>
      </c>
      <c r="U12" s="110">
        <v>0</v>
      </c>
      <c r="V12" s="110">
        <f t="shared" si="3"/>
        <v>8022314559.8599997</v>
      </c>
      <c r="W12" s="164">
        <f t="shared" si="4"/>
        <v>20608888611.5326</v>
      </c>
      <c r="X12" s="163">
        <f t="shared" si="5"/>
        <v>20057386462.3326</v>
      </c>
      <c r="Y12" s="107">
        <v>4</v>
      </c>
      <c r="AB12" s="160"/>
      <c r="AC12" s="161"/>
      <c r="AL12" s="103">
        <v>0</v>
      </c>
    </row>
    <row r="13" spans="2:38" ht="30" customHeight="1">
      <c r="B13" s="107">
        <v>5</v>
      </c>
      <c r="C13" s="108" t="s">
        <v>94</v>
      </c>
      <c r="D13" s="112">
        <v>20</v>
      </c>
      <c r="E13" s="110">
        <v>10655922279.958</v>
      </c>
      <c r="F13" s="110">
        <v>0</v>
      </c>
      <c r="G13" s="111">
        <f t="shared" si="6"/>
        <v>10655922279.958</v>
      </c>
      <c r="H13" s="110">
        <v>1470683469.77</v>
      </c>
      <c r="I13" s="110">
        <v>1453848265.21</v>
      </c>
      <c r="J13" s="110">
        <f>4157785492.58-I13-H13</f>
        <v>1233253757.5999999</v>
      </c>
      <c r="K13" s="110">
        <f t="shared" si="7"/>
        <v>6498136787.3780003</v>
      </c>
      <c r="L13" s="110">
        <v>308236592.75999999</v>
      </c>
      <c r="M13" s="110">
        <v>0</v>
      </c>
      <c r="N13" s="110">
        <f t="shared" si="8"/>
        <v>308236592.75999999</v>
      </c>
      <c r="O13" s="110">
        <v>399100781.32999998</v>
      </c>
      <c r="P13" s="110">
        <f t="shared" si="0"/>
        <v>707337374.08999991</v>
      </c>
      <c r="Q13" s="110">
        <v>303622861.09079999</v>
      </c>
      <c r="R13" s="110">
        <v>0</v>
      </c>
      <c r="S13" s="110">
        <f t="shared" si="2"/>
        <v>303622861.09079999</v>
      </c>
      <c r="T13" s="110">
        <v>8212424409.0200005</v>
      </c>
      <c r="U13" s="110">
        <v>0</v>
      </c>
      <c r="V13" s="110">
        <f t="shared" si="3"/>
        <v>8212424409.0200005</v>
      </c>
      <c r="W13" s="164">
        <f t="shared" si="4"/>
        <v>19879306924.158798</v>
      </c>
      <c r="X13" s="163">
        <f t="shared" si="5"/>
        <v>15721521431.5788</v>
      </c>
      <c r="Y13" s="107">
        <v>5</v>
      </c>
      <c r="AB13" s="160"/>
      <c r="AC13" s="161"/>
      <c r="AL13" s="103">
        <v>0</v>
      </c>
    </row>
    <row r="14" spans="2:38" ht="30" customHeight="1">
      <c r="B14" s="107">
        <v>6</v>
      </c>
      <c r="C14" s="108" t="s">
        <v>95</v>
      </c>
      <c r="D14" s="112">
        <v>8</v>
      </c>
      <c r="E14" s="110">
        <v>7882353730.4567003</v>
      </c>
      <c r="F14" s="110">
        <v>38288671873.82</v>
      </c>
      <c r="G14" s="111">
        <f t="shared" si="6"/>
        <v>46171025604.276703</v>
      </c>
      <c r="H14" s="110">
        <v>289148452.83999997</v>
      </c>
      <c r="I14" s="110">
        <v>0</v>
      </c>
      <c r="J14" s="110">
        <f>1591406097.82-I14-H14</f>
        <v>1302257644.98</v>
      </c>
      <c r="K14" s="110">
        <f t="shared" si="7"/>
        <v>44579619506.456703</v>
      </c>
      <c r="L14" s="110">
        <v>228007467.86000001</v>
      </c>
      <c r="M14" s="110">
        <v>769891169.48000002</v>
      </c>
      <c r="N14" s="110">
        <f t="shared" si="8"/>
        <v>997898637.34000003</v>
      </c>
      <c r="O14" s="110">
        <v>295421284.11000001</v>
      </c>
      <c r="P14" s="110">
        <f t="shared" si="0"/>
        <v>1293319921.45</v>
      </c>
      <c r="Q14" s="110">
        <v>224594617.79949999</v>
      </c>
      <c r="R14" s="110">
        <f t="shared" si="1"/>
        <v>112297308.89974999</v>
      </c>
      <c r="S14" s="110">
        <f t="shared" si="2"/>
        <v>112297308.89974999</v>
      </c>
      <c r="T14" s="110">
        <v>8956332921.1499996</v>
      </c>
      <c r="U14" s="110">
        <v>0</v>
      </c>
      <c r="V14" s="110">
        <f t="shared" si="3"/>
        <v>8956332921.1499996</v>
      </c>
      <c r="W14" s="164">
        <f t="shared" si="4"/>
        <v>56645273064.676201</v>
      </c>
      <c r="X14" s="163">
        <f t="shared" si="5"/>
        <v>54941569657.956451</v>
      </c>
      <c r="Y14" s="107">
        <v>6</v>
      </c>
      <c r="AB14" s="160"/>
      <c r="AC14" s="161"/>
      <c r="AL14" s="103">
        <v>0</v>
      </c>
    </row>
    <row r="15" spans="2:38" ht="30" customHeight="1">
      <c r="B15" s="107">
        <v>7</v>
      </c>
      <c r="C15" s="108" t="s">
        <v>96</v>
      </c>
      <c r="D15" s="112">
        <v>23</v>
      </c>
      <c r="E15" s="110">
        <v>9990615979.2469006</v>
      </c>
      <c r="F15" s="110">
        <v>0</v>
      </c>
      <c r="G15" s="111">
        <f t="shared" si="6"/>
        <v>9990615979.2469006</v>
      </c>
      <c r="H15" s="110">
        <v>184313296.00999999</v>
      </c>
      <c r="I15" s="110">
        <v>0</v>
      </c>
      <c r="J15" s="110">
        <f>373667801.18-I15-H15</f>
        <v>189354505.17000002</v>
      </c>
      <c r="K15" s="110">
        <f t="shared" si="7"/>
        <v>9616948178.0669003</v>
      </c>
      <c r="L15" s="110">
        <v>288991731.37</v>
      </c>
      <c r="M15" s="110">
        <v>0</v>
      </c>
      <c r="N15" s="110">
        <f t="shared" si="8"/>
        <v>288991731.37</v>
      </c>
      <c r="O15" s="110">
        <v>387616035.26999998</v>
      </c>
      <c r="P15" s="110">
        <f t="shared" si="0"/>
        <v>676607766.63999999</v>
      </c>
      <c r="Q15" s="110">
        <v>284666059.67879999</v>
      </c>
      <c r="R15" s="110">
        <f t="shared" si="1"/>
        <v>142333029.83939999</v>
      </c>
      <c r="S15" s="110">
        <f t="shared" si="2"/>
        <v>142333029.83939999</v>
      </c>
      <c r="T15" s="110">
        <v>7961223820.0299997</v>
      </c>
      <c r="U15" s="110">
        <v>0</v>
      </c>
      <c r="V15" s="110">
        <f t="shared" si="3"/>
        <v>7961223820.0299997</v>
      </c>
      <c r="W15" s="164">
        <f t="shared" si="4"/>
        <v>18913113625.595699</v>
      </c>
      <c r="X15" s="163">
        <f t="shared" si="5"/>
        <v>18397112794.576298</v>
      </c>
      <c r="Y15" s="107">
        <v>7</v>
      </c>
      <c r="AB15" s="160"/>
      <c r="AC15" s="161"/>
      <c r="AL15" s="103">
        <v>0</v>
      </c>
    </row>
    <row r="16" spans="2:38" ht="30" customHeight="1">
      <c r="B16" s="107">
        <v>8</v>
      </c>
      <c r="C16" s="108" t="s">
        <v>97</v>
      </c>
      <c r="D16" s="112">
        <v>27</v>
      </c>
      <c r="E16" s="110">
        <v>11068170709.715599</v>
      </c>
      <c r="F16" s="110">
        <v>0</v>
      </c>
      <c r="G16" s="111">
        <f t="shared" si="6"/>
        <v>11068170709.715599</v>
      </c>
      <c r="H16" s="110">
        <v>226266346.93000001</v>
      </c>
      <c r="I16" s="110">
        <v>0</v>
      </c>
      <c r="J16" s="110">
        <f>303409162.59-I16-H16</f>
        <v>77142815.659999967</v>
      </c>
      <c r="K16" s="110">
        <f t="shared" si="7"/>
        <v>10764761547.125599</v>
      </c>
      <c r="L16" s="110">
        <v>320161421.79000002</v>
      </c>
      <c r="M16" s="110">
        <v>0</v>
      </c>
      <c r="N16" s="110">
        <f t="shared" si="8"/>
        <v>320161421.79000002</v>
      </c>
      <c r="O16" s="110">
        <v>388398415.73000002</v>
      </c>
      <c r="P16" s="110">
        <f t="shared" si="0"/>
        <v>708559837.51999998</v>
      </c>
      <c r="Q16" s="110">
        <v>315369197.48799998</v>
      </c>
      <c r="R16" s="110">
        <v>0</v>
      </c>
      <c r="S16" s="110">
        <f t="shared" si="2"/>
        <v>315369197.48799998</v>
      </c>
      <c r="T16" s="110">
        <v>7991175559.3500004</v>
      </c>
      <c r="U16" s="110">
        <v>0</v>
      </c>
      <c r="V16" s="110">
        <f t="shared" si="3"/>
        <v>7991175559.3500004</v>
      </c>
      <c r="W16" s="164">
        <f t="shared" si="4"/>
        <v>20083275304.073601</v>
      </c>
      <c r="X16" s="163">
        <f t="shared" si="5"/>
        <v>19779866141.483601</v>
      </c>
      <c r="Y16" s="107">
        <v>8</v>
      </c>
      <c r="AB16" s="160"/>
      <c r="AC16" s="161"/>
      <c r="AL16" s="103">
        <v>0</v>
      </c>
    </row>
    <row r="17" spans="2:38" ht="30" customHeight="1">
      <c r="B17" s="107">
        <v>9</v>
      </c>
      <c r="C17" s="108" t="s">
        <v>98</v>
      </c>
      <c r="D17" s="112">
        <v>18</v>
      </c>
      <c r="E17" s="110">
        <v>8958163211.4505997</v>
      </c>
      <c r="F17" s="110">
        <v>0</v>
      </c>
      <c r="G17" s="111">
        <f t="shared" si="6"/>
        <v>8958163211.4505997</v>
      </c>
      <c r="H17" s="110">
        <v>1908417057.7</v>
      </c>
      <c r="I17" s="110">
        <v>1053652837.6799999</v>
      </c>
      <c r="J17" s="110">
        <f>3412436713.42-I17-H17</f>
        <v>450366818.0400002</v>
      </c>
      <c r="K17" s="110">
        <f t="shared" si="7"/>
        <v>5545726498.0305996</v>
      </c>
      <c r="L17" s="110">
        <v>259126674.65000001</v>
      </c>
      <c r="M17" s="110">
        <v>0</v>
      </c>
      <c r="N17" s="110">
        <f t="shared" si="8"/>
        <v>259126674.65000001</v>
      </c>
      <c r="O17" s="110">
        <v>345189695.92000002</v>
      </c>
      <c r="P17" s="110">
        <f t="shared" si="0"/>
        <v>604316370.57000005</v>
      </c>
      <c r="Q17" s="110">
        <v>255248027.61489999</v>
      </c>
      <c r="R17" s="110">
        <f t="shared" ref="R17:R20" si="9">Q17/2</f>
        <v>127624013.80745</v>
      </c>
      <c r="S17" s="110">
        <f t="shared" si="2"/>
        <v>127624013.80745</v>
      </c>
      <c r="T17" s="110">
        <v>6880985623.1099997</v>
      </c>
      <c r="U17" s="110">
        <v>0</v>
      </c>
      <c r="V17" s="110">
        <f t="shared" si="3"/>
        <v>6880985623.1099997</v>
      </c>
      <c r="W17" s="164">
        <f t="shared" si="4"/>
        <v>16698713232.745499</v>
      </c>
      <c r="X17" s="163">
        <f t="shared" si="5"/>
        <v>13158652505.518049</v>
      </c>
      <c r="Y17" s="107">
        <v>9</v>
      </c>
      <c r="AB17" s="160"/>
      <c r="AC17" s="161"/>
      <c r="AL17" s="103">
        <v>0</v>
      </c>
    </row>
    <row r="18" spans="2:38" ht="30" customHeight="1">
      <c r="B18" s="107">
        <v>10</v>
      </c>
      <c r="C18" s="108" t="s">
        <v>99</v>
      </c>
      <c r="D18" s="112">
        <v>25</v>
      </c>
      <c r="E18" s="110">
        <v>9045245242.1420994</v>
      </c>
      <c r="F18" s="110">
        <v>54917124200.449997</v>
      </c>
      <c r="G18" s="111">
        <f t="shared" si="6"/>
        <v>63962369442.592094</v>
      </c>
      <c r="H18" s="110">
        <v>269399303.85000002</v>
      </c>
      <c r="I18" s="110">
        <v>0</v>
      </c>
      <c r="J18" s="110">
        <f>2515409328.69-I18-H18</f>
        <v>2246010024.8400002</v>
      </c>
      <c r="K18" s="110">
        <f t="shared" si="7"/>
        <v>61446960113.9021</v>
      </c>
      <c r="L18" s="110">
        <v>261645637.13</v>
      </c>
      <c r="M18" s="110">
        <v>1159410789.72</v>
      </c>
      <c r="N18" s="110">
        <f t="shared" si="8"/>
        <v>1421056426.8499999</v>
      </c>
      <c r="O18" s="110">
        <v>438689777.37</v>
      </c>
      <c r="P18" s="110">
        <f t="shared" si="0"/>
        <v>1859746204.2199998</v>
      </c>
      <c r="Q18" s="110">
        <v>257729285.88769999</v>
      </c>
      <c r="R18" s="110">
        <f t="shared" si="9"/>
        <v>128864642.94385</v>
      </c>
      <c r="S18" s="110">
        <f t="shared" ref="S18:S44" si="10">Q18-R18</f>
        <v>128864642.94385</v>
      </c>
      <c r="T18" s="110">
        <v>8960306583.0499992</v>
      </c>
      <c r="U18" s="110">
        <v>0</v>
      </c>
      <c r="V18" s="110">
        <f t="shared" si="3"/>
        <v>8960306583.0499992</v>
      </c>
      <c r="W18" s="164">
        <f t="shared" si="4"/>
        <v>75040151515.749802</v>
      </c>
      <c r="X18" s="163">
        <f t="shared" si="5"/>
        <v>72395877544.115952</v>
      </c>
      <c r="Y18" s="107">
        <v>10</v>
      </c>
      <c r="AB18" s="160"/>
      <c r="AC18" s="161"/>
      <c r="AL18" s="103">
        <v>0</v>
      </c>
    </row>
    <row r="19" spans="2:38" ht="30" customHeight="1">
      <c r="B19" s="107">
        <v>11</v>
      </c>
      <c r="C19" s="108" t="s">
        <v>100</v>
      </c>
      <c r="D19" s="112">
        <v>13</v>
      </c>
      <c r="E19" s="110">
        <v>7969872133.8801003</v>
      </c>
      <c r="F19" s="110">
        <v>0</v>
      </c>
      <c r="G19" s="111">
        <f t="shared" si="6"/>
        <v>7969872133.8801003</v>
      </c>
      <c r="H19" s="110">
        <v>1161877829.26</v>
      </c>
      <c r="I19" s="110">
        <v>0</v>
      </c>
      <c r="J19" s="110">
        <f>1824829467.39-I19-H19</f>
        <v>662951638.13000011</v>
      </c>
      <c r="K19" s="110">
        <f t="shared" si="7"/>
        <v>6145042666.4900999</v>
      </c>
      <c r="L19" s="110">
        <v>230539053</v>
      </c>
      <c r="M19" s="110">
        <v>0</v>
      </c>
      <c r="N19" s="110">
        <f t="shared" si="8"/>
        <v>230539053</v>
      </c>
      <c r="O19" s="110">
        <v>312468003.39999998</v>
      </c>
      <c r="P19" s="110">
        <f t="shared" si="0"/>
        <v>543007056.39999998</v>
      </c>
      <c r="Q19" s="110">
        <v>227088309.7906</v>
      </c>
      <c r="R19" s="110">
        <v>0</v>
      </c>
      <c r="S19" s="110">
        <f t="shared" si="10"/>
        <v>227088309.7906</v>
      </c>
      <c r="T19" s="110">
        <v>6661845794.9899998</v>
      </c>
      <c r="U19" s="110">
        <v>0</v>
      </c>
      <c r="V19" s="110">
        <f t="shared" si="3"/>
        <v>6661845794.9899998</v>
      </c>
      <c r="W19" s="164">
        <f t="shared" si="4"/>
        <v>15401813295.060699</v>
      </c>
      <c r="X19" s="163">
        <f t="shared" si="5"/>
        <v>13576983827.6707</v>
      </c>
      <c r="Y19" s="107">
        <v>11</v>
      </c>
      <c r="AB19" s="160"/>
      <c r="AC19" s="161"/>
      <c r="AL19" s="103">
        <v>0</v>
      </c>
    </row>
    <row r="20" spans="2:38" ht="30" customHeight="1">
      <c r="B20" s="107">
        <v>12</v>
      </c>
      <c r="C20" s="108" t="s">
        <v>101</v>
      </c>
      <c r="D20" s="112">
        <v>18</v>
      </c>
      <c r="E20" s="110">
        <v>8329793706.6128998</v>
      </c>
      <c r="F20" s="110">
        <v>4867654608.6800003</v>
      </c>
      <c r="G20" s="111">
        <f t="shared" si="6"/>
        <v>13197448315.2929</v>
      </c>
      <c r="H20" s="110">
        <v>1375175039.71</v>
      </c>
      <c r="I20" s="110">
        <v>510923032.41000003</v>
      </c>
      <c r="J20" s="110">
        <f>2056891678.92-I20-H20</f>
        <v>170793606.79999995</v>
      </c>
      <c r="K20" s="110">
        <f t="shared" si="7"/>
        <v>11140556636.372902</v>
      </c>
      <c r="L20" s="110">
        <v>240950258.75</v>
      </c>
      <c r="M20" s="110">
        <v>85876601.329999998</v>
      </c>
      <c r="N20" s="110">
        <f t="shared" si="8"/>
        <v>326826860.07999998</v>
      </c>
      <c r="O20" s="110">
        <v>397422160.87</v>
      </c>
      <c r="P20" s="110">
        <f t="shared" si="0"/>
        <v>724249020.95000005</v>
      </c>
      <c r="Q20" s="110">
        <v>237343679.04080001</v>
      </c>
      <c r="R20" s="110">
        <f t="shared" si="9"/>
        <v>118671839.5204</v>
      </c>
      <c r="S20" s="110">
        <f t="shared" si="10"/>
        <v>118671839.5204</v>
      </c>
      <c r="T20" s="110">
        <v>8331611525.3500004</v>
      </c>
      <c r="U20" s="110">
        <v>0</v>
      </c>
      <c r="V20" s="110">
        <f t="shared" si="3"/>
        <v>8331611525.3500004</v>
      </c>
      <c r="W20" s="164">
        <f t="shared" si="4"/>
        <v>22490652540.633701</v>
      </c>
      <c r="X20" s="163">
        <f t="shared" si="5"/>
        <v>20315089022.193302</v>
      </c>
      <c r="Y20" s="107">
        <v>12</v>
      </c>
      <c r="AB20" s="160"/>
      <c r="AC20" s="161"/>
      <c r="AL20" s="103">
        <v>0</v>
      </c>
    </row>
    <row r="21" spans="2:38" ht="30" customHeight="1">
      <c r="B21" s="107">
        <v>13</v>
      </c>
      <c r="C21" s="108" t="s">
        <v>102</v>
      </c>
      <c r="D21" s="112">
        <v>16</v>
      </c>
      <c r="E21" s="110">
        <v>7965374781.4865999</v>
      </c>
      <c r="F21" s="110">
        <v>0</v>
      </c>
      <c r="G21" s="111">
        <f t="shared" si="6"/>
        <v>7965374781.4865999</v>
      </c>
      <c r="H21" s="110">
        <v>696903496.42999995</v>
      </c>
      <c r="I21" s="110">
        <v>345000000</v>
      </c>
      <c r="J21" s="110">
        <f>2225131589.69-I21-H21</f>
        <v>1183228093.2600002</v>
      </c>
      <c r="K21" s="110">
        <f t="shared" si="7"/>
        <v>5740243191.7965994</v>
      </c>
      <c r="L21" s="110">
        <v>230408961.16</v>
      </c>
      <c r="M21" s="110">
        <v>0</v>
      </c>
      <c r="N21" s="110">
        <f t="shared" si="8"/>
        <v>230408961.16</v>
      </c>
      <c r="O21" s="110">
        <v>321378668.13</v>
      </c>
      <c r="P21" s="110">
        <f t="shared" si="0"/>
        <v>551787629.28999996</v>
      </c>
      <c r="Q21" s="110">
        <v>226960165.18099999</v>
      </c>
      <c r="R21" s="110">
        <v>0</v>
      </c>
      <c r="S21" s="110">
        <f t="shared" si="10"/>
        <v>226960165.18099999</v>
      </c>
      <c r="T21" s="110">
        <v>6698986181.1300001</v>
      </c>
      <c r="U21" s="110">
        <v>0</v>
      </c>
      <c r="V21" s="110">
        <f t="shared" si="3"/>
        <v>6698986181.1300001</v>
      </c>
      <c r="W21" s="164">
        <f t="shared" si="4"/>
        <v>15443108757.087601</v>
      </c>
      <c r="X21" s="163">
        <f t="shared" si="5"/>
        <v>13217977167.397598</v>
      </c>
      <c r="Y21" s="107">
        <v>13</v>
      </c>
      <c r="AB21" s="160"/>
      <c r="AC21" s="161"/>
      <c r="AL21" s="103">
        <v>0</v>
      </c>
    </row>
    <row r="22" spans="2:38" ht="30" customHeight="1">
      <c r="B22" s="107">
        <v>14</v>
      </c>
      <c r="C22" s="108" t="s">
        <v>103</v>
      </c>
      <c r="D22" s="112">
        <v>17</v>
      </c>
      <c r="E22" s="110">
        <v>8958936361.4237003</v>
      </c>
      <c r="F22" s="110">
        <v>0</v>
      </c>
      <c r="G22" s="111">
        <f t="shared" si="6"/>
        <v>8958936361.4237003</v>
      </c>
      <c r="H22" s="110">
        <v>778266799.25</v>
      </c>
      <c r="I22" s="110">
        <v>0</v>
      </c>
      <c r="J22" s="110">
        <f>856911111.59-I22-H22</f>
        <v>78644312.340000033</v>
      </c>
      <c r="K22" s="110">
        <f t="shared" si="7"/>
        <v>8102025249.8337002</v>
      </c>
      <c r="L22" s="110">
        <v>259149039.03</v>
      </c>
      <c r="M22" s="110">
        <v>0</v>
      </c>
      <c r="N22" s="110">
        <f t="shared" si="8"/>
        <v>259149039.03</v>
      </c>
      <c r="O22" s="110">
        <v>382416247.32999998</v>
      </c>
      <c r="P22" s="110">
        <f t="shared" si="0"/>
        <v>641565286.36000001</v>
      </c>
      <c r="Q22" s="110">
        <v>255270057.24309999</v>
      </c>
      <c r="R22" s="110">
        <v>0</v>
      </c>
      <c r="S22" s="110">
        <f t="shared" si="10"/>
        <v>255270057.24309999</v>
      </c>
      <c r="T22" s="110">
        <v>7199011472.3000002</v>
      </c>
      <c r="U22" s="110">
        <v>0</v>
      </c>
      <c r="V22" s="110">
        <f t="shared" si="3"/>
        <v>7199011472.3000002</v>
      </c>
      <c r="W22" s="164">
        <f t="shared" si="4"/>
        <v>17054783177.326801</v>
      </c>
      <c r="X22" s="163">
        <f t="shared" si="5"/>
        <v>16197872065.736801</v>
      </c>
      <c r="Y22" s="107">
        <v>14</v>
      </c>
      <c r="AB22" s="160"/>
      <c r="AC22" s="161"/>
      <c r="AL22" s="103">
        <v>0</v>
      </c>
    </row>
    <row r="23" spans="2:38" ht="30" customHeight="1">
      <c r="B23" s="107">
        <v>15</v>
      </c>
      <c r="C23" s="108" t="s">
        <v>104</v>
      </c>
      <c r="D23" s="112">
        <v>11</v>
      </c>
      <c r="E23" s="110">
        <v>8391027825.5208998</v>
      </c>
      <c r="F23" s="110">
        <v>0</v>
      </c>
      <c r="G23" s="111">
        <f t="shared" si="6"/>
        <v>8391027825.5208998</v>
      </c>
      <c r="H23" s="110">
        <v>477319532.32999998</v>
      </c>
      <c r="I23" s="110">
        <v>1191927125.99</v>
      </c>
      <c r="J23" s="110">
        <f>2063865704.76-I23-H23</f>
        <v>394619046.44</v>
      </c>
      <c r="K23" s="110">
        <f t="shared" si="7"/>
        <v>6327162120.7609005</v>
      </c>
      <c r="L23" s="110">
        <v>242721536.31999999</v>
      </c>
      <c r="M23" s="110">
        <v>0</v>
      </c>
      <c r="N23" s="110">
        <f t="shared" si="8"/>
        <v>242721536.31999999</v>
      </c>
      <c r="O23" s="110">
        <v>315428224.14999998</v>
      </c>
      <c r="P23" s="110">
        <f t="shared" si="0"/>
        <v>558149760.47000003</v>
      </c>
      <c r="Q23" s="110">
        <v>239088443.86649999</v>
      </c>
      <c r="R23" s="110">
        <f t="shared" ref="R23:R26" si="11">Q23/2</f>
        <v>119544221.93325</v>
      </c>
      <c r="S23" s="110">
        <f t="shared" si="10"/>
        <v>119544221.93325</v>
      </c>
      <c r="T23" s="110">
        <v>6785799348.1800003</v>
      </c>
      <c r="U23" s="110">
        <v>0</v>
      </c>
      <c r="V23" s="110">
        <f t="shared" si="3"/>
        <v>6785799348.1800003</v>
      </c>
      <c r="W23" s="164">
        <f t="shared" si="4"/>
        <v>15974065378.037401</v>
      </c>
      <c r="X23" s="163">
        <f t="shared" si="5"/>
        <v>13790655451.344151</v>
      </c>
      <c r="Y23" s="107">
        <v>15</v>
      </c>
      <c r="AB23" s="160"/>
      <c r="AC23" s="161"/>
      <c r="AL23" s="103">
        <v>0</v>
      </c>
    </row>
    <row r="24" spans="2:38" ht="30" customHeight="1">
      <c r="B24" s="107">
        <v>16</v>
      </c>
      <c r="C24" s="108" t="s">
        <v>105</v>
      </c>
      <c r="D24" s="112">
        <v>27</v>
      </c>
      <c r="E24" s="110">
        <v>9262221182.3346004</v>
      </c>
      <c r="F24" s="110">
        <v>4514917257.75</v>
      </c>
      <c r="G24" s="111">
        <f t="shared" si="6"/>
        <v>13777138440.0846</v>
      </c>
      <c r="H24" s="110">
        <v>651911005.21000004</v>
      </c>
      <c r="I24" s="110">
        <v>0</v>
      </c>
      <c r="J24" s="110">
        <f>2122731609.4-I24-H24</f>
        <v>1470820604.1900001</v>
      </c>
      <c r="K24" s="110">
        <f t="shared" si="7"/>
        <v>11654406830.684599</v>
      </c>
      <c r="L24" s="110">
        <v>267921952.09999999</v>
      </c>
      <c r="M24" s="110">
        <v>100330769.92</v>
      </c>
      <c r="N24" s="110">
        <f t="shared" si="8"/>
        <v>368252722.01999998</v>
      </c>
      <c r="O24" s="110">
        <v>400445466.19999999</v>
      </c>
      <c r="P24" s="110">
        <f t="shared" si="0"/>
        <v>768698188.22000003</v>
      </c>
      <c r="Q24" s="110">
        <v>263911656.03029999</v>
      </c>
      <c r="R24" s="110">
        <f t="shared" si="11"/>
        <v>131955828.01515</v>
      </c>
      <c r="S24" s="110">
        <f t="shared" si="10"/>
        <v>131955828.01515</v>
      </c>
      <c r="T24" s="110">
        <v>7578391669.3999996</v>
      </c>
      <c r="U24" s="110">
        <v>0</v>
      </c>
      <c r="V24" s="110">
        <f t="shared" si="3"/>
        <v>7578391669.3999996</v>
      </c>
      <c r="W24" s="164">
        <f t="shared" si="4"/>
        <v>22388139953.734901</v>
      </c>
      <c r="X24" s="163">
        <f t="shared" si="5"/>
        <v>20133452516.319748</v>
      </c>
      <c r="Y24" s="107">
        <v>16</v>
      </c>
      <c r="AB24" s="160"/>
      <c r="AC24" s="161"/>
      <c r="AL24" s="103">
        <v>0</v>
      </c>
    </row>
    <row r="25" spans="2:38" ht="30" customHeight="1">
      <c r="B25" s="107">
        <v>17</v>
      </c>
      <c r="C25" s="108" t="s">
        <v>106</v>
      </c>
      <c r="D25" s="112">
        <v>27</v>
      </c>
      <c r="E25" s="110">
        <v>9962378084.2245998</v>
      </c>
      <c r="F25" s="110">
        <v>0</v>
      </c>
      <c r="G25" s="111">
        <f t="shared" si="6"/>
        <v>9962378084.2245998</v>
      </c>
      <c r="H25" s="110">
        <v>299700228.63999999</v>
      </c>
      <c r="I25" s="110">
        <v>0</v>
      </c>
      <c r="J25" s="110">
        <f>299700228.64-I25-H25</f>
        <v>0</v>
      </c>
      <c r="K25" s="110">
        <f t="shared" si="7"/>
        <v>9662677855.5846004</v>
      </c>
      <c r="L25" s="110">
        <v>288174913.05000001</v>
      </c>
      <c r="M25" s="110">
        <v>0</v>
      </c>
      <c r="N25" s="110">
        <f t="shared" si="8"/>
        <v>288174913.05000001</v>
      </c>
      <c r="O25" s="110">
        <v>384070183.85000002</v>
      </c>
      <c r="P25" s="110">
        <f t="shared" si="0"/>
        <v>672245096.9000001</v>
      </c>
      <c r="Q25" s="110">
        <v>283861467.61669999</v>
      </c>
      <c r="R25" s="110">
        <v>0</v>
      </c>
      <c r="S25" s="110">
        <f t="shared" si="10"/>
        <v>283861467.61669999</v>
      </c>
      <c r="T25" s="110">
        <v>8520260230.8699999</v>
      </c>
      <c r="U25" s="110">
        <v>0</v>
      </c>
      <c r="V25" s="110">
        <f t="shared" si="3"/>
        <v>8520260230.8699999</v>
      </c>
      <c r="W25" s="164">
        <f t="shared" si="4"/>
        <v>19438744879.611298</v>
      </c>
      <c r="X25" s="163">
        <f t="shared" si="5"/>
        <v>19139044650.971298</v>
      </c>
      <c r="Y25" s="107">
        <v>17</v>
      </c>
      <c r="AB25" s="160"/>
      <c r="AC25" s="161"/>
      <c r="AL25" s="103">
        <v>0</v>
      </c>
    </row>
    <row r="26" spans="2:38" ht="30" customHeight="1">
      <c r="B26" s="107">
        <v>18</v>
      </c>
      <c r="C26" s="108" t="s">
        <v>107</v>
      </c>
      <c r="D26" s="112">
        <v>23</v>
      </c>
      <c r="E26" s="110">
        <v>11672084654.2635</v>
      </c>
      <c r="F26" s="110">
        <v>0</v>
      </c>
      <c r="G26" s="111">
        <f t="shared" si="6"/>
        <v>11672084654.2635</v>
      </c>
      <c r="H26" s="110">
        <v>3863744277.0900002</v>
      </c>
      <c r="I26" s="110">
        <v>0</v>
      </c>
      <c r="J26" s="110">
        <f>4299928544.33-I26-H26</f>
        <v>436184267.23999977</v>
      </c>
      <c r="K26" s="110">
        <f t="shared" si="7"/>
        <v>7372156109.9335003</v>
      </c>
      <c r="L26" s="110">
        <v>337630428.38999999</v>
      </c>
      <c r="M26" s="110">
        <v>0</v>
      </c>
      <c r="N26" s="110">
        <f t="shared" si="8"/>
        <v>337630428.38999999</v>
      </c>
      <c r="O26" s="110">
        <v>477472878.56999999</v>
      </c>
      <c r="P26" s="110">
        <f t="shared" si="0"/>
        <v>815103306.96000004</v>
      </c>
      <c r="Q26" s="110">
        <v>332576725.36580002</v>
      </c>
      <c r="R26" s="110">
        <f t="shared" si="11"/>
        <v>166288362.68290001</v>
      </c>
      <c r="S26" s="110">
        <f t="shared" si="10"/>
        <v>166288362.68290001</v>
      </c>
      <c r="T26" s="110">
        <v>9535122596.5799999</v>
      </c>
      <c r="U26" s="110">
        <v>0</v>
      </c>
      <c r="V26" s="110">
        <f t="shared" si="3"/>
        <v>9535122596.5799999</v>
      </c>
      <c r="W26" s="164">
        <f t="shared" si="4"/>
        <v>22354887283.1693</v>
      </c>
      <c r="X26" s="163">
        <f t="shared" si="5"/>
        <v>17888670376.156403</v>
      </c>
      <c r="Y26" s="107">
        <v>18</v>
      </c>
      <c r="AB26" s="160"/>
      <c r="AC26" s="161"/>
      <c r="AL26" s="103">
        <v>0</v>
      </c>
    </row>
    <row r="27" spans="2:38" ht="30" customHeight="1">
      <c r="B27" s="107">
        <v>19</v>
      </c>
      <c r="C27" s="108" t="s">
        <v>108</v>
      </c>
      <c r="D27" s="112">
        <v>44</v>
      </c>
      <c r="E27" s="110">
        <v>14130357925.7479</v>
      </c>
      <c r="F27" s="110">
        <v>0</v>
      </c>
      <c r="G27" s="111">
        <f t="shared" si="6"/>
        <v>14130357925.7479</v>
      </c>
      <c r="H27" s="110">
        <v>831259840.47000003</v>
      </c>
      <c r="I27" s="110">
        <v>292615190</v>
      </c>
      <c r="J27" s="110">
        <f>1492686669.69-I27-H27</f>
        <v>368811639.22000003</v>
      </c>
      <c r="K27" s="110">
        <f t="shared" si="7"/>
        <v>12637671256.057901</v>
      </c>
      <c r="L27" s="110">
        <v>408739221.92000002</v>
      </c>
      <c r="M27" s="110">
        <v>0</v>
      </c>
      <c r="N27" s="110">
        <f t="shared" si="8"/>
        <v>408739221.92000002</v>
      </c>
      <c r="O27" s="110">
        <v>603869130.57000005</v>
      </c>
      <c r="P27" s="110">
        <f t="shared" si="0"/>
        <v>1012608352.49</v>
      </c>
      <c r="Q27" s="110">
        <v>402621151.78140002</v>
      </c>
      <c r="R27" s="110">
        <v>0</v>
      </c>
      <c r="S27" s="110">
        <f t="shared" si="10"/>
        <v>402621151.78140002</v>
      </c>
      <c r="T27" s="110">
        <v>13115648726.99</v>
      </c>
      <c r="U27" s="110">
        <v>0</v>
      </c>
      <c r="V27" s="110">
        <f t="shared" si="3"/>
        <v>13115648726.99</v>
      </c>
      <c r="W27" s="164">
        <f t="shared" si="4"/>
        <v>28661236157.0093</v>
      </c>
      <c r="X27" s="163">
        <f t="shared" si="5"/>
        <v>27168549487.319302</v>
      </c>
      <c r="Y27" s="107">
        <v>19</v>
      </c>
      <c r="AB27" s="160"/>
      <c r="AC27" s="161"/>
      <c r="AL27" s="103">
        <v>0</v>
      </c>
    </row>
    <row r="28" spans="2:38" ht="30" customHeight="1">
      <c r="B28" s="107">
        <v>20</v>
      </c>
      <c r="C28" s="108" t="s">
        <v>109</v>
      </c>
      <c r="D28" s="112">
        <v>34</v>
      </c>
      <c r="E28" s="110">
        <v>10950625243.124201</v>
      </c>
      <c r="F28" s="110">
        <v>0</v>
      </c>
      <c r="G28" s="111">
        <f t="shared" si="6"/>
        <v>10950625243.124201</v>
      </c>
      <c r="H28" s="110">
        <v>952965950.03999996</v>
      </c>
      <c r="I28" s="110">
        <v>850000000</v>
      </c>
      <c r="J28" s="110">
        <f>1802965950.04-I28-H28</f>
        <v>0</v>
      </c>
      <c r="K28" s="110">
        <f t="shared" si="7"/>
        <v>9147659293.0842018</v>
      </c>
      <c r="L28" s="110">
        <v>316761264.29000002</v>
      </c>
      <c r="M28" s="110">
        <v>0</v>
      </c>
      <c r="N28" s="110">
        <f t="shared" si="8"/>
        <v>316761264.29000002</v>
      </c>
      <c r="O28" s="110">
        <v>443686383.67000002</v>
      </c>
      <c r="P28" s="110">
        <f t="shared" si="0"/>
        <v>760447647.96000004</v>
      </c>
      <c r="Q28" s="110">
        <v>312019934.05140001</v>
      </c>
      <c r="R28" s="110">
        <v>0</v>
      </c>
      <c r="S28" s="110">
        <f t="shared" si="10"/>
        <v>312019934.05140001</v>
      </c>
      <c r="T28" s="110">
        <v>9178963964.8899994</v>
      </c>
      <c r="U28" s="110">
        <v>0</v>
      </c>
      <c r="V28" s="110">
        <f t="shared" si="3"/>
        <v>9178963964.8899994</v>
      </c>
      <c r="W28" s="164">
        <f t="shared" si="4"/>
        <v>21202056790.0256</v>
      </c>
      <c r="X28" s="163">
        <f t="shared" si="5"/>
        <v>19399090839.9856</v>
      </c>
      <c r="Y28" s="107">
        <v>20</v>
      </c>
      <c r="AB28" s="160"/>
      <c r="AC28" s="161"/>
      <c r="AL28" s="103">
        <v>0</v>
      </c>
    </row>
    <row r="29" spans="2:38" ht="30" customHeight="1">
      <c r="B29" s="107">
        <v>21</v>
      </c>
      <c r="C29" s="108" t="s">
        <v>110</v>
      </c>
      <c r="D29" s="112">
        <v>21</v>
      </c>
      <c r="E29" s="110">
        <v>9406641717.0697002</v>
      </c>
      <c r="F29" s="110">
        <v>0</v>
      </c>
      <c r="G29" s="111">
        <f t="shared" si="6"/>
        <v>9406641717.0697002</v>
      </c>
      <c r="H29" s="110">
        <v>362453051.77999997</v>
      </c>
      <c r="I29" s="110">
        <v>0</v>
      </c>
      <c r="J29" s="110">
        <f>428988056.05-I29-H29</f>
        <v>66535004.270000041</v>
      </c>
      <c r="K29" s="110">
        <f t="shared" si="7"/>
        <v>8977653661.0196991</v>
      </c>
      <c r="L29" s="110">
        <v>272099506.36000001</v>
      </c>
      <c r="M29" s="110">
        <v>0</v>
      </c>
      <c r="N29" s="110">
        <f t="shared" si="8"/>
        <v>272099506.36000001</v>
      </c>
      <c r="O29" s="110">
        <v>347767254.98000002</v>
      </c>
      <c r="P29" s="110">
        <f t="shared" si="0"/>
        <v>619866761.34000003</v>
      </c>
      <c r="Q29" s="110">
        <v>268026680.03330001</v>
      </c>
      <c r="R29" s="110">
        <f t="shared" ref="R29:R31" si="12">Q29/2</f>
        <v>134013340.01665001</v>
      </c>
      <c r="S29" s="110">
        <f t="shared" si="10"/>
        <v>134013340.01665001</v>
      </c>
      <c r="T29" s="110">
        <v>7185176835.5200005</v>
      </c>
      <c r="U29" s="110">
        <v>0</v>
      </c>
      <c r="V29" s="110">
        <f t="shared" si="3"/>
        <v>7185176835.5200005</v>
      </c>
      <c r="W29" s="164">
        <f t="shared" si="4"/>
        <v>17479711993.963001</v>
      </c>
      <c r="X29" s="163">
        <f t="shared" si="5"/>
        <v>16916710597.896349</v>
      </c>
      <c r="Y29" s="107">
        <v>21</v>
      </c>
      <c r="AB29" s="160"/>
      <c r="AC29" s="161"/>
      <c r="AL29" s="103">
        <v>0</v>
      </c>
    </row>
    <row r="30" spans="2:38" ht="30" customHeight="1">
      <c r="B30" s="107">
        <v>22</v>
      </c>
      <c r="C30" s="108" t="s">
        <v>111</v>
      </c>
      <c r="D30" s="112">
        <v>21</v>
      </c>
      <c r="E30" s="110">
        <v>9845914102.8908005</v>
      </c>
      <c r="F30" s="110">
        <v>0</v>
      </c>
      <c r="G30" s="111">
        <f t="shared" si="6"/>
        <v>9845914102.8908005</v>
      </c>
      <c r="H30" s="110">
        <v>389159341.45999998</v>
      </c>
      <c r="I30" s="110">
        <v>0</v>
      </c>
      <c r="J30" s="110">
        <f>761588366.6-I30-H30</f>
        <v>372429025.14000005</v>
      </c>
      <c r="K30" s="110">
        <f t="shared" si="7"/>
        <v>9084325736.290802</v>
      </c>
      <c r="L30" s="110">
        <v>284806038.93000001</v>
      </c>
      <c r="M30" s="110">
        <v>0</v>
      </c>
      <c r="N30" s="110">
        <f t="shared" si="8"/>
        <v>284806038.93000001</v>
      </c>
      <c r="O30" s="110">
        <v>356103196.13</v>
      </c>
      <c r="P30" s="110">
        <f t="shared" si="0"/>
        <v>640909235.05999994</v>
      </c>
      <c r="Q30" s="110">
        <v>280543019.3118</v>
      </c>
      <c r="R30" s="110">
        <f t="shared" si="12"/>
        <v>140271509.6559</v>
      </c>
      <c r="S30" s="110">
        <f t="shared" si="10"/>
        <v>140271509.6559</v>
      </c>
      <c r="T30" s="110">
        <v>7252736178.29</v>
      </c>
      <c r="U30" s="110">
        <v>0</v>
      </c>
      <c r="V30" s="110">
        <f t="shared" si="3"/>
        <v>7252736178.29</v>
      </c>
      <c r="W30" s="164">
        <f t="shared" si="4"/>
        <v>18020102535.552601</v>
      </c>
      <c r="X30" s="163">
        <f t="shared" si="5"/>
        <v>17118242659.296703</v>
      </c>
      <c r="Y30" s="107">
        <v>22</v>
      </c>
      <c r="AB30" s="160"/>
      <c r="AC30" s="161"/>
      <c r="AL30" s="103">
        <v>0</v>
      </c>
    </row>
    <row r="31" spans="2:38" ht="30" customHeight="1">
      <c r="B31" s="107">
        <v>23</v>
      </c>
      <c r="C31" s="108" t="s">
        <v>112</v>
      </c>
      <c r="D31" s="112">
        <v>16</v>
      </c>
      <c r="E31" s="110">
        <v>7929862062.3324003</v>
      </c>
      <c r="F31" s="110">
        <v>0</v>
      </c>
      <c r="G31" s="111">
        <f t="shared" si="6"/>
        <v>7929862062.3324003</v>
      </c>
      <c r="H31" s="110">
        <v>326435898.25999999</v>
      </c>
      <c r="I31" s="110">
        <v>559212440.21000004</v>
      </c>
      <c r="J31" s="110">
        <f>1097112993.61-I31-H31</f>
        <v>211464655.13999987</v>
      </c>
      <c r="K31" s="110">
        <f t="shared" si="7"/>
        <v>6832749068.7224007</v>
      </c>
      <c r="L31" s="110">
        <v>229381708.96000001</v>
      </c>
      <c r="M31" s="110">
        <v>0</v>
      </c>
      <c r="N31" s="110">
        <f t="shared" si="8"/>
        <v>229381708.96000001</v>
      </c>
      <c r="O31" s="110">
        <v>326801577</v>
      </c>
      <c r="P31" s="110">
        <f t="shared" si="0"/>
        <v>556183285.96000004</v>
      </c>
      <c r="Q31" s="110">
        <v>225948289.05129999</v>
      </c>
      <c r="R31" s="110">
        <f t="shared" si="12"/>
        <v>112974144.52564999</v>
      </c>
      <c r="S31" s="110">
        <f t="shared" si="10"/>
        <v>112974144.52564999</v>
      </c>
      <c r="T31" s="110">
        <v>6909261073.1400003</v>
      </c>
      <c r="U31" s="110">
        <v>0</v>
      </c>
      <c r="V31" s="110">
        <f t="shared" si="3"/>
        <v>6909261073.1400003</v>
      </c>
      <c r="W31" s="164">
        <f t="shared" si="4"/>
        <v>15621254710.4837</v>
      </c>
      <c r="X31" s="163">
        <f t="shared" si="5"/>
        <v>14411167572.348051</v>
      </c>
      <c r="Y31" s="107">
        <v>23</v>
      </c>
      <c r="AB31" s="160"/>
      <c r="AC31" s="161"/>
      <c r="AL31" s="103">
        <v>0</v>
      </c>
    </row>
    <row r="32" spans="2:38" ht="30" customHeight="1">
      <c r="B32" s="107">
        <v>24</v>
      </c>
      <c r="C32" s="108" t="s">
        <v>113</v>
      </c>
      <c r="D32" s="112">
        <v>20</v>
      </c>
      <c r="E32" s="110">
        <v>11934003945.8699</v>
      </c>
      <c r="F32" s="110">
        <v>0</v>
      </c>
      <c r="G32" s="111">
        <f t="shared" si="6"/>
        <v>11934003945.8699</v>
      </c>
      <c r="H32" s="110">
        <v>6937812107.7799997</v>
      </c>
      <c r="I32" s="110">
        <v>0</v>
      </c>
      <c r="J32" s="110">
        <f>6937812107.78-I32-H32</f>
        <v>0</v>
      </c>
      <c r="K32" s="110">
        <f t="shared" si="7"/>
        <v>4996191838.0899</v>
      </c>
      <c r="L32" s="110">
        <v>345206789.01999998</v>
      </c>
      <c r="M32" s="110">
        <v>0</v>
      </c>
      <c r="N32" s="110">
        <f t="shared" si="8"/>
        <v>345206789.01999998</v>
      </c>
      <c r="O32" s="110">
        <v>2781932353.23</v>
      </c>
      <c r="P32" s="110">
        <f t="shared" si="0"/>
        <v>3127139142.25</v>
      </c>
      <c r="Q32" s="110">
        <v>340039681.88889998</v>
      </c>
      <c r="R32" s="110">
        <v>0</v>
      </c>
      <c r="S32" s="110">
        <f t="shared" si="10"/>
        <v>340039681.88889998</v>
      </c>
      <c r="T32" s="110">
        <v>50131884334.660004</v>
      </c>
      <c r="U32" s="110">
        <v>7676422630.9099998</v>
      </c>
      <c r="V32" s="110">
        <f t="shared" si="3"/>
        <v>42455461703.75</v>
      </c>
      <c r="W32" s="164">
        <f t="shared" si="4"/>
        <v>65533067104.668808</v>
      </c>
      <c r="X32" s="163">
        <f t="shared" si="5"/>
        <v>50918832365.978798</v>
      </c>
      <c r="Y32" s="107">
        <v>24</v>
      </c>
      <c r="AB32" s="160"/>
      <c r="AC32" s="161"/>
      <c r="AL32" s="103">
        <v>0</v>
      </c>
    </row>
    <row r="33" spans="2:38" ht="30" customHeight="1">
      <c r="B33" s="107">
        <v>25</v>
      </c>
      <c r="C33" s="108" t="s">
        <v>114</v>
      </c>
      <c r="D33" s="112">
        <v>13</v>
      </c>
      <c r="E33" s="110">
        <v>8215354135.9073</v>
      </c>
      <c r="F33" s="110">
        <v>0</v>
      </c>
      <c r="G33" s="111">
        <f t="shared" si="6"/>
        <v>8215354135.9073</v>
      </c>
      <c r="H33" s="110">
        <v>340866437.79000002</v>
      </c>
      <c r="I33" s="110">
        <v>0</v>
      </c>
      <c r="J33" s="110">
        <f>340866437.79-I33-H33</f>
        <v>0</v>
      </c>
      <c r="K33" s="110">
        <f t="shared" si="7"/>
        <v>7874487698.1173</v>
      </c>
      <c r="L33" s="110">
        <v>237639943.37</v>
      </c>
      <c r="M33" s="110">
        <v>0</v>
      </c>
      <c r="N33" s="110">
        <f t="shared" si="8"/>
        <v>237639943.37</v>
      </c>
      <c r="O33" s="110">
        <v>306150300.23000002</v>
      </c>
      <c r="P33" s="110">
        <f t="shared" si="0"/>
        <v>543790243.60000002</v>
      </c>
      <c r="Q33" s="110">
        <v>234082912.96439999</v>
      </c>
      <c r="R33" s="110">
        <f t="shared" ref="R33:R36" si="13">Q33/2</f>
        <v>117041456.4822</v>
      </c>
      <c r="S33" s="110">
        <f t="shared" si="10"/>
        <v>117041456.4822</v>
      </c>
      <c r="T33" s="110">
        <v>6315606348.6700001</v>
      </c>
      <c r="U33" s="110">
        <v>0</v>
      </c>
      <c r="V33" s="110">
        <f t="shared" si="3"/>
        <v>6315606348.6700001</v>
      </c>
      <c r="W33" s="164">
        <f t="shared" si="4"/>
        <v>15308833641.141699</v>
      </c>
      <c r="X33" s="163">
        <f t="shared" si="5"/>
        <v>14850925746.869499</v>
      </c>
      <c r="Y33" s="107">
        <v>25</v>
      </c>
      <c r="AB33" s="160"/>
      <c r="AC33" s="161"/>
      <c r="AL33" s="103">
        <v>0</v>
      </c>
    </row>
    <row r="34" spans="2:38" ht="30" customHeight="1">
      <c r="B34" s="107">
        <v>26</v>
      </c>
      <c r="C34" s="108" t="s">
        <v>115</v>
      </c>
      <c r="D34" s="112">
        <v>25</v>
      </c>
      <c r="E34" s="110">
        <v>10552256607.0007</v>
      </c>
      <c r="F34" s="110">
        <v>0</v>
      </c>
      <c r="G34" s="111">
        <f t="shared" si="6"/>
        <v>10552256607.0007</v>
      </c>
      <c r="H34" s="110">
        <v>547716532.13</v>
      </c>
      <c r="I34" s="110">
        <v>514281002.97000003</v>
      </c>
      <c r="J34" s="110">
        <f>1609249258.58-I34-H34</f>
        <v>547251723.4799999</v>
      </c>
      <c r="K34" s="110">
        <f t="shared" si="7"/>
        <v>8943007348.420702</v>
      </c>
      <c r="L34" s="110">
        <v>305237926.56999999</v>
      </c>
      <c r="M34" s="110">
        <v>0</v>
      </c>
      <c r="N34" s="110">
        <f t="shared" si="8"/>
        <v>305237926.56999999</v>
      </c>
      <c r="O34" s="110">
        <v>383228725.75999999</v>
      </c>
      <c r="P34" s="110">
        <f t="shared" si="0"/>
        <v>688466652.32999992</v>
      </c>
      <c r="Q34" s="110">
        <v>300669079.3915</v>
      </c>
      <c r="R34" s="110">
        <f t="shared" si="13"/>
        <v>150334539.69575</v>
      </c>
      <c r="S34" s="110">
        <f t="shared" si="10"/>
        <v>150334539.69575</v>
      </c>
      <c r="T34" s="110">
        <v>7852511806.8699999</v>
      </c>
      <c r="U34" s="110">
        <v>0</v>
      </c>
      <c r="V34" s="110">
        <f t="shared" si="3"/>
        <v>7852511806.8699999</v>
      </c>
      <c r="W34" s="164">
        <f t="shared" si="4"/>
        <v>19393904145.592201</v>
      </c>
      <c r="X34" s="163">
        <f t="shared" si="5"/>
        <v>17634320347.316452</v>
      </c>
      <c r="Y34" s="107">
        <v>26</v>
      </c>
      <c r="AB34" s="160"/>
      <c r="AC34" s="161"/>
      <c r="AL34" s="103">
        <v>0</v>
      </c>
    </row>
    <row r="35" spans="2:38" ht="30" customHeight="1">
      <c r="B35" s="107">
        <v>27</v>
      </c>
      <c r="C35" s="108" t="s">
        <v>116</v>
      </c>
      <c r="D35" s="112">
        <v>20</v>
      </c>
      <c r="E35" s="110">
        <v>8276369585.5712004</v>
      </c>
      <c r="F35" s="110">
        <v>0</v>
      </c>
      <c r="G35" s="111">
        <f t="shared" si="6"/>
        <v>8276369585.5712004</v>
      </c>
      <c r="H35" s="110">
        <v>2080616395.96</v>
      </c>
      <c r="I35" s="110">
        <v>500000000</v>
      </c>
      <c r="J35" s="110">
        <f>4192518292.08-I35-H35</f>
        <v>1611901896.1199999</v>
      </c>
      <c r="K35" s="110">
        <f t="shared" si="7"/>
        <v>4083851293.4912004</v>
      </c>
      <c r="L35" s="110">
        <v>239404895.65000001</v>
      </c>
      <c r="M35" s="110">
        <v>0</v>
      </c>
      <c r="N35" s="110">
        <f t="shared" si="8"/>
        <v>239404895.65000001</v>
      </c>
      <c r="O35" s="110">
        <v>413268566.19</v>
      </c>
      <c r="P35" s="110">
        <f t="shared" si="0"/>
        <v>652673461.84000003</v>
      </c>
      <c r="Q35" s="110">
        <v>235821447.17210001</v>
      </c>
      <c r="R35" s="110">
        <v>0</v>
      </c>
      <c r="S35" s="110">
        <f t="shared" si="10"/>
        <v>235821447.17210001</v>
      </c>
      <c r="T35" s="110">
        <v>7722921744.1599998</v>
      </c>
      <c r="U35" s="110">
        <v>0</v>
      </c>
      <c r="V35" s="110">
        <f t="shared" si="3"/>
        <v>7722921744.1599998</v>
      </c>
      <c r="W35" s="164">
        <f t="shared" si="4"/>
        <v>16887786238.743299</v>
      </c>
      <c r="X35" s="163">
        <f t="shared" si="5"/>
        <v>12695267946.6633</v>
      </c>
      <c r="Y35" s="107">
        <v>27</v>
      </c>
      <c r="AB35" s="160"/>
      <c r="AC35" s="161"/>
      <c r="AL35" s="103">
        <v>0</v>
      </c>
    </row>
    <row r="36" spans="2:38" ht="30" customHeight="1">
      <c r="B36" s="107">
        <v>28</v>
      </c>
      <c r="C36" s="108" t="s">
        <v>117</v>
      </c>
      <c r="D36" s="112">
        <v>18</v>
      </c>
      <c r="E36" s="110">
        <v>8292766000.6106997</v>
      </c>
      <c r="F36" s="110">
        <v>4009149801.1399999</v>
      </c>
      <c r="G36" s="111">
        <f t="shared" si="6"/>
        <v>12301915801.7507</v>
      </c>
      <c r="H36" s="110">
        <v>315444540.81</v>
      </c>
      <c r="I36" s="110">
        <v>644248762.91999996</v>
      </c>
      <c r="J36" s="110">
        <f>1046563410.99-I36-H36</f>
        <v>86870107.26000005</v>
      </c>
      <c r="K36" s="110">
        <f t="shared" si="7"/>
        <v>11255352390.7607</v>
      </c>
      <c r="L36" s="110">
        <v>239879183.56</v>
      </c>
      <c r="M36" s="110">
        <v>84148195.849999994</v>
      </c>
      <c r="N36" s="110">
        <f t="shared" si="8"/>
        <v>324027379.40999997</v>
      </c>
      <c r="O36" s="110">
        <v>373471811.30000001</v>
      </c>
      <c r="P36" s="110">
        <f t="shared" si="0"/>
        <v>697499190.71000004</v>
      </c>
      <c r="Q36" s="110">
        <v>236288635.86939999</v>
      </c>
      <c r="R36" s="110">
        <f t="shared" si="13"/>
        <v>118144317.9347</v>
      </c>
      <c r="S36" s="110">
        <f t="shared" si="10"/>
        <v>118144317.9347</v>
      </c>
      <c r="T36" s="110">
        <v>7985926835.25</v>
      </c>
      <c r="U36" s="110">
        <v>0</v>
      </c>
      <c r="V36" s="110">
        <f t="shared" si="3"/>
        <v>7985926835.25</v>
      </c>
      <c r="W36" s="164">
        <f t="shared" si="4"/>
        <v>21221630463.580101</v>
      </c>
      <c r="X36" s="163">
        <f t="shared" si="5"/>
        <v>20056922734.655399</v>
      </c>
      <c r="Y36" s="107">
        <v>28</v>
      </c>
      <c r="AB36" s="160"/>
      <c r="AC36" s="161"/>
      <c r="AL36" s="103">
        <v>0</v>
      </c>
    </row>
    <row r="37" spans="2:38" ht="30" customHeight="1">
      <c r="B37" s="107">
        <v>29</v>
      </c>
      <c r="C37" s="108" t="s">
        <v>118</v>
      </c>
      <c r="D37" s="112">
        <v>30</v>
      </c>
      <c r="E37" s="110">
        <v>8124647280.2732</v>
      </c>
      <c r="F37" s="110">
        <v>0</v>
      </c>
      <c r="G37" s="111">
        <f t="shared" si="6"/>
        <v>8124647280.2732</v>
      </c>
      <c r="H37" s="110">
        <v>699186662.78999996</v>
      </c>
      <c r="I37" s="110">
        <v>0</v>
      </c>
      <c r="J37" s="110">
        <f>1841457606.8-I37-H37</f>
        <v>1142270944.01</v>
      </c>
      <c r="K37" s="110">
        <f t="shared" si="7"/>
        <v>6283189673.4731998</v>
      </c>
      <c r="L37" s="110">
        <v>235016128.05000001</v>
      </c>
      <c r="M37" s="110">
        <v>0</v>
      </c>
      <c r="N37" s="110">
        <f t="shared" si="8"/>
        <v>235016128.05000001</v>
      </c>
      <c r="O37" s="110">
        <v>368656938.00999999</v>
      </c>
      <c r="P37" s="110">
        <f t="shared" si="0"/>
        <v>603673066.05999994</v>
      </c>
      <c r="Q37" s="110">
        <v>231498371.30739999</v>
      </c>
      <c r="R37" s="110">
        <v>0</v>
      </c>
      <c r="S37" s="110">
        <f t="shared" si="10"/>
        <v>231498371.30739999</v>
      </c>
      <c r="T37" s="110">
        <v>7320879044.3199997</v>
      </c>
      <c r="U37" s="110">
        <v>0</v>
      </c>
      <c r="V37" s="110">
        <f t="shared" si="3"/>
        <v>7320879044.3199997</v>
      </c>
      <c r="W37" s="164">
        <f t="shared" si="4"/>
        <v>16280697761.9606</v>
      </c>
      <c r="X37" s="163">
        <f t="shared" si="5"/>
        <v>14439240155.160599</v>
      </c>
      <c r="Y37" s="107">
        <v>29</v>
      </c>
      <c r="AB37" s="160"/>
      <c r="AC37" s="161"/>
      <c r="AL37" s="103">
        <v>0</v>
      </c>
    </row>
    <row r="38" spans="2:38" ht="30" customHeight="1">
      <c r="B38" s="107">
        <v>30</v>
      </c>
      <c r="C38" s="108" t="s">
        <v>119</v>
      </c>
      <c r="D38" s="112">
        <v>33</v>
      </c>
      <c r="E38" s="110">
        <v>9991719823.3367004</v>
      </c>
      <c r="F38" s="110">
        <v>0</v>
      </c>
      <c r="G38" s="111">
        <f t="shared" si="6"/>
        <v>9991719823.3367004</v>
      </c>
      <c r="H38" s="110">
        <v>1784632076.6800001</v>
      </c>
      <c r="I38" s="110">
        <v>0</v>
      </c>
      <c r="J38" s="110">
        <f>3013080732.01-I38-H38</f>
        <v>1228448655.3300002</v>
      </c>
      <c r="K38" s="110">
        <f t="shared" si="7"/>
        <v>6978639091.3267002</v>
      </c>
      <c r="L38" s="110">
        <v>289023661.50999999</v>
      </c>
      <c r="M38" s="110">
        <v>0</v>
      </c>
      <c r="N38" s="110">
        <f t="shared" si="8"/>
        <v>289023661.50999999</v>
      </c>
      <c r="O38" s="110">
        <v>481979366.01999998</v>
      </c>
      <c r="P38" s="110">
        <f t="shared" si="0"/>
        <v>771003027.52999997</v>
      </c>
      <c r="Q38" s="110">
        <v>284697511.8883</v>
      </c>
      <c r="R38" s="110">
        <v>0</v>
      </c>
      <c r="S38" s="110">
        <f t="shared" si="10"/>
        <v>284697511.8883</v>
      </c>
      <c r="T38" s="110">
        <v>12111440153.959999</v>
      </c>
      <c r="U38" s="110">
        <v>0</v>
      </c>
      <c r="V38" s="110">
        <f t="shared" si="3"/>
        <v>12111440153.959999</v>
      </c>
      <c r="W38" s="164">
        <f t="shared" si="4"/>
        <v>23158860516.715</v>
      </c>
      <c r="X38" s="163">
        <f t="shared" si="5"/>
        <v>20145779784.704998</v>
      </c>
      <c r="Y38" s="107">
        <v>30</v>
      </c>
      <c r="AB38" s="160"/>
      <c r="AC38" s="161"/>
      <c r="AL38" s="103">
        <v>0</v>
      </c>
    </row>
    <row r="39" spans="2:38" ht="30" customHeight="1">
      <c r="B39" s="107">
        <v>31</v>
      </c>
      <c r="C39" s="108" t="s">
        <v>120</v>
      </c>
      <c r="D39" s="112">
        <v>17</v>
      </c>
      <c r="E39" s="110">
        <v>9302620421.5419006</v>
      </c>
      <c r="F39" s="110">
        <v>0</v>
      </c>
      <c r="G39" s="111">
        <f t="shared" si="6"/>
        <v>9302620421.5419006</v>
      </c>
      <c r="H39" s="110">
        <v>253322998.77000001</v>
      </c>
      <c r="I39" s="110">
        <v>630535139.40999997</v>
      </c>
      <c r="J39" s="110">
        <f>1523364895.85-I39-H39</f>
        <v>639506757.66999996</v>
      </c>
      <c r="K39" s="110">
        <f t="shared" si="7"/>
        <v>7779255525.6919003</v>
      </c>
      <c r="L39" s="110">
        <v>269090553.31999999</v>
      </c>
      <c r="M39" s="110">
        <v>0</v>
      </c>
      <c r="N39" s="110">
        <f t="shared" si="8"/>
        <v>269090553.31999999</v>
      </c>
      <c r="O39" s="110">
        <v>359821434.63999999</v>
      </c>
      <c r="P39" s="110">
        <f t="shared" si="0"/>
        <v>628911987.96000004</v>
      </c>
      <c r="Q39" s="110">
        <v>265062765.45770001</v>
      </c>
      <c r="R39" s="110">
        <f t="shared" ref="R39:R42" si="14">Q39/2</f>
        <v>132531382.72885001</v>
      </c>
      <c r="S39" s="110">
        <f t="shared" si="10"/>
        <v>132531382.72885001</v>
      </c>
      <c r="T39" s="110">
        <v>7620828971.0699997</v>
      </c>
      <c r="U39" s="110">
        <v>0</v>
      </c>
      <c r="V39" s="110">
        <f t="shared" si="3"/>
        <v>7620828971.0699997</v>
      </c>
      <c r="W39" s="164">
        <f t="shared" si="4"/>
        <v>17817424146.029602</v>
      </c>
      <c r="X39" s="163">
        <f t="shared" si="5"/>
        <v>16161527867.45075</v>
      </c>
      <c r="Y39" s="107">
        <v>31</v>
      </c>
      <c r="AB39" s="160"/>
      <c r="AC39" s="161"/>
      <c r="AL39" s="103">
        <v>0</v>
      </c>
    </row>
    <row r="40" spans="2:38" ht="30" customHeight="1">
      <c r="B40" s="107">
        <v>32</v>
      </c>
      <c r="C40" s="108" t="s">
        <v>121</v>
      </c>
      <c r="D40" s="112">
        <v>23</v>
      </c>
      <c r="E40" s="110">
        <v>9607405678.0293007</v>
      </c>
      <c r="F40" s="110">
        <v>30958907195.93</v>
      </c>
      <c r="G40" s="111">
        <f t="shared" si="6"/>
        <v>40566312873.959305</v>
      </c>
      <c r="H40" s="110">
        <v>3536900512.4400001</v>
      </c>
      <c r="I40" s="110">
        <v>0</v>
      </c>
      <c r="J40" s="110">
        <f>5025173064.44-I40-H40</f>
        <v>1488272551.9999995</v>
      </c>
      <c r="K40" s="110">
        <f t="shared" si="7"/>
        <v>35541139809.519302</v>
      </c>
      <c r="L40" s="110">
        <v>277906868.47000003</v>
      </c>
      <c r="M40" s="110">
        <v>618105193.24000001</v>
      </c>
      <c r="N40" s="110">
        <f t="shared" si="8"/>
        <v>896012061.71000004</v>
      </c>
      <c r="O40" s="110">
        <v>485323102.58999997</v>
      </c>
      <c r="P40" s="110">
        <f t="shared" si="0"/>
        <v>1381335164.3</v>
      </c>
      <c r="Q40" s="110">
        <v>273747116.67210001</v>
      </c>
      <c r="R40" s="110">
        <f t="shared" si="14"/>
        <v>136873558.33605</v>
      </c>
      <c r="S40" s="110">
        <f t="shared" si="10"/>
        <v>136873558.33605</v>
      </c>
      <c r="T40" s="110">
        <v>16308467407.459999</v>
      </c>
      <c r="U40" s="110">
        <v>0</v>
      </c>
      <c r="V40" s="110">
        <f t="shared" si="3"/>
        <v>16308467407.459999</v>
      </c>
      <c r="W40" s="164">
        <f t="shared" si="4"/>
        <v>58529862562.391403</v>
      </c>
      <c r="X40" s="163">
        <f t="shared" si="5"/>
        <v>53367815939.615356</v>
      </c>
      <c r="Y40" s="107">
        <v>32</v>
      </c>
      <c r="AB40" s="160"/>
      <c r="AC40" s="161"/>
      <c r="AL40" s="103">
        <v>0</v>
      </c>
    </row>
    <row r="41" spans="2:38" ht="30" customHeight="1">
      <c r="B41" s="107">
        <v>33</v>
      </c>
      <c r="C41" s="108" t="s">
        <v>122</v>
      </c>
      <c r="D41" s="112">
        <v>23</v>
      </c>
      <c r="E41" s="110">
        <v>9817896416.5419998</v>
      </c>
      <c r="F41" s="110">
        <v>0</v>
      </c>
      <c r="G41" s="111">
        <f t="shared" si="6"/>
        <v>9817896416.5419998</v>
      </c>
      <c r="H41" s="110">
        <v>248059055.00999999</v>
      </c>
      <c r="I41" s="110">
        <v>206017834</v>
      </c>
      <c r="J41" s="110">
        <f>1087031031.76-I41-H41</f>
        <v>632954142.75</v>
      </c>
      <c r="K41" s="110">
        <f t="shared" si="7"/>
        <v>8730865384.7819996</v>
      </c>
      <c r="L41" s="110">
        <v>283995590.43000001</v>
      </c>
      <c r="M41" s="110">
        <v>0</v>
      </c>
      <c r="N41" s="110">
        <f t="shared" si="8"/>
        <v>283995590.43000001</v>
      </c>
      <c r="O41" s="110">
        <v>367960692.92000002</v>
      </c>
      <c r="P41" s="110">
        <f t="shared" si="0"/>
        <v>651956283.35000002</v>
      </c>
      <c r="Q41" s="110">
        <v>279744701.73159999</v>
      </c>
      <c r="R41" s="110">
        <v>0</v>
      </c>
      <c r="S41" s="110">
        <f t="shared" si="10"/>
        <v>279744701.73159999</v>
      </c>
      <c r="T41" s="110">
        <v>7637173348.4399996</v>
      </c>
      <c r="U41" s="110">
        <v>0</v>
      </c>
      <c r="V41" s="110">
        <f t="shared" si="3"/>
        <v>7637173348.4399996</v>
      </c>
      <c r="W41" s="164">
        <f t="shared" si="4"/>
        <v>18386770750.063599</v>
      </c>
      <c r="X41" s="163">
        <f t="shared" si="5"/>
        <v>17299739718.3036</v>
      </c>
      <c r="Y41" s="107">
        <v>33</v>
      </c>
      <c r="AB41" s="160"/>
      <c r="AC41" s="161"/>
      <c r="AL41" s="103">
        <v>0</v>
      </c>
    </row>
    <row r="42" spans="2:38" ht="30" customHeight="1">
      <c r="B42" s="107">
        <v>34</v>
      </c>
      <c r="C42" s="108" t="s">
        <v>123</v>
      </c>
      <c r="D42" s="112">
        <v>16</v>
      </c>
      <c r="E42" s="110">
        <v>8581251668.7537003</v>
      </c>
      <c r="F42" s="110">
        <v>0</v>
      </c>
      <c r="G42" s="111">
        <f t="shared" si="6"/>
        <v>8581251668.7537003</v>
      </c>
      <c r="H42" s="110">
        <v>365748424.86000001</v>
      </c>
      <c r="I42" s="110">
        <v>0</v>
      </c>
      <c r="J42" s="110">
        <f>591648309.1-I42-H42</f>
        <v>225899884.24000001</v>
      </c>
      <c r="K42" s="110">
        <f t="shared" si="7"/>
        <v>7989603359.6537008</v>
      </c>
      <c r="L42" s="110">
        <v>248224011.63</v>
      </c>
      <c r="M42" s="110">
        <v>0</v>
      </c>
      <c r="N42" s="110">
        <f t="shared" si="8"/>
        <v>248224011.63</v>
      </c>
      <c r="O42" s="110">
        <v>315175465.20999998</v>
      </c>
      <c r="P42" s="110">
        <f t="shared" si="0"/>
        <v>563399476.83999991</v>
      </c>
      <c r="Q42" s="110">
        <v>244508557.30309999</v>
      </c>
      <c r="R42" s="110">
        <f t="shared" si="14"/>
        <v>122254278.65154999</v>
      </c>
      <c r="S42" s="110">
        <f t="shared" si="10"/>
        <v>122254278.65154999</v>
      </c>
      <c r="T42" s="110">
        <v>6524935741.3199997</v>
      </c>
      <c r="U42" s="110">
        <v>0</v>
      </c>
      <c r="V42" s="110">
        <f t="shared" si="3"/>
        <v>6524935741.3199997</v>
      </c>
      <c r="W42" s="164">
        <f t="shared" si="4"/>
        <v>15914095444.216801</v>
      </c>
      <c r="X42" s="163">
        <f t="shared" si="5"/>
        <v>15200192856.46525</v>
      </c>
      <c r="Y42" s="107">
        <v>34</v>
      </c>
      <c r="AB42" s="160"/>
      <c r="AC42" s="161"/>
      <c r="AL42" s="103">
        <v>0</v>
      </c>
    </row>
    <row r="43" spans="2:38" ht="30" customHeight="1">
      <c r="B43" s="107">
        <v>35</v>
      </c>
      <c r="C43" s="108" t="s">
        <v>124</v>
      </c>
      <c r="D43" s="112">
        <v>17</v>
      </c>
      <c r="E43" s="110">
        <v>8846168899.5944004</v>
      </c>
      <c r="F43" s="110">
        <v>0</v>
      </c>
      <c r="G43" s="111">
        <f t="shared" si="6"/>
        <v>8846168899.5944004</v>
      </c>
      <c r="H43" s="110">
        <v>218154778.16999999</v>
      </c>
      <c r="I43" s="110">
        <v>0</v>
      </c>
      <c r="J43" s="110">
        <f>878949652.58-I43-H43</f>
        <v>660794874.41000009</v>
      </c>
      <c r="K43" s="110">
        <f t="shared" si="7"/>
        <v>7967219247.0144005</v>
      </c>
      <c r="L43" s="110">
        <v>255887091.61000001</v>
      </c>
      <c r="M43" s="110">
        <v>0</v>
      </c>
      <c r="N43" s="110">
        <f t="shared" si="8"/>
        <v>255887091.61000001</v>
      </c>
      <c r="O43" s="110">
        <v>314221985.93000001</v>
      </c>
      <c r="P43" s="110">
        <f t="shared" si="0"/>
        <v>570109077.53999996</v>
      </c>
      <c r="Q43" s="110">
        <v>252056935.1408</v>
      </c>
      <c r="R43" s="110">
        <v>0</v>
      </c>
      <c r="S43" s="110">
        <f t="shared" si="10"/>
        <v>252056935.1408</v>
      </c>
      <c r="T43" s="110">
        <v>6707847618.5900002</v>
      </c>
      <c r="U43" s="110">
        <v>0</v>
      </c>
      <c r="V43" s="110">
        <f t="shared" si="3"/>
        <v>6707847618.5900002</v>
      </c>
      <c r="W43" s="164">
        <f t="shared" si="4"/>
        <v>16376182530.8652</v>
      </c>
      <c r="X43" s="163">
        <f t="shared" si="5"/>
        <v>15497232878.2852</v>
      </c>
      <c r="Y43" s="107">
        <v>35</v>
      </c>
      <c r="AB43" s="160"/>
      <c r="AC43" s="161"/>
      <c r="AL43" s="103">
        <v>0</v>
      </c>
    </row>
    <row r="44" spans="2:38" ht="30" customHeight="1">
      <c r="B44" s="107">
        <v>36</v>
      </c>
      <c r="C44" s="108" t="s">
        <v>125</v>
      </c>
      <c r="D44" s="112">
        <v>14</v>
      </c>
      <c r="E44" s="110">
        <v>8865008656.3143997</v>
      </c>
      <c r="F44" s="110">
        <v>0</v>
      </c>
      <c r="G44" s="111">
        <f t="shared" si="6"/>
        <v>8865008656.3143997</v>
      </c>
      <c r="H44" s="110">
        <v>201412138.55000001</v>
      </c>
      <c r="I44" s="110">
        <v>422213140</v>
      </c>
      <c r="J44" s="110">
        <f>980770071.21-I44-H44</f>
        <v>357144792.66000003</v>
      </c>
      <c r="K44" s="110">
        <f t="shared" si="7"/>
        <v>7884238585.1044006</v>
      </c>
      <c r="L44" s="110">
        <v>256432056.38999999</v>
      </c>
      <c r="M44" s="110">
        <v>0</v>
      </c>
      <c r="N44" s="110">
        <f t="shared" si="8"/>
        <v>256432056.38999999</v>
      </c>
      <c r="O44" s="110">
        <v>346817893.89999998</v>
      </c>
      <c r="P44" s="110">
        <f t="shared" si="0"/>
        <v>603249950.28999996</v>
      </c>
      <c r="Q44" s="110">
        <v>252593742.8134</v>
      </c>
      <c r="R44" s="110">
        <v>0</v>
      </c>
      <c r="S44" s="110">
        <f t="shared" si="10"/>
        <v>252593742.8134</v>
      </c>
      <c r="T44" s="110">
        <v>7104872771.9499998</v>
      </c>
      <c r="U44" s="110">
        <v>0</v>
      </c>
      <c r="V44" s="110">
        <f t="shared" si="3"/>
        <v>7104872771.9499998</v>
      </c>
      <c r="W44" s="164">
        <f t="shared" si="4"/>
        <v>16825725121.367802</v>
      </c>
      <c r="X44" s="163">
        <f t="shared" si="5"/>
        <v>15844955050.157799</v>
      </c>
      <c r="Y44" s="107">
        <v>36</v>
      </c>
      <c r="AB44" s="160"/>
      <c r="AC44" s="161"/>
      <c r="AL44" s="103">
        <v>0</v>
      </c>
    </row>
    <row r="45" spans="2:38" ht="30" customHeight="1">
      <c r="B45" s="107"/>
      <c r="C45" s="183" t="s">
        <v>27</v>
      </c>
      <c r="D45" s="183"/>
      <c r="E45" s="113">
        <f t="shared" ref="E45:J45" si="15">SUM(E9:E44)</f>
        <v>337813111045.35663</v>
      </c>
      <c r="F45" s="113">
        <f t="shared" si="15"/>
        <v>179311723868.42001</v>
      </c>
      <c r="G45" s="113">
        <f t="shared" si="15"/>
        <v>517124834913.77661</v>
      </c>
      <c r="H45" s="113">
        <f t="shared" si="15"/>
        <v>36142020647.93</v>
      </c>
      <c r="I45" s="113">
        <f t="shared" si="15"/>
        <v>9174474770.7999992</v>
      </c>
      <c r="J45" s="113">
        <f t="shared" si="15"/>
        <v>20923483297.75</v>
      </c>
      <c r="K45" s="113">
        <f t="shared" ref="K45:V45" si="16">SUM(K9:K44)</f>
        <v>450884856197.29675</v>
      </c>
      <c r="L45" s="113">
        <f t="shared" si="16"/>
        <v>9771689357.6000004</v>
      </c>
      <c r="M45" s="113">
        <f t="shared" si="16"/>
        <v>3700816972.9400005</v>
      </c>
      <c r="N45" s="113">
        <f t="shared" si="16"/>
        <v>13472506330.539999</v>
      </c>
      <c r="O45" s="113">
        <f t="shared" si="16"/>
        <v>16168780853.749998</v>
      </c>
      <c r="P45" s="113">
        <f>SUM(P9:P44)</f>
        <v>29641287184.289993</v>
      </c>
      <c r="Q45" s="113">
        <f t="shared" si="16"/>
        <v>9625425241.9276009</v>
      </c>
      <c r="R45" s="113">
        <f t="shared" si="16"/>
        <v>2458461954.2572999</v>
      </c>
      <c r="S45" s="113">
        <f t="shared" si="16"/>
        <v>7166963287.6703014</v>
      </c>
      <c r="T45" s="113">
        <f t="shared" si="16"/>
        <v>336451274208.6001</v>
      </c>
      <c r="U45" s="113">
        <f t="shared" si="16"/>
        <v>7676422630.9099998</v>
      </c>
      <c r="V45" s="113">
        <f t="shared" si="16"/>
        <v>328774851577.69012</v>
      </c>
      <c r="W45" s="165">
        <f>SUM(W9:W44)</f>
        <v>892842821548.59399</v>
      </c>
      <c r="X45" s="166">
        <f>SUM(X9:X44)</f>
        <v>816467958246.9469</v>
      </c>
      <c r="Y45" s="113"/>
      <c r="AB45" s="162"/>
      <c r="AC45" s="162"/>
    </row>
    <row r="46" spans="2:38">
      <c r="C46" s="114"/>
      <c r="D46" s="95"/>
      <c r="E46" s="96"/>
      <c r="F46" s="115"/>
      <c r="G46" s="96"/>
      <c r="H46" s="96"/>
      <c r="I46" s="96"/>
      <c r="J46" s="96"/>
      <c r="K46" s="118"/>
      <c r="L46" s="119"/>
      <c r="M46" s="119"/>
      <c r="N46" s="119"/>
      <c r="O46" s="119"/>
      <c r="P46" s="119"/>
      <c r="Q46" s="115"/>
      <c r="R46" s="115"/>
      <c r="S46" s="115"/>
      <c r="T46" s="115"/>
      <c r="U46" s="115"/>
      <c r="V46" s="115"/>
      <c r="W46" s="103"/>
    </row>
    <row r="47" spans="2:38">
      <c r="C47" s="95"/>
      <c r="D47" s="95"/>
      <c r="E47" s="95"/>
      <c r="F47" s="95"/>
      <c r="G47" s="96">
        <f>G45-H45-I45-J45</f>
        <v>450884856197.29663</v>
      </c>
      <c r="H47" s="95"/>
      <c r="I47" s="95"/>
      <c r="J47" s="96"/>
      <c r="K47" s="96"/>
      <c r="L47" s="96"/>
      <c r="M47" s="96"/>
      <c r="N47" s="96"/>
      <c r="O47" s="96"/>
      <c r="P47" s="96"/>
      <c r="Q47" s="120"/>
      <c r="R47" s="120"/>
      <c r="S47" s="120"/>
      <c r="T47" s="114"/>
      <c r="U47" s="114"/>
      <c r="V47" s="120"/>
      <c r="X47" s="85"/>
    </row>
    <row r="48" spans="2:38">
      <c r="H48" s="85"/>
      <c r="I48" s="29">
        <f>H45+I45+J45+K45</f>
        <v>517124834913.77673</v>
      </c>
      <c r="J48" s="103"/>
      <c r="K48" s="85"/>
      <c r="L48" s="85"/>
      <c r="M48" s="85"/>
      <c r="N48" s="85"/>
      <c r="O48" s="85"/>
      <c r="P48" s="85"/>
      <c r="R48" s="85"/>
      <c r="V48" s="85"/>
      <c r="X48" s="103"/>
      <c r="Y48" s="121"/>
    </row>
    <row r="49" spans="2:25">
      <c r="D49" s="116"/>
      <c r="E49" s="29"/>
      <c r="F49" s="103"/>
      <c r="I49" s="85">
        <v>526479659527.34003</v>
      </c>
      <c r="J49" s="103"/>
      <c r="K49" s="29"/>
      <c r="L49" s="29"/>
      <c r="M49" s="29"/>
      <c r="N49" s="29"/>
      <c r="O49" s="29"/>
      <c r="P49" s="29"/>
      <c r="Q49" s="29"/>
      <c r="S49" s="29"/>
      <c r="V49" s="85"/>
      <c r="W49" s="85"/>
      <c r="X49" s="85"/>
      <c r="Y49" s="85"/>
    </row>
    <row r="50" spans="2:25">
      <c r="D50" s="116"/>
      <c r="E50" s="29"/>
      <c r="I50" s="85">
        <f>I49-I48</f>
        <v>9354824613.5632935</v>
      </c>
      <c r="K50" s="103"/>
      <c r="L50" s="103"/>
      <c r="M50" s="103"/>
      <c r="N50" s="103"/>
      <c r="O50" s="103"/>
      <c r="P50" s="103"/>
      <c r="S50" s="85"/>
      <c r="X50" s="85"/>
    </row>
    <row r="51" spans="2:25">
      <c r="E51" s="85"/>
      <c r="I51" s="85"/>
      <c r="V51" s="85"/>
    </row>
    <row r="52" spans="2:25">
      <c r="I52" s="103"/>
    </row>
    <row r="53" spans="2:25" ht="20.25">
      <c r="B53" s="117" t="s">
        <v>60</v>
      </c>
    </row>
  </sheetData>
  <mergeCells count="26">
    <mergeCell ref="B1:Y1"/>
    <mergeCell ref="B2:Y2"/>
    <mergeCell ref="B3:Y3"/>
    <mergeCell ref="B4:X4"/>
    <mergeCell ref="H6:J6"/>
    <mergeCell ref="F6:F7"/>
    <mergeCell ref="G6:G7"/>
    <mergeCell ref="K6:K7"/>
    <mergeCell ref="L6:L7"/>
    <mergeCell ref="M6:M7"/>
    <mergeCell ref="N6:N7"/>
    <mergeCell ref="O6:O7"/>
    <mergeCell ref="Q6:Q7"/>
    <mergeCell ref="R6:R7"/>
    <mergeCell ref="S6:S7"/>
    <mergeCell ref="T6:T7"/>
    <mergeCell ref="C45:D45"/>
    <mergeCell ref="B6:B7"/>
    <mergeCell ref="C6:C7"/>
    <mergeCell ref="D6:D7"/>
    <mergeCell ref="E6:E7"/>
    <mergeCell ref="U6:U7"/>
    <mergeCell ref="V6:V7"/>
    <mergeCell ref="W6:W7"/>
    <mergeCell ref="X6:X7"/>
    <mergeCell ref="Y6:Y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4"/>
  <sheetViews>
    <sheetView topLeftCell="S1" workbookViewId="0">
      <pane ySplit="5" topLeftCell="A6" activePane="bottomLeft" state="frozen"/>
      <selection pane="bottomLeft" activeCell="B3" sqref="B3:Z3"/>
    </sheetView>
  </sheetViews>
  <sheetFormatPr defaultColWidth="9.140625" defaultRowHeight="12.75"/>
  <cols>
    <col min="1" max="1" width="9.28515625" style="16" customWidth="1"/>
    <col min="2" max="2" width="13.85546875" style="65" customWidth="1"/>
    <col min="3" max="3" width="9" style="16" customWidth="1"/>
    <col min="4" max="4" width="20.7109375" style="16" customWidth="1"/>
    <col min="5" max="5" width="19.85546875" style="16" customWidth="1"/>
    <col min="6" max="6" width="20" style="16" customWidth="1"/>
    <col min="7" max="11" width="19.85546875" style="16" customWidth="1"/>
    <col min="12" max="12" width="18.42578125" style="16" customWidth="1"/>
    <col min="13" max="13" width="19.7109375" style="16" customWidth="1"/>
    <col min="14" max="14" width="0.7109375" style="16" customWidth="1"/>
    <col min="15" max="15" width="4.7109375" style="16" customWidth="1"/>
    <col min="16" max="16" width="9.42578125" style="16" customWidth="1"/>
    <col min="17" max="17" width="17.85546875" style="65" customWidth="1"/>
    <col min="18" max="18" width="22.7109375" style="16" customWidth="1"/>
    <col min="19" max="19" width="21.42578125" style="16" customWidth="1"/>
    <col min="20" max="20" width="18.42578125" style="16" customWidth="1"/>
    <col min="21" max="22" width="21.85546875" style="16" customWidth="1"/>
    <col min="23" max="25" width="18.5703125" style="16" customWidth="1"/>
    <col min="26" max="26" width="22.140625" style="16" customWidth="1"/>
    <col min="27" max="27" width="20.7109375" style="16" customWidth="1"/>
    <col min="28" max="28" width="14.5703125" style="16" customWidth="1"/>
    <col min="29" max="16384" width="9.140625" style="16"/>
  </cols>
  <sheetData>
    <row r="1" spans="1:27" ht="25.5">
      <c r="A1" s="208" t="s">
        <v>126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27" ht="25.5">
      <c r="A2" s="208" t="s">
        <v>66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</row>
    <row r="3" spans="1:27" ht="45" customHeight="1">
      <c r="B3" s="209" t="s">
        <v>127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</row>
    <row r="4" spans="1:27">
      <c r="N4" s="16">
        <v>0</v>
      </c>
    </row>
    <row r="5" spans="1:27" ht="61.5" customHeight="1">
      <c r="A5" s="66" t="s">
        <v>51</v>
      </c>
      <c r="B5" s="61" t="s">
        <v>128</v>
      </c>
      <c r="C5" s="61" t="s">
        <v>51</v>
      </c>
      <c r="D5" s="61" t="s">
        <v>129</v>
      </c>
      <c r="E5" s="61" t="s">
        <v>54</v>
      </c>
      <c r="F5" s="61" t="s">
        <v>130</v>
      </c>
      <c r="G5" s="52" t="s">
        <v>131</v>
      </c>
      <c r="H5" s="61" t="s">
        <v>25</v>
      </c>
      <c r="I5" s="61" t="s">
        <v>79</v>
      </c>
      <c r="J5" s="61" t="s">
        <v>80</v>
      </c>
      <c r="K5" s="61" t="s">
        <v>81</v>
      </c>
      <c r="L5" s="61" t="s">
        <v>26</v>
      </c>
      <c r="M5" s="69" t="s">
        <v>132</v>
      </c>
      <c r="N5" s="75"/>
      <c r="O5" s="67"/>
      <c r="P5" s="61" t="s">
        <v>51</v>
      </c>
      <c r="Q5" s="79" t="s">
        <v>133</v>
      </c>
      <c r="R5" s="61" t="s">
        <v>129</v>
      </c>
      <c r="S5" s="61" t="s">
        <v>54</v>
      </c>
      <c r="T5" s="61" t="s">
        <v>130</v>
      </c>
      <c r="U5" s="52" t="s">
        <v>131</v>
      </c>
      <c r="V5" s="61" t="s">
        <v>25</v>
      </c>
      <c r="W5" s="61" t="s">
        <v>79</v>
      </c>
      <c r="X5" s="61" t="s">
        <v>80</v>
      </c>
      <c r="Y5" s="61" t="s">
        <v>81</v>
      </c>
      <c r="Z5" s="61" t="s">
        <v>26</v>
      </c>
      <c r="AA5" s="61" t="s">
        <v>132</v>
      </c>
    </row>
    <row r="6" spans="1:27" ht="15.75">
      <c r="A6" s="67"/>
      <c r="B6" s="68"/>
      <c r="C6" s="67"/>
      <c r="D6" s="69"/>
      <c r="E6" s="147" t="s">
        <v>28</v>
      </c>
      <c r="F6" s="147" t="s">
        <v>28</v>
      </c>
      <c r="G6" s="147" t="s">
        <v>28</v>
      </c>
      <c r="H6" s="147" t="s">
        <v>28</v>
      </c>
      <c r="I6" s="147" t="s">
        <v>28</v>
      </c>
      <c r="J6" s="147" t="s">
        <v>28</v>
      </c>
      <c r="K6" s="147" t="s">
        <v>28</v>
      </c>
      <c r="L6" s="147" t="s">
        <v>28</v>
      </c>
      <c r="M6" s="147" t="s">
        <v>28</v>
      </c>
      <c r="N6" s="75"/>
      <c r="O6" s="67"/>
      <c r="P6" s="69"/>
      <c r="Q6" s="70"/>
      <c r="R6" s="69"/>
      <c r="S6" s="147" t="s">
        <v>28</v>
      </c>
      <c r="T6" s="147" t="s">
        <v>28</v>
      </c>
      <c r="U6" s="147" t="s">
        <v>28</v>
      </c>
      <c r="V6" s="147" t="s">
        <v>28</v>
      </c>
      <c r="W6" s="147" t="s">
        <v>28</v>
      </c>
      <c r="X6" s="147" t="s">
        <v>28</v>
      </c>
      <c r="Y6" s="147" t="s">
        <v>28</v>
      </c>
      <c r="Z6" s="147" t="s">
        <v>28</v>
      </c>
      <c r="AA6" s="147" t="s">
        <v>28</v>
      </c>
    </row>
    <row r="7" spans="1:27" ht="24.95" customHeight="1">
      <c r="A7" s="198">
        <v>1</v>
      </c>
      <c r="B7" s="192" t="s">
        <v>90</v>
      </c>
      <c r="C7" s="67">
        <v>1</v>
      </c>
      <c r="D7" s="71" t="s">
        <v>134</v>
      </c>
      <c r="E7" s="71">
        <v>276319568.67839998</v>
      </c>
      <c r="F7" s="71">
        <f>-37066935.96</f>
        <v>-37066935.960000001</v>
      </c>
      <c r="G7" s="71">
        <v>7992907.6200000001</v>
      </c>
      <c r="H7" s="71">
        <v>11601680.390000001</v>
      </c>
      <c r="I7" s="71">
        <v>8529374.2888999991</v>
      </c>
      <c r="J7" s="71">
        <f>I7/2</f>
        <v>4264687.1444499996</v>
      </c>
      <c r="K7" s="71">
        <f>I7-J7</f>
        <v>4264687.1444499996</v>
      </c>
      <c r="L7" s="71">
        <v>211599783.34</v>
      </c>
      <c r="M7" s="76">
        <f>E7+F7+G7+H7+K7+L7</f>
        <v>474711691.21284997</v>
      </c>
      <c r="N7" s="75"/>
      <c r="O7" s="198">
        <v>19</v>
      </c>
      <c r="P7" s="77">
        <v>26</v>
      </c>
      <c r="Q7" s="195" t="s">
        <v>108</v>
      </c>
      <c r="R7" s="71" t="s">
        <v>135</v>
      </c>
      <c r="S7" s="71">
        <v>292520865.05309999</v>
      </c>
      <c r="T7" s="71">
        <f>-21820423.42</f>
        <v>-21820423.420000002</v>
      </c>
      <c r="U7" s="71">
        <v>8461551.4600000009</v>
      </c>
      <c r="V7" s="71">
        <v>10790922.619999999</v>
      </c>
      <c r="W7" s="71">
        <v>9029472.4955000002</v>
      </c>
      <c r="X7" s="71">
        <v>0</v>
      </c>
      <c r="Y7" s="71">
        <f t="shared" ref="Y7:Y25" si="0">W7-X7</f>
        <v>9029472.4955000002</v>
      </c>
      <c r="Z7" s="71">
        <v>232297543.47999999</v>
      </c>
      <c r="AA7" s="76">
        <f>S7+T7+U7+V7+Y7+Z7</f>
        <v>531279931.6886</v>
      </c>
    </row>
    <row r="8" spans="1:27" ht="24.95" customHeight="1">
      <c r="A8" s="198"/>
      <c r="B8" s="193"/>
      <c r="C8" s="67">
        <v>2</v>
      </c>
      <c r="D8" s="71" t="s">
        <v>136</v>
      </c>
      <c r="E8" s="71">
        <v>461003203.9623</v>
      </c>
      <c r="F8" s="71">
        <f>-37728228.64</f>
        <v>-37728228.640000001</v>
      </c>
      <c r="G8" s="71">
        <v>13335125.119999999</v>
      </c>
      <c r="H8" s="71">
        <v>19275961</v>
      </c>
      <c r="I8" s="71">
        <v>14230149.872400001</v>
      </c>
      <c r="J8" s="71">
        <f t="shared" ref="J8:J23" si="1">I8/2</f>
        <v>7115074.9362000003</v>
      </c>
      <c r="K8" s="71">
        <f t="shared" ref="K8:K23" si="2">I8-J8</f>
        <v>7115074.9362000003</v>
      </c>
      <c r="L8" s="71">
        <v>371291569.18000001</v>
      </c>
      <c r="M8" s="76">
        <f t="shared" ref="M8:M71" si="3">E8+F8+G8+H8+K8+L8</f>
        <v>834292705.55850005</v>
      </c>
      <c r="N8" s="75"/>
      <c r="O8" s="198"/>
      <c r="P8" s="77">
        <v>27</v>
      </c>
      <c r="Q8" s="196"/>
      <c r="R8" s="71" t="s">
        <v>137</v>
      </c>
      <c r="S8" s="71">
        <v>286475540.41909999</v>
      </c>
      <c r="T8" s="71">
        <f>-21746565.59</f>
        <v>-21746565.59</v>
      </c>
      <c r="U8" s="71">
        <v>8286682.4800000004</v>
      </c>
      <c r="V8" s="71">
        <v>11605570.83</v>
      </c>
      <c r="W8" s="71">
        <v>8842866.6871000007</v>
      </c>
      <c r="X8" s="71">
        <v>0</v>
      </c>
      <c r="Y8" s="71">
        <f t="shared" si="0"/>
        <v>8842866.6871000007</v>
      </c>
      <c r="Z8" s="71">
        <v>249249311.83000001</v>
      </c>
      <c r="AA8" s="76">
        <f t="shared" ref="AA8:AA71" si="4">S8+T8+U8+V8+Y8+Z8</f>
        <v>542713406.65620005</v>
      </c>
    </row>
    <row r="9" spans="1:27" ht="24.95" customHeight="1">
      <c r="A9" s="198"/>
      <c r="B9" s="193"/>
      <c r="C9" s="67">
        <v>3</v>
      </c>
      <c r="D9" s="71" t="s">
        <v>138</v>
      </c>
      <c r="E9" s="71">
        <v>324366510.37519997</v>
      </c>
      <c r="F9" s="71">
        <f>-29645762.51</f>
        <v>-29645762.510000002</v>
      </c>
      <c r="G9" s="71">
        <v>9382728.7200000007</v>
      </c>
      <c r="H9" s="71">
        <v>13123078.310000001</v>
      </c>
      <c r="I9" s="71">
        <v>10012477.172800001</v>
      </c>
      <c r="J9" s="71">
        <f t="shared" si="1"/>
        <v>5006238.5864000004</v>
      </c>
      <c r="K9" s="71">
        <f t="shared" si="2"/>
        <v>5006238.5864000004</v>
      </c>
      <c r="L9" s="71">
        <v>243258092.83000001</v>
      </c>
      <c r="M9" s="76">
        <f t="shared" si="3"/>
        <v>565490886.31159997</v>
      </c>
      <c r="N9" s="75"/>
      <c r="O9" s="198"/>
      <c r="P9" s="77">
        <v>28</v>
      </c>
      <c r="Q9" s="196"/>
      <c r="R9" s="71" t="s">
        <v>139</v>
      </c>
      <c r="S9" s="71">
        <v>286734864.52039999</v>
      </c>
      <c r="T9" s="71">
        <f>-21880852.56</f>
        <v>-21880852.559999999</v>
      </c>
      <c r="U9" s="71">
        <v>8294183.7699999996</v>
      </c>
      <c r="V9" s="71">
        <v>11412042.460000001</v>
      </c>
      <c r="W9" s="71">
        <v>8850871.4487999994</v>
      </c>
      <c r="X9" s="71">
        <v>0</v>
      </c>
      <c r="Y9" s="71">
        <f t="shared" si="0"/>
        <v>8850871.4487999994</v>
      </c>
      <c r="Z9" s="71">
        <v>245222238.37</v>
      </c>
      <c r="AA9" s="76">
        <f t="shared" si="4"/>
        <v>538633348.00919998</v>
      </c>
    </row>
    <row r="10" spans="1:27" ht="24.95" customHeight="1">
      <c r="A10" s="198"/>
      <c r="B10" s="193"/>
      <c r="C10" s="67">
        <v>4</v>
      </c>
      <c r="D10" s="71" t="s">
        <v>140</v>
      </c>
      <c r="E10" s="71">
        <v>330494343.27810001</v>
      </c>
      <c r="F10" s="71">
        <f>-27037329.85</f>
        <v>-27037329.850000001</v>
      </c>
      <c r="G10" s="71">
        <v>9559984.3599999994</v>
      </c>
      <c r="H10" s="71">
        <v>13654444.449999999</v>
      </c>
      <c r="I10" s="71">
        <v>10201629.829</v>
      </c>
      <c r="J10" s="71">
        <f t="shared" si="1"/>
        <v>5100814.9145</v>
      </c>
      <c r="K10" s="71">
        <f t="shared" si="2"/>
        <v>5100814.9145</v>
      </c>
      <c r="L10" s="71">
        <v>254315130.19999999</v>
      </c>
      <c r="M10" s="76">
        <f t="shared" si="3"/>
        <v>586087387.35259998</v>
      </c>
      <c r="N10" s="75"/>
      <c r="O10" s="198"/>
      <c r="P10" s="77">
        <v>29</v>
      </c>
      <c r="Q10" s="196"/>
      <c r="R10" s="71" t="s">
        <v>141</v>
      </c>
      <c r="S10" s="71">
        <v>339828398.4896</v>
      </c>
      <c r="T10" s="71">
        <f>-21840566.47</f>
        <v>-21840566.469999999</v>
      </c>
      <c r="U10" s="71">
        <v>9829984.1999999993</v>
      </c>
      <c r="V10" s="71">
        <v>13492775.699999999</v>
      </c>
      <c r="W10" s="71">
        <v>10489751.480799999</v>
      </c>
      <c r="X10" s="71">
        <v>0</v>
      </c>
      <c r="Y10" s="71">
        <f t="shared" si="0"/>
        <v>10489751.480799999</v>
      </c>
      <c r="Z10" s="71">
        <v>288519587.69999999</v>
      </c>
      <c r="AA10" s="76">
        <f t="shared" si="4"/>
        <v>640319931.10039997</v>
      </c>
    </row>
    <row r="11" spans="1:27" ht="24.95" customHeight="1">
      <c r="A11" s="198"/>
      <c r="B11" s="193"/>
      <c r="C11" s="67">
        <v>5</v>
      </c>
      <c r="D11" s="71" t="s">
        <v>142</v>
      </c>
      <c r="E11" s="71">
        <v>300814580.05549997</v>
      </c>
      <c r="F11" s="71">
        <f>-29645762.51</f>
        <v>-29645762.510000002</v>
      </c>
      <c r="G11" s="71">
        <v>8701458.0999999996</v>
      </c>
      <c r="H11" s="71">
        <v>12341663.23</v>
      </c>
      <c r="I11" s="71">
        <v>9285481.1446000002</v>
      </c>
      <c r="J11" s="71">
        <f t="shared" si="1"/>
        <v>4642740.5723000001</v>
      </c>
      <c r="K11" s="71">
        <f t="shared" si="2"/>
        <v>4642740.5723000001</v>
      </c>
      <c r="L11" s="71">
        <v>226997862.53999999</v>
      </c>
      <c r="M11" s="76">
        <f t="shared" si="3"/>
        <v>523852541.9878</v>
      </c>
      <c r="N11" s="75"/>
      <c r="O11" s="198"/>
      <c r="P11" s="77">
        <v>30</v>
      </c>
      <c r="Q11" s="196"/>
      <c r="R11" s="71" t="s">
        <v>143</v>
      </c>
      <c r="S11" s="71">
        <v>342486868.47250003</v>
      </c>
      <c r="T11" s="71">
        <f>-21974853.43</f>
        <v>-21974853.43</v>
      </c>
      <c r="U11" s="71">
        <v>9906883.9499999993</v>
      </c>
      <c r="V11" s="71">
        <v>13284037.720000001</v>
      </c>
      <c r="W11" s="71">
        <v>10571812.572699999</v>
      </c>
      <c r="X11" s="71">
        <v>0</v>
      </c>
      <c r="Y11" s="71">
        <f t="shared" si="0"/>
        <v>10571812.572699999</v>
      </c>
      <c r="Z11" s="71">
        <v>284176022.00999999</v>
      </c>
      <c r="AA11" s="76">
        <f t="shared" si="4"/>
        <v>638450771.29519999</v>
      </c>
    </row>
    <row r="12" spans="1:27" ht="24.95" customHeight="1">
      <c r="A12" s="198"/>
      <c r="B12" s="193"/>
      <c r="C12" s="67">
        <v>6</v>
      </c>
      <c r="D12" s="71" t="s">
        <v>144</v>
      </c>
      <c r="E12" s="71">
        <v>310663706.74510002</v>
      </c>
      <c r="F12" s="71">
        <f>-30380532.16</f>
        <v>-30380532.16</v>
      </c>
      <c r="G12" s="71">
        <v>8986357.0600000005</v>
      </c>
      <c r="H12" s="71">
        <v>12723504.560000001</v>
      </c>
      <c r="I12" s="71">
        <v>9589501.9143000003</v>
      </c>
      <c r="J12" s="71">
        <f t="shared" si="1"/>
        <v>4794750.9571500001</v>
      </c>
      <c r="K12" s="71">
        <f t="shared" si="2"/>
        <v>4794750.9571500001</v>
      </c>
      <c r="L12" s="71">
        <v>234943483.41</v>
      </c>
      <c r="M12" s="76">
        <f t="shared" si="3"/>
        <v>541731270.57225001</v>
      </c>
      <c r="N12" s="75"/>
      <c r="O12" s="198"/>
      <c r="P12" s="77">
        <v>31</v>
      </c>
      <c r="Q12" s="196"/>
      <c r="R12" s="71" t="s">
        <v>114</v>
      </c>
      <c r="S12" s="71">
        <v>592150719.22319996</v>
      </c>
      <c r="T12" s="71">
        <f>-21827137.77</f>
        <v>-21827137.77</v>
      </c>
      <c r="U12" s="71">
        <v>17128739.800000001</v>
      </c>
      <c r="V12" s="71">
        <v>22571725.91</v>
      </c>
      <c r="W12" s="71">
        <v>18278383.770799998</v>
      </c>
      <c r="X12" s="71">
        <v>0</v>
      </c>
      <c r="Y12" s="71">
        <f t="shared" si="0"/>
        <v>18278383.770799998</v>
      </c>
      <c r="Z12" s="71">
        <v>477440718.69</v>
      </c>
      <c r="AA12" s="76">
        <f t="shared" si="4"/>
        <v>1105743149.6240001</v>
      </c>
    </row>
    <row r="13" spans="1:27" ht="24.95" customHeight="1">
      <c r="A13" s="198"/>
      <c r="B13" s="193"/>
      <c r="C13" s="67">
        <v>7</v>
      </c>
      <c r="D13" s="71" t="s">
        <v>145</v>
      </c>
      <c r="E13" s="71">
        <v>301427005.40149999</v>
      </c>
      <c r="F13" s="71">
        <f>-30454009.13</f>
        <v>-30454009.129999999</v>
      </c>
      <c r="G13" s="71">
        <v>8719173.3100000005</v>
      </c>
      <c r="H13" s="71">
        <v>12263286.42</v>
      </c>
      <c r="I13" s="71">
        <v>9304385.3611999992</v>
      </c>
      <c r="J13" s="71">
        <f t="shared" si="1"/>
        <v>4652192.6805999996</v>
      </c>
      <c r="K13" s="71">
        <f t="shared" si="2"/>
        <v>4652192.6805999996</v>
      </c>
      <c r="L13" s="71">
        <v>225366943.22</v>
      </c>
      <c r="M13" s="76">
        <f t="shared" si="3"/>
        <v>521974591.90210003</v>
      </c>
      <c r="N13" s="75"/>
      <c r="O13" s="198"/>
      <c r="P13" s="77">
        <v>32</v>
      </c>
      <c r="Q13" s="196"/>
      <c r="R13" s="71" t="s">
        <v>146</v>
      </c>
      <c r="S13" s="71">
        <v>296595220.4551</v>
      </c>
      <c r="T13" s="71">
        <f>-21863395.25</f>
        <v>-21863395.25</v>
      </c>
      <c r="U13" s="71">
        <v>8579407.5600000005</v>
      </c>
      <c r="V13" s="71">
        <v>11625898.83</v>
      </c>
      <c r="W13" s="71">
        <v>9155238.8405000009</v>
      </c>
      <c r="X13" s="71">
        <v>0</v>
      </c>
      <c r="Y13" s="71">
        <f t="shared" si="0"/>
        <v>9155238.8405000009</v>
      </c>
      <c r="Z13" s="71">
        <v>249672311.02000001</v>
      </c>
      <c r="AA13" s="76">
        <f t="shared" si="4"/>
        <v>553764681.45560002</v>
      </c>
    </row>
    <row r="14" spans="1:27" ht="24.95" customHeight="1">
      <c r="A14" s="198"/>
      <c r="B14" s="193"/>
      <c r="C14" s="67">
        <v>8</v>
      </c>
      <c r="D14" s="71" t="s">
        <v>147</v>
      </c>
      <c r="E14" s="71">
        <v>293910126.01910001</v>
      </c>
      <c r="F14" s="71">
        <f>-29351854.65</f>
        <v>-29351854.649999999</v>
      </c>
      <c r="G14" s="71">
        <v>8501737.6699999999</v>
      </c>
      <c r="H14" s="71">
        <v>11770368.82</v>
      </c>
      <c r="I14" s="71">
        <v>9072355.9105999991</v>
      </c>
      <c r="J14" s="71">
        <f t="shared" si="1"/>
        <v>4536177.9552999996</v>
      </c>
      <c r="K14" s="71">
        <f t="shared" si="2"/>
        <v>4536177.9552999996</v>
      </c>
      <c r="L14" s="71">
        <v>215109969.96000001</v>
      </c>
      <c r="M14" s="76">
        <f t="shared" si="3"/>
        <v>504476525.7744</v>
      </c>
      <c r="N14" s="75"/>
      <c r="O14" s="198"/>
      <c r="P14" s="77">
        <v>33</v>
      </c>
      <c r="Q14" s="196"/>
      <c r="R14" s="71" t="s">
        <v>148</v>
      </c>
      <c r="S14" s="71">
        <v>293531702.72280002</v>
      </c>
      <c r="T14" s="71">
        <f>-21786851.68</f>
        <v>-21786851.68</v>
      </c>
      <c r="U14" s="71">
        <v>8490791.2699999996</v>
      </c>
      <c r="V14" s="71">
        <v>10639845.32</v>
      </c>
      <c r="W14" s="71">
        <v>9060674.8199000005</v>
      </c>
      <c r="X14" s="71">
        <v>0</v>
      </c>
      <c r="Y14" s="71">
        <f t="shared" si="0"/>
        <v>9060674.8199000005</v>
      </c>
      <c r="Z14" s="71">
        <v>229153821.56</v>
      </c>
      <c r="AA14" s="76">
        <f t="shared" si="4"/>
        <v>529089984.01270002</v>
      </c>
    </row>
    <row r="15" spans="1:27" ht="24.95" customHeight="1">
      <c r="A15" s="198"/>
      <c r="B15" s="193"/>
      <c r="C15" s="67">
        <v>9</v>
      </c>
      <c r="D15" s="71" t="s">
        <v>149</v>
      </c>
      <c r="E15" s="71">
        <v>317087171.58429998</v>
      </c>
      <c r="F15" s="71">
        <f>-27074068.75</f>
        <v>-27074068.75</v>
      </c>
      <c r="G15" s="71">
        <v>9172164.25</v>
      </c>
      <c r="H15" s="71">
        <v>12970788.119999999</v>
      </c>
      <c r="I15" s="71">
        <v>9787780.0749999993</v>
      </c>
      <c r="J15" s="71">
        <f t="shared" si="1"/>
        <v>4893890.0374999996</v>
      </c>
      <c r="K15" s="71">
        <f t="shared" si="2"/>
        <v>4893890.0374999996</v>
      </c>
      <c r="L15" s="71">
        <v>240089132.30000001</v>
      </c>
      <c r="M15" s="76">
        <f t="shared" si="3"/>
        <v>557139077.54180002</v>
      </c>
      <c r="N15" s="75"/>
      <c r="O15" s="198"/>
      <c r="P15" s="77">
        <v>34</v>
      </c>
      <c r="Q15" s="196"/>
      <c r="R15" s="71" t="s">
        <v>150</v>
      </c>
      <c r="S15" s="71">
        <v>351364882.42150003</v>
      </c>
      <c r="T15" s="71">
        <f>-21712993.85</f>
        <v>-21712993.850000001</v>
      </c>
      <c r="U15" s="71">
        <v>10163692.199999999</v>
      </c>
      <c r="V15" s="71">
        <v>13622384.890000001</v>
      </c>
      <c r="W15" s="71">
        <v>10845857.238600001</v>
      </c>
      <c r="X15" s="71">
        <v>0</v>
      </c>
      <c r="Y15" s="71">
        <f t="shared" si="0"/>
        <v>10845857.238600001</v>
      </c>
      <c r="Z15" s="71">
        <v>291216586.13</v>
      </c>
      <c r="AA15" s="76">
        <f t="shared" si="4"/>
        <v>655500409.03009999</v>
      </c>
    </row>
    <row r="16" spans="1:27" ht="24.95" customHeight="1">
      <c r="A16" s="198"/>
      <c r="B16" s="193"/>
      <c r="C16" s="67">
        <v>10</v>
      </c>
      <c r="D16" s="71" t="s">
        <v>151</v>
      </c>
      <c r="E16" s="71">
        <v>321779319.26340002</v>
      </c>
      <c r="F16" s="71">
        <f>-29645762.51</f>
        <v>-29645762.510000002</v>
      </c>
      <c r="G16" s="71">
        <v>9307890.8000000007</v>
      </c>
      <c r="H16" s="71">
        <v>13395565.68</v>
      </c>
      <c r="I16" s="71">
        <v>9932616.3019999992</v>
      </c>
      <c r="J16" s="71">
        <f t="shared" si="1"/>
        <v>4966308.1509999996</v>
      </c>
      <c r="K16" s="71">
        <f t="shared" si="2"/>
        <v>4966308.1509999996</v>
      </c>
      <c r="L16" s="71">
        <v>248928200.15000001</v>
      </c>
      <c r="M16" s="76">
        <f t="shared" si="3"/>
        <v>568731521.53439999</v>
      </c>
      <c r="N16" s="75"/>
      <c r="O16" s="198"/>
      <c r="P16" s="77">
        <v>35</v>
      </c>
      <c r="Q16" s="196"/>
      <c r="R16" s="71" t="s">
        <v>152</v>
      </c>
      <c r="S16" s="71">
        <v>289909894.62169999</v>
      </c>
      <c r="T16" s="71">
        <f>-21773422.98</f>
        <v>-21773422.98</v>
      </c>
      <c r="U16" s="71">
        <v>8386025.7000000002</v>
      </c>
      <c r="V16" s="71">
        <v>11508685.35</v>
      </c>
      <c r="W16" s="71">
        <v>8948877.6097999997</v>
      </c>
      <c r="X16" s="71">
        <v>0</v>
      </c>
      <c r="Y16" s="71">
        <f t="shared" si="0"/>
        <v>8948877.6097999997</v>
      </c>
      <c r="Z16" s="71">
        <v>247233251.24000001</v>
      </c>
      <c r="AA16" s="76">
        <f t="shared" si="4"/>
        <v>544213311.54149997</v>
      </c>
    </row>
    <row r="17" spans="1:27" ht="24.95" customHeight="1">
      <c r="A17" s="198"/>
      <c r="B17" s="193"/>
      <c r="C17" s="67">
        <v>11</v>
      </c>
      <c r="D17" s="71" t="s">
        <v>153</v>
      </c>
      <c r="E17" s="71">
        <v>351891424.28609997</v>
      </c>
      <c r="F17" s="71">
        <f>-29462070.1</f>
        <v>-29462070.100000001</v>
      </c>
      <c r="G17" s="71">
        <v>10178923.119999999</v>
      </c>
      <c r="H17" s="71">
        <v>14940906</v>
      </c>
      <c r="I17" s="71">
        <v>10862110.4222</v>
      </c>
      <c r="J17" s="71">
        <f t="shared" si="1"/>
        <v>5431055.2111</v>
      </c>
      <c r="K17" s="71">
        <f t="shared" si="2"/>
        <v>5431055.2111</v>
      </c>
      <c r="L17" s="71">
        <v>281084719.91000003</v>
      </c>
      <c r="M17" s="76">
        <f t="shared" si="3"/>
        <v>634064958.42719996</v>
      </c>
      <c r="N17" s="75"/>
      <c r="O17" s="198"/>
      <c r="P17" s="77">
        <v>36</v>
      </c>
      <c r="Q17" s="196"/>
      <c r="R17" s="71" t="s">
        <v>154</v>
      </c>
      <c r="S17" s="71">
        <v>366933968.5122</v>
      </c>
      <c r="T17" s="71">
        <f>-21756167.11</f>
        <v>-21756167.109999999</v>
      </c>
      <c r="U17" s="71">
        <v>10614048.529999999</v>
      </c>
      <c r="V17" s="71">
        <v>14251121.66</v>
      </c>
      <c r="W17" s="71">
        <v>11326440.511299999</v>
      </c>
      <c r="X17" s="71">
        <v>0</v>
      </c>
      <c r="Y17" s="71">
        <f t="shared" si="0"/>
        <v>11326440.511299999</v>
      </c>
      <c r="Z17" s="71">
        <v>304299779.52999997</v>
      </c>
      <c r="AA17" s="76">
        <f t="shared" si="4"/>
        <v>685669191.63349998</v>
      </c>
    </row>
    <row r="18" spans="1:27" ht="24.95" customHeight="1">
      <c r="A18" s="198"/>
      <c r="B18" s="193"/>
      <c r="C18" s="67">
        <v>12</v>
      </c>
      <c r="D18" s="71" t="s">
        <v>155</v>
      </c>
      <c r="E18" s="71">
        <v>338808886.37519997</v>
      </c>
      <c r="F18" s="71">
        <f>-30747916.99</f>
        <v>-30747916.989999998</v>
      </c>
      <c r="G18" s="71">
        <v>9800493.4700000007</v>
      </c>
      <c r="H18" s="71">
        <v>14322042.140000001</v>
      </c>
      <c r="I18" s="71">
        <v>10458281.395400001</v>
      </c>
      <c r="J18" s="71">
        <f t="shared" si="1"/>
        <v>5229140.6977000004</v>
      </c>
      <c r="K18" s="71">
        <f t="shared" si="2"/>
        <v>5229140.6977000004</v>
      </c>
      <c r="L18" s="71">
        <v>268206968.83000001</v>
      </c>
      <c r="M18" s="76">
        <f t="shared" si="3"/>
        <v>605619614.52289999</v>
      </c>
      <c r="N18" s="75"/>
      <c r="O18" s="198"/>
      <c r="P18" s="77">
        <v>37</v>
      </c>
      <c r="Q18" s="196"/>
      <c r="R18" s="71" t="s">
        <v>156</v>
      </c>
      <c r="S18" s="71">
        <v>322226848.31720001</v>
      </c>
      <c r="T18" s="71">
        <f>-21833852.12</f>
        <v>-21833852.120000001</v>
      </c>
      <c r="U18" s="71">
        <v>9320836.1699999999</v>
      </c>
      <c r="V18" s="71">
        <v>13015965.26</v>
      </c>
      <c r="W18" s="71">
        <v>9946430.5346000008</v>
      </c>
      <c r="X18" s="71">
        <v>0</v>
      </c>
      <c r="Y18" s="71">
        <f t="shared" si="0"/>
        <v>9946430.5346000008</v>
      </c>
      <c r="Z18" s="71">
        <v>278597783.25</v>
      </c>
      <c r="AA18" s="76">
        <f t="shared" si="4"/>
        <v>611274011.41180003</v>
      </c>
    </row>
    <row r="19" spans="1:27" ht="24.95" customHeight="1">
      <c r="A19" s="198"/>
      <c r="B19" s="193"/>
      <c r="C19" s="67">
        <v>13</v>
      </c>
      <c r="D19" s="71" t="s">
        <v>157</v>
      </c>
      <c r="E19" s="71">
        <v>258721938.95500001</v>
      </c>
      <c r="F19" s="71">
        <f>-29645762.51</f>
        <v>-29645762.510000002</v>
      </c>
      <c r="G19" s="71">
        <v>7483872.9900000002</v>
      </c>
      <c r="H19" s="71">
        <v>10998390.01</v>
      </c>
      <c r="I19" s="71">
        <v>7986174.3584000003</v>
      </c>
      <c r="J19" s="71">
        <f t="shared" si="1"/>
        <v>3993087.1792000001</v>
      </c>
      <c r="K19" s="71">
        <f t="shared" si="2"/>
        <v>3993087.1792000001</v>
      </c>
      <c r="L19" s="71">
        <v>199046096.09</v>
      </c>
      <c r="M19" s="76">
        <f t="shared" si="3"/>
        <v>450597622.71420002</v>
      </c>
      <c r="N19" s="75"/>
      <c r="O19" s="198"/>
      <c r="P19" s="77">
        <v>38</v>
      </c>
      <c r="Q19" s="196"/>
      <c r="R19" s="71" t="s">
        <v>158</v>
      </c>
      <c r="S19" s="71">
        <v>335068758.67839998</v>
      </c>
      <c r="T19" s="71">
        <f>-21763351.46</f>
        <v>-21763351.460000001</v>
      </c>
      <c r="U19" s="71">
        <v>9692305.3499999996</v>
      </c>
      <c r="V19" s="71">
        <v>13467741.699999999</v>
      </c>
      <c r="W19" s="71">
        <v>10342831.9209</v>
      </c>
      <c r="X19" s="71">
        <v>0</v>
      </c>
      <c r="Y19" s="71">
        <f t="shared" si="0"/>
        <v>10342831.9209</v>
      </c>
      <c r="Z19" s="71">
        <v>287998662.68000001</v>
      </c>
      <c r="AA19" s="76">
        <f t="shared" si="4"/>
        <v>634806948.86930001</v>
      </c>
    </row>
    <row r="20" spans="1:27" ht="24.95" customHeight="1">
      <c r="A20" s="198"/>
      <c r="B20" s="193"/>
      <c r="C20" s="67">
        <v>14</v>
      </c>
      <c r="D20" s="71" t="s">
        <v>159</v>
      </c>
      <c r="E20" s="71">
        <v>244456893.3874</v>
      </c>
      <c r="F20" s="71">
        <f>-31482686.63</f>
        <v>-31482686.629999999</v>
      </c>
      <c r="G20" s="71">
        <v>7071237.75</v>
      </c>
      <c r="H20" s="71">
        <v>10422195.539999999</v>
      </c>
      <c r="I20" s="71">
        <v>7545843.9341000002</v>
      </c>
      <c r="J20" s="71">
        <f t="shared" si="1"/>
        <v>3772921.9670500001</v>
      </c>
      <c r="K20" s="71">
        <f t="shared" si="2"/>
        <v>3772921.9670500001</v>
      </c>
      <c r="L20" s="71">
        <v>187056239.5</v>
      </c>
      <c r="M20" s="76">
        <f t="shared" si="3"/>
        <v>421296801.51445001</v>
      </c>
      <c r="N20" s="75"/>
      <c r="O20" s="198"/>
      <c r="P20" s="77">
        <v>39</v>
      </c>
      <c r="Q20" s="196"/>
      <c r="R20" s="71" t="s">
        <v>160</v>
      </c>
      <c r="S20" s="71">
        <v>263784060.24360001</v>
      </c>
      <c r="T20" s="71">
        <f>-22485143.9</f>
        <v>-22485143.899999999</v>
      </c>
      <c r="U20" s="71">
        <v>7630301.5199999996</v>
      </c>
      <c r="V20" s="71">
        <v>10468682.6</v>
      </c>
      <c r="W20" s="71">
        <v>8142430.8529000003</v>
      </c>
      <c r="X20" s="71">
        <v>0</v>
      </c>
      <c r="Y20" s="71">
        <f t="shared" si="0"/>
        <v>8142430.8529000003</v>
      </c>
      <c r="Z20" s="71">
        <v>225592148.16</v>
      </c>
      <c r="AA20" s="76">
        <f t="shared" si="4"/>
        <v>493132479.47649997</v>
      </c>
    </row>
    <row r="21" spans="1:27" ht="24.95" customHeight="1">
      <c r="A21" s="198"/>
      <c r="B21" s="193"/>
      <c r="C21" s="67">
        <v>15</v>
      </c>
      <c r="D21" s="71" t="s">
        <v>161</v>
      </c>
      <c r="E21" s="71">
        <v>254551230.9533</v>
      </c>
      <c r="F21" s="71">
        <f>-34054380.4</f>
        <v>-34054380.399999999</v>
      </c>
      <c r="G21" s="71">
        <v>7363229.7699999996</v>
      </c>
      <c r="H21" s="71">
        <v>11142408.300000001</v>
      </c>
      <c r="I21" s="71">
        <v>7857433.8216000004</v>
      </c>
      <c r="J21" s="71">
        <f t="shared" si="1"/>
        <v>3928716.9108000002</v>
      </c>
      <c r="K21" s="71">
        <f t="shared" si="2"/>
        <v>3928716.9108000002</v>
      </c>
      <c r="L21" s="71">
        <v>202042929.27000001</v>
      </c>
      <c r="M21" s="76">
        <f t="shared" si="3"/>
        <v>444974134.80409998</v>
      </c>
      <c r="N21" s="75"/>
      <c r="O21" s="198"/>
      <c r="P21" s="77">
        <v>40</v>
      </c>
      <c r="Q21" s="196"/>
      <c r="R21" s="71" t="s">
        <v>162</v>
      </c>
      <c r="S21" s="71">
        <v>290831294.17629999</v>
      </c>
      <c r="T21" s="71">
        <f>-21968139.08</f>
        <v>-21968139.079999998</v>
      </c>
      <c r="U21" s="71">
        <v>8412678.4000000004</v>
      </c>
      <c r="V21" s="71">
        <v>11922838.02</v>
      </c>
      <c r="W21" s="71">
        <v>8977319.1773000006</v>
      </c>
      <c r="X21" s="71">
        <v>0</v>
      </c>
      <c r="Y21" s="71">
        <f t="shared" si="0"/>
        <v>8977319.1773000006</v>
      </c>
      <c r="Z21" s="71">
        <v>255851228.81999999</v>
      </c>
      <c r="AA21" s="76">
        <f t="shared" si="4"/>
        <v>554027219.51359999</v>
      </c>
    </row>
    <row r="22" spans="1:27" ht="24.95" customHeight="1">
      <c r="A22" s="198"/>
      <c r="B22" s="193"/>
      <c r="C22" s="67">
        <v>16</v>
      </c>
      <c r="D22" s="71" t="s">
        <v>163</v>
      </c>
      <c r="E22" s="71">
        <v>379453798.55510002</v>
      </c>
      <c r="F22" s="71">
        <f>-41034692.05</f>
        <v>-41034692.049999997</v>
      </c>
      <c r="G22" s="71">
        <v>10976201.109999999</v>
      </c>
      <c r="H22" s="71">
        <v>14346979.109999999</v>
      </c>
      <c r="I22" s="71">
        <v>11712899.9901</v>
      </c>
      <c r="J22" s="71">
        <f t="shared" si="1"/>
        <v>5856449.99505</v>
      </c>
      <c r="K22" s="71">
        <f t="shared" si="2"/>
        <v>5856449.99505</v>
      </c>
      <c r="L22" s="71">
        <v>268725874.75999999</v>
      </c>
      <c r="M22" s="76">
        <f t="shared" si="3"/>
        <v>638324611.48014998</v>
      </c>
      <c r="N22" s="75"/>
      <c r="O22" s="198"/>
      <c r="P22" s="77">
        <v>41</v>
      </c>
      <c r="Q22" s="196"/>
      <c r="R22" s="71" t="s">
        <v>164</v>
      </c>
      <c r="S22" s="71">
        <v>358605314.3409</v>
      </c>
      <c r="T22" s="71">
        <f>-22119211.92</f>
        <v>-22119211.920000002</v>
      </c>
      <c r="U22" s="71">
        <v>10373131.23</v>
      </c>
      <c r="V22" s="71">
        <v>13719415.91</v>
      </c>
      <c r="W22" s="71">
        <v>11069353.3672</v>
      </c>
      <c r="X22" s="71">
        <v>0</v>
      </c>
      <c r="Y22" s="71">
        <f t="shared" si="0"/>
        <v>11069353.3672</v>
      </c>
      <c r="Z22" s="71">
        <v>293235675.35000002</v>
      </c>
      <c r="AA22" s="76">
        <f t="shared" si="4"/>
        <v>664883678.27810001</v>
      </c>
    </row>
    <row r="23" spans="1:27" ht="24.95" customHeight="1">
      <c r="A23" s="198"/>
      <c r="B23" s="194"/>
      <c r="C23" s="67">
        <v>17</v>
      </c>
      <c r="D23" s="71" t="s">
        <v>165</v>
      </c>
      <c r="E23" s="71">
        <v>327870341.56709999</v>
      </c>
      <c r="F23" s="71">
        <f>-35891304.52</f>
        <v>-35891304.520000003</v>
      </c>
      <c r="G23" s="71">
        <v>9484081.6500000004</v>
      </c>
      <c r="H23" s="71">
        <v>12355659.949999999</v>
      </c>
      <c r="I23" s="71">
        <v>10120632.6965</v>
      </c>
      <c r="J23" s="71">
        <f t="shared" si="1"/>
        <v>5060316.3482499998</v>
      </c>
      <c r="K23" s="71">
        <f t="shared" si="2"/>
        <v>5060316.3482499998</v>
      </c>
      <c r="L23" s="71">
        <v>227289116.16</v>
      </c>
      <c r="M23" s="76">
        <f t="shared" si="3"/>
        <v>546168211.15534997</v>
      </c>
      <c r="N23" s="75"/>
      <c r="O23" s="198"/>
      <c r="P23" s="77">
        <v>42</v>
      </c>
      <c r="Q23" s="196"/>
      <c r="R23" s="71" t="s">
        <v>166</v>
      </c>
      <c r="S23" s="71">
        <v>419271180.5643</v>
      </c>
      <c r="T23" s="71">
        <f>-21733136.89</f>
        <v>-21733136.890000001</v>
      </c>
      <c r="U23" s="71">
        <v>12127971.35</v>
      </c>
      <c r="V23" s="71">
        <v>17064924.289999999</v>
      </c>
      <c r="W23" s="71">
        <v>12941974.557499999</v>
      </c>
      <c r="X23" s="71">
        <v>0</v>
      </c>
      <c r="Y23" s="71">
        <f t="shared" si="0"/>
        <v>12941974.557499999</v>
      </c>
      <c r="Z23" s="71">
        <v>362851347.94999999</v>
      </c>
      <c r="AA23" s="76">
        <f t="shared" si="4"/>
        <v>802524261.82179999</v>
      </c>
    </row>
    <row r="24" spans="1:27" ht="24.95" customHeight="1">
      <c r="A24" s="67" t="s">
        <v>167</v>
      </c>
      <c r="B24" s="204" t="s">
        <v>168</v>
      </c>
      <c r="C24" s="202"/>
      <c r="D24" s="72"/>
      <c r="E24" s="72">
        <f>SUM(E7:E23)</f>
        <v>5393620049.4420996</v>
      </c>
      <c r="F24" s="72">
        <f t="shared" ref="F24:M24" si="5">SUM(F7:F23)</f>
        <v>-540349059.87</v>
      </c>
      <c r="G24" s="72">
        <f t="shared" si="5"/>
        <v>156017566.87</v>
      </c>
      <c r="H24" s="72">
        <f t="shared" si="5"/>
        <v>221648922.03</v>
      </c>
      <c r="I24" s="72">
        <f t="shared" si="5"/>
        <v>166489128.48910001</v>
      </c>
      <c r="J24" s="72">
        <f t="shared" si="5"/>
        <v>83244564.244550005</v>
      </c>
      <c r="K24" s="72">
        <f t="shared" si="5"/>
        <v>83244564.244550005</v>
      </c>
      <c r="L24" s="72">
        <f t="shared" si="5"/>
        <v>4105352111.6500001</v>
      </c>
      <c r="M24" s="72">
        <f t="shared" si="5"/>
        <v>9419534154.3666496</v>
      </c>
      <c r="N24" s="75"/>
      <c r="O24" s="198"/>
      <c r="P24" s="77">
        <v>43</v>
      </c>
      <c r="Q24" s="196"/>
      <c r="R24" s="71" t="s">
        <v>169</v>
      </c>
      <c r="S24" s="71">
        <v>273617199.08319998</v>
      </c>
      <c r="T24" s="71">
        <f>-21947996.04</f>
        <v>-21947996.039999999</v>
      </c>
      <c r="U24" s="71">
        <v>7914738.0199999996</v>
      </c>
      <c r="V24" s="71">
        <v>11221958.68</v>
      </c>
      <c r="W24" s="71">
        <v>8445958.1129999999</v>
      </c>
      <c r="X24" s="71">
        <v>0</v>
      </c>
      <c r="Y24" s="71">
        <f t="shared" si="0"/>
        <v>8445958.1129999999</v>
      </c>
      <c r="Z24" s="71">
        <v>241266842.58000001</v>
      </c>
      <c r="AA24" s="76">
        <f t="shared" si="4"/>
        <v>520518700.43620002</v>
      </c>
    </row>
    <row r="25" spans="1:27" ht="24.95" customHeight="1">
      <c r="A25" s="198">
        <v>2</v>
      </c>
      <c r="B25" s="192" t="s">
        <v>170</v>
      </c>
      <c r="C25" s="67">
        <v>1</v>
      </c>
      <c r="D25" s="71" t="s">
        <v>171</v>
      </c>
      <c r="E25" s="71">
        <v>336241733.86589998</v>
      </c>
      <c r="F25" s="71">
        <f>-25286615.85</f>
        <v>-25286615.850000001</v>
      </c>
      <c r="G25" s="71">
        <v>9726235.1999999993</v>
      </c>
      <c r="H25" s="71">
        <v>12141175.720000001</v>
      </c>
      <c r="I25" s="71">
        <v>10379039.0721</v>
      </c>
      <c r="J25" s="71">
        <v>0</v>
      </c>
      <c r="K25" s="71">
        <f>I25-J25</f>
        <v>10379039.0721</v>
      </c>
      <c r="L25" s="71">
        <v>263156413.38999999</v>
      </c>
      <c r="M25" s="76">
        <f t="shared" si="3"/>
        <v>606357981.398</v>
      </c>
      <c r="N25" s="75"/>
      <c r="O25" s="198"/>
      <c r="P25" s="77">
        <v>44</v>
      </c>
      <c r="Q25" s="197"/>
      <c r="R25" s="71" t="s">
        <v>172</v>
      </c>
      <c r="S25" s="71">
        <v>321735737.61210001</v>
      </c>
      <c r="T25" s="71">
        <f>-23962300.51</f>
        <v>-23962300.510000002</v>
      </c>
      <c r="U25" s="71">
        <v>9306630.1500000004</v>
      </c>
      <c r="V25" s="71">
        <v>12590144.619999999</v>
      </c>
      <c r="W25" s="71">
        <v>9931271.0328000002</v>
      </c>
      <c r="X25" s="71">
        <v>0</v>
      </c>
      <c r="Y25" s="71">
        <f t="shared" si="0"/>
        <v>9931271.0328000002</v>
      </c>
      <c r="Z25" s="71">
        <v>269737010.19</v>
      </c>
      <c r="AA25" s="76">
        <f t="shared" si="4"/>
        <v>599338493.09490001</v>
      </c>
    </row>
    <row r="26" spans="1:27" ht="24.95" customHeight="1">
      <c r="A26" s="198"/>
      <c r="B26" s="193"/>
      <c r="C26" s="67">
        <v>2</v>
      </c>
      <c r="D26" s="71" t="s">
        <v>173</v>
      </c>
      <c r="E26" s="71">
        <v>410768836.19080001</v>
      </c>
      <c r="F26" s="71">
        <f>-23061715.21</f>
        <v>-23061715.210000001</v>
      </c>
      <c r="G26" s="71">
        <v>11882029.84</v>
      </c>
      <c r="H26" s="71">
        <v>12797008.4</v>
      </c>
      <c r="I26" s="71">
        <v>12679525.980799999</v>
      </c>
      <c r="J26" s="71">
        <v>0</v>
      </c>
      <c r="K26" s="71">
        <f t="shared" ref="K26:K45" si="6">I26-J26</f>
        <v>12679525.980799999</v>
      </c>
      <c r="L26" s="71">
        <v>276803437.45999998</v>
      </c>
      <c r="M26" s="76">
        <f t="shared" si="3"/>
        <v>701869122.66159999</v>
      </c>
      <c r="N26" s="75"/>
      <c r="O26" s="78"/>
      <c r="P26" s="202" t="s">
        <v>174</v>
      </c>
      <c r="Q26" s="203"/>
      <c r="R26" s="72"/>
      <c r="S26" s="72">
        <f>6323673317.9272+8527138064.76</f>
        <v>14850811382.687201</v>
      </c>
      <c r="T26" s="72">
        <f>-417796362.03-554627811.88</f>
        <v>-972424173.90999997</v>
      </c>
      <c r="U26" s="72">
        <f>182920583.11+246658704.35</f>
        <v>429579287.45999998</v>
      </c>
      <c r="V26" s="72">
        <f>248276682.37+335656887.3</f>
        <v>583933569.66999996</v>
      </c>
      <c r="W26" s="72">
        <f>195197817.032+263213903.07</f>
        <v>458411720.102</v>
      </c>
      <c r="X26" s="72">
        <v>0</v>
      </c>
      <c r="Y26" s="72">
        <f>W26</f>
        <v>458411720.102</v>
      </c>
      <c r="Z26" s="72">
        <f>5313611870.54+7178395122.49</f>
        <v>12492006993.030001</v>
      </c>
      <c r="AA26" s="72">
        <f>11845883908.9492+15996434870.1</f>
        <v>27842318779.049198</v>
      </c>
    </row>
    <row r="27" spans="1:27" ht="24.95" customHeight="1">
      <c r="A27" s="198"/>
      <c r="B27" s="193"/>
      <c r="C27" s="67">
        <v>3</v>
      </c>
      <c r="D27" s="71" t="s">
        <v>175</v>
      </c>
      <c r="E27" s="71">
        <v>349769781.6936</v>
      </c>
      <c r="F27" s="71">
        <f>-26062743.98</f>
        <v>-26062743.98</v>
      </c>
      <c r="G27" s="71">
        <v>10117551.810000001</v>
      </c>
      <c r="H27" s="71">
        <v>11749073.359999999</v>
      </c>
      <c r="I27" s="71">
        <v>10796620.005100001</v>
      </c>
      <c r="J27" s="71">
        <v>0</v>
      </c>
      <c r="K27" s="71">
        <f t="shared" si="6"/>
        <v>10796620.005100001</v>
      </c>
      <c r="L27" s="71">
        <v>254997273.84</v>
      </c>
      <c r="M27" s="76">
        <f t="shared" si="3"/>
        <v>611367556.72870004</v>
      </c>
      <c r="N27" s="75"/>
      <c r="O27" s="192">
        <v>20</v>
      </c>
      <c r="P27" s="77">
        <v>1</v>
      </c>
      <c r="Q27" s="192" t="s">
        <v>109</v>
      </c>
      <c r="R27" s="71" t="s">
        <v>176</v>
      </c>
      <c r="S27" s="71">
        <v>326930590.54400003</v>
      </c>
      <c r="T27" s="71">
        <f>-20785493.34</f>
        <v>-20785493.34</v>
      </c>
      <c r="U27" s="71">
        <v>9456898.1099999994</v>
      </c>
      <c r="V27" s="71">
        <v>11262241.58</v>
      </c>
      <c r="W27" s="71">
        <v>10091624.659700001</v>
      </c>
      <c r="X27" s="71">
        <v>0</v>
      </c>
      <c r="Y27" s="71">
        <f t="shared" ref="Y27:Y60" si="7">W27-X27</f>
        <v>10091624.659700001</v>
      </c>
      <c r="Z27" s="71">
        <v>233105260.61000001</v>
      </c>
      <c r="AA27" s="76">
        <f t="shared" si="4"/>
        <v>570061122.16369998</v>
      </c>
    </row>
    <row r="28" spans="1:27" ht="24.95" customHeight="1">
      <c r="A28" s="198"/>
      <c r="B28" s="193"/>
      <c r="C28" s="67">
        <v>4</v>
      </c>
      <c r="D28" s="71" t="s">
        <v>177</v>
      </c>
      <c r="E28" s="71">
        <v>306228483.55849999</v>
      </c>
      <c r="F28" s="71">
        <f>-23808276.55</f>
        <v>-23808276.550000001</v>
      </c>
      <c r="G28" s="71">
        <v>8858062.3900000006</v>
      </c>
      <c r="H28" s="71">
        <v>10922077.949999999</v>
      </c>
      <c r="I28" s="71">
        <v>9452596.3784999996</v>
      </c>
      <c r="J28" s="71">
        <v>0</v>
      </c>
      <c r="K28" s="71">
        <f t="shared" si="6"/>
        <v>9452596.3784999996</v>
      </c>
      <c r="L28" s="71">
        <v>237788576.38</v>
      </c>
      <c r="M28" s="76">
        <f t="shared" si="3"/>
        <v>549441520.10699999</v>
      </c>
      <c r="N28" s="75"/>
      <c r="O28" s="193"/>
      <c r="P28" s="77">
        <v>2</v>
      </c>
      <c r="Q28" s="193"/>
      <c r="R28" s="71" t="s">
        <v>178</v>
      </c>
      <c r="S28" s="71">
        <v>336882806.685</v>
      </c>
      <c r="T28" s="71">
        <f>-20907689.77</f>
        <v>-20907689.77</v>
      </c>
      <c r="U28" s="71">
        <v>9744779.0800000001</v>
      </c>
      <c r="V28" s="71">
        <v>12116211.609999999</v>
      </c>
      <c r="W28" s="71">
        <v>10398827.572899999</v>
      </c>
      <c r="X28" s="71">
        <v>0</v>
      </c>
      <c r="Y28" s="71">
        <f t="shared" si="7"/>
        <v>10398827.572899999</v>
      </c>
      <c r="Z28" s="71">
        <v>250875264.87</v>
      </c>
      <c r="AA28" s="76">
        <f t="shared" si="4"/>
        <v>599110200.04789996</v>
      </c>
    </row>
    <row r="29" spans="1:27" ht="24.95" customHeight="1">
      <c r="A29" s="198"/>
      <c r="B29" s="193"/>
      <c r="C29" s="67">
        <v>5</v>
      </c>
      <c r="D29" s="71" t="s">
        <v>179</v>
      </c>
      <c r="E29" s="71">
        <v>303024058.0984</v>
      </c>
      <c r="F29" s="71">
        <f>-25101823.4299</f>
        <v>-25101823.429900002</v>
      </c>
      <c r="G29" s="71">
        <v>8765370.1600000001</v>
      </c>
      <c r="H29" s="71">
        <v>11320729.91</v>
      </c>
      <c r="I29" s="71">
        <v>9353682.8476999998</v>
      </c>
      <c r="J29" s="71">
        <v>0</v>
      </c>
      <c r="K29" s="71">
        <f t="shared" si="6"/>
        <v>9353682.8476999998</v>
      </c>
      <c r="L29" s="71">
        <v>246084004.46000001</v>
      </c>
      <c r="M29" s="76">
        <f t="shared" si="3"/>
        <v>553446022.04620004</v>
      </c>
      <c r="N29" s="75"/>
      <c r="O29" s="193"/>
      <c r="P29" s="77">
        <v>3</v>
      </c>
      <c r="Q29" s="193"/>
      <c r="R29" s="71" t="s">
        <v>180</v>
      </c>
      <c r="S29" s="71">
        <v>366496667.48400003</v>
      </c>
      <c r="T29" s="71">
        <f>-20876490.69</f>
        <v>-20876490.690000001</v>
      </c>
      <c r="U29" s="71">
        <v>10601399.02</v>
      </c>
      <c r="V29" s="71">
        <v>12708173.619999999</v>
      </c>
      <c r="W29" s="71">
        <v>11312941.995200001</v>
      </c>
      <c r="X29" s="71">
        <v>0</v>
      </c>
      <c r="Y29" s="71">
        <f t="shared" si="7"/>
        <v>11312941.995200001</v>
      </c>
      <c r="Z29" s="71">
        <v>263193223.46000001</v>
      </c>
      <c r="AA29" s="76">
        <f t="shared" si="4"/>
        <v>643435914.88919997</v>
      </c>
    </row>
    <row r="30" spans="1:27" ht="24.95" customHeight="1">
      <c r="A30" s="198"/>
      <c r="B30" s="193"/>
      <c r="C30" s="67">
        <v>6</v>
      </c>
      <c r="D30" s="71" t="s">
        <v>181</v>
      </c>
      <c r="E30" s="71">
        <v>323976384.13849998</v>
      </c>
      <c r="F30" s="71">
        <f>-24547446.2</f>
        <v>-24547446.199999999</v>
      </c>
      <c r="G30" s="71">
        <v>9371443.8000000007</v>
      </c>
      <c r="H30" s="71">
        <v>12081356.09</v>
      </c>
      <c r="I30" s="71">
        <v>10000434.838199999</v>
      </c>
      <c r="J30" s="71">
        <v>0</v>
      </c>
      <c r="K30" s="71">
        <f t="shared" si="6"/>
        <v>10000434.838199999</v>
      </c>
      <c r="L30" s="71">
        <v>261911644.88999999</v>
      </c>
      <c r="M30" s="76">
        <f t="shared" si="3"/>
        <v>592793817.55669999</v>
      </c>
      <c r="N30" s="75"/>
      <c r="O30" s="193"/>
      <c r="P30" s="77">
        <v>4</v>
      </c>
      <c r="Q30" s="193"/>
      <c r="R30" s="71" t="s">
        <v>182</v>
      </c>
      <c r="S30" s="71">
        <v>343627074.95740002</v>
      </c>
      <c r="T30" s="71">
        <f>-20871290.84</f>
        <v>-20871290.84</v>
      </c>
      <c r="U30" s="71">
        <v>9939865.9199999999</v>
      </c>
      <c r="V30" s="71">
        <v>12427923.77</v>
      </c>
      <c r="W30" s="71">
        <v>10607008.226399999</v>
      </c>
      <c r="X30" s="71">
        <v>0</v>
      </c>
      <c r="Y30" s="71">
        <f t="shared" si="7"/>
        <v>10607008.226399999</v>
      </c>
      <c r="Z30" s="71">
        <v>257361589.00999999</v>
      </c>
      <c r="AA30" s="76">
        <f t="shared" si="4"/>
        <v>613092171.0438</v>
      </c>
    </row>
    <row r="31" spans="1:27" ht="24.95" customHeight="1">
      <c r="A31" s="198"/>
      <c r="B31" s="193"/>
      <c r="C31" s="67">
        <v>7</v>
      </c>
      <c r="D31" s="71" t="s">
        <v>183</v>
      </c>
      <c r="E31" s="71">
        <v>352887959.07959998</v>
      </c>
      <c r="F31" s="71">
        <f>-23438691.73</f>
        <v>-23438691.73</v>
      </c>
      <c r="G31" s="71">
        <v>10207749.199999999</v>
      </c>
      <c r="H31" s="71">
        <v>11871308.189999999</v>
      </c>
      <c r="I31" s="71">
        <v>10892871.248400001</v>
      </c>
      <c r="J31" s="71">
        <v>0</v>
      </c>
      <c r="K31" s="71">
        <f t="shared" si="6"/>
        <v>10892871.248400001</v>
      </c>
      <c r="L31" s="71">
        <v>257540821.49000001</v>
      </c>
      <c r="M31" s="76">
        <f t="shared" si="3"/>
        <v>619962017.47800004</v>
      </c>
      <c r="N31" s="75"/>
      <c r="O31" s="193"/>
      <c r="P31" s="77">
        <v>5</v>
      </c>
      <c r="Q31" s="193"/>
      <c r="R31" s="71" t="s">
        <v>184</v>
      </c>
      <c r="S31" s="71">
        <v>321366293.38870001</v>
      </c>
      <c r="T31" s="71">
        <f>-20866090.99</f>
        <v>-20866090.989999998</v>
      </c>
      <c r="U31" s="71">
        <v>9295943.4900000002</v>
      </c>
      <c r="V31" s="71">
        <v>11334650.98</v>
      </c>
      <c r="W31" s="71">
        <v>9919867.1063000001</v>
      </c>
      <c r="X31" s="71">
        <v>0</v>
      </c>
      <c r="Y31" s="71">
        <f t="shared" si="7"/>
        <v>9919867.1063000001</v>
      </c>
      <c r="Z31" s="71">
        <v>234612005.94999999</v>
      </c>
      <c r="AA31" s="76">
        <f t="shared" si="4"/>
        <v>565662669.92499995</v>
      </c>
    </row>
    <row r="32" spans="1:27" ht="24.95" customHeight="1">
      <c r="A32" s="198"/>
      <c r="B32" s="193"/>
      <c r="C32" s="67">
        <v>8</v>
      </c>
      <c r="D32" s="71" t="s">
        <v>185</v>
      </c>
      <c r="E32" s="71">
        <v>369150242.86940002</v>
      </c>
      <c r="F32" s="71">
        <f>-22588646.63</f>
        <v>-22588646.629999999</v>
      </c>
      <c r="G32" s="71">
        <v>10678157.189999999</v>
      </c>
      <c r="H32" s="71">
        <v>11855467.869999999</v>
      </c>
      <c r="I32" s="71">
        <v>11394852.001700001</v>
      </c>
      <c r="J32" s="71">
        <v>0</v>
      </c>
      <c r="K32" s="71">
        <f t="shared" si="6"/>
        <v>11394852.001700001</v>
      </c>
      <c r="L32" s="71">
        <v>257211205.16999999</v>
      </c>
      <c r="M32" s="76">
        <f t="shared" si="3"/>
        <v>637701278.47109997</v>
      </c>
      <c r="N32" s="75"/>
      <c r="O32" s="193"/>
      <c r="P32" s="77">
        <v>6</v>
      </c>
      <c r="Q32" s="193"/>
      <c r="R32" s="71" t="s">
        <v>186</v>
      </c>
      <c r="S32" s="71">
        <v>300601121.20630002</v>
      </c>
      <c r="T32" s="71">
        <f>-20803692.81</f>
        <v>-20803692.809999999</v>
      </c>
      <c r="U32" s="71">
        <v>8695283.5199999996</v>
      </c>
      <c r="V32" s="71">
        <v>10977018.890000001</v>
      </c>
      <c r="W32" s="71">
        <v>9278892.1417999994</v>
      </c>
      <c r="X32" s="71">
        <v>0</v>
      </c>
      <c r="Y32" s="71">
        <f t="shared" si="7"/>
        <v>9278892.1417999994</v>
      </c>
      <c r="Z32" s="71">
        <v>227170147.84</v>
      </c>
      <c r="AA32" s="76">
        <f t="shared" si="4"/>
        <v>535918770.7881</v>
      </c>
    </row>
    <row r="33" spans="1:27" ht="24.95" customHeight="1">
      <c r="A33" s="198"/>
      <c r="B33" s="193"/>
      <c r="C33" s="67">
        <v>9</v>
      </c>
      <c r="D33" s="71" t="s">
        <v>187</v>
      </c>
      <c r="E33" s="71">
        <v>320957769.21249998</v>
      </c>
      <c r="F33" s="71">
        <f>-39700423.98</f>
        <v>-39700423.979999997</v>
      </c>
      <c r="G33" s="71">
        <v>9284126.3900000006</v>
      </c>
      <c r="H33" s="71">
        <v>12577718.289999999</v>
      </c>
      <c r="I33" s="71">
        <v>9907256.8680000007</v>
      </c>
      <c r="J33" s="71">
        <v>0</v>
      </c>
      <c r="K33" s="71">
        <f t="shared" si="6"/>
        <v>9907256.8680000007</v>
      </c>
      <c r="L33" s="71">
        <v>229110530.88999999</v>
      </c>
      <c r="M33" s="76">
        <f t="shared" si="3"/>
        <v>542136977.67050004</v>
      </c>
      <c r="N33" s="75"/>
      <c r="O33" s="193"/>
      <c r="P33" s="77">
        <v>7</v>
      </c>
      <c r="Q33" s="193"/>
      <c r="R33" s="71" t="s">
        <v>188</v>
      </c>
      <c r="S33" s="71">
        <v>301584848.12089998</v>
      </c>
      <c r="T33" s="71">
        <f>-21370476.28</f>
        <v>-21370476.280000001</v>
      </c>
      <c r="U33" s="71">
        <v>8723739.1199999992</v>
      </c>
      <c r="V33" s="71">
        <v>10396724.859999999</v>
      </c>
      <c r="W33" s="71">
        <v>9309257.6171000004</v>
      </c>
      <c r="X33" s="71">
        <v>0</v>
      </c>
      <c r="Y33" s="71">
        <f t="shared" si="7"/>
        <v>9309257.6171000004</v>
      </c>
      <c r="Z33" s="71">
        <v>231271927.59999999</v>
      </c>
      <c r="AA33" s="76">
        <f t="shared" si="4"/>
        <v>539916021.03799999</v>
      </c>
    </row>
    <row r="34" spans="1:27" ht="24.95" customHeight="1">
      <c r="A34" s="198"/>
      <c r="B34" s="193"/>
      <c r="C34" s="67">
        <v>10</v>
      </c>
      <c r="D34" s="71" t="s">
        <v>189</v>
      </c>
      <c r="E34" s="71">
        <v>287375473.45880002</v>
      </c>
      <c r="F34" s="71">
        <f>-29352048.91</f>
        <v>-29352048.91</v>
      </c>
      <c r="G34" s="71">
        <v>8312714.2300000004</v>
      </c>
      <c r="H34" s="71">
        <v>10505038.619999999</v>
      </c>
      <c r="I34" s="71">
        <v>8870645.6306999996</v>
      </c>
      <c r="J34" s="71">
        <v>0</v>
      </c>
      <c r="K34" s="71">
        <f t="shared" si="6"/>
        <v>8870645.6306999996</v>
      </c>
      <c r="L34" s="71">
        <v>240227636.16</v>
      </c>
      <c r="M34" s="76">
        <f t="shared" si="3"/>
        <v>525939459.18949997</v>
      </c>
      <c r="N34" s="75"/>
      <c r="O34" s="193"/>
      <c r="P34" s="77">
        <v>8</v>
      </c>
      <c r="Q34" s="193"/>
      <c r="R34" s="71" t="s">
        <v>190</v>
      </c>
      <c r="S34" s="71">
        <v>322906854.1117</v>
      </c>
      <c r="T34" s="71">
        <f>-20897290.08</f>
        <v>-20897290.079999998</v>
      </c>
      <c r="U34" s="71">
        <v>9340506.2300000004</v>
      </c>
      <c r="V34" s="71">
        <v>11174137.41</v>
      </c>
      <c r="W34" s="71">
        <v>9967420.8103</v>
      </c>
      <c r="X34" s="71">
        <v>0</v>
      </c>
      <c r="Y34" s="71">
        <f t="shared" si="7"/>
        <v>9967420.8103</v>
      </c>
      <c r="Z34" s="71">
        <v>221158309.66999999</v>
      </c>
      <c r="AA34" s="76">
        <f t="shared" si="4"/>
        <v>553649938.15199995</v>
      </c>
    </row>
    <row r="35" spans="1:27" ht="24.95" customHeight="1">
      <c r="A35" s="198"/>
      <c r="B35" s="193"/>
      <c r="C35" s="67">
        <v>11</v>
      </c>
      <c r="D35" s="71" t="s">
        <v>191</v>
      </c>
      <c r="E35" s="71">
        <v>292037738.01169997</v>
      </c>
      <c r="F35" s="71">
        <f>-26025785.49</f>
        <v>-26025785.489999998</v>
      </c>
      <c r="G35" s="71">
        <v>8447576.3800000008</v>
      </c>
      <c r="H35" s="71">
        <v>11039291.43</v>
      </c>
      <c r="I35" s="71">
        <v>9014559.4317000005</v>
      </c>
      <c r="J35" s="71">
        <v>0</v>
      </c>
      <c r="K35" s="71">
        <f t="shared" si="6"/>
        <v>9014559.4317000005</v>
      </c>
      <c r="L35" s="71">
        <v>228308952.47</v>
      </c>
      <c r="M35" s="76">
        <f t="shared" si="3"/>
        <v>522822332.23339999</v>
      </c>
      <c r="N35" s="75"/>
      <c r="O35" s="193"/>
      <c r="P35" s="77">
        <v>9</v>
      </c>
      <c r="Q35" s="193"/>
      <c r="R35" s="71" t="s">
        <v>192</v>
      </c>
      <c r="S35" s="71">
        <v>302871276.62599999</v>
      </c>
      <c r="T35" s="71">
        <f>-20834891.88</f>
        <v>-20834891.879999999</v>
      </c>
      <c r="U35" s="71">
        <v>8760950.7599999998</v>
      </c>
      <c r="V35" s="71">
        <v>10688109.02</v>
      </c>
      <c r="W35" s="71">
        <v>9348966.8214999996</v>
      </c>
      <c r="X35" s="71">
        <v>0</v>
      </c>
      <c r="Y35" s="71">
        <f t="shared" si="7"/>
        <v>9348966.8214999996</v>
      </c>
      <c r="Z35" s="71">
        <v>215094984.72999999</v>
      </c>
      <c r="AA35" s="76">
        <f t="shared" si="4"/>
        <v>525929396.07749999</v>
      </c>
    </row>
    <row r="36" spans="1:27" ht="24.95" customHeight="1">
      <c r="A36" s="198"/>
      <c r="B36" s="193"/>
      <c r="C36" s="67">
        <v>12</v>
      </c>
      <c r="D36" s="71" t="s">
        <v>193</v>
      </c>
      <c r="E36" s="71">
        <v>285923745.88950002</v>
      </c>
      <c r="F36" s="71">
        <f>-23845235.03</f>
        <v>-23845235.030000001</v>
      </c>
      <c r="G36" s="71">
        <v>8270721.0999999996</v>
      </c>
      <c r="H36" s="71">
        <v>10466517.300000001</v>
      </c>
      <c r="I36" s="71">
        <v>8825834.0096000005</v>
      </c>
      <c r="J36" s="71">
        <v>0</v>
      </c>
      <c r="K36" s="71">
        <f t="shared" si="6"/>
        <v>8825834.0096000005</v>
      </c>
      <c r="L36" s="71">
        <v>249465978.91</v>
      </c>
      <c r="M36" s="76">
        <f t="shared" si="3"/>
        <v>539107562.17910004</v>
      </c>
      <c r="N36" s="75"/>
      <c r="O36" s="193"/>
      <c r="P36" s="77">
        <v>10</v>
      </c>
      <c r="Q36" s="193"/>
      <c r="R36" s="71" t="s">
        <v>194</v>
      </c>
      <c r="S36" s="71">
        <v>365169944.57200003</v>
      </c>
      <c r="T36" s="71">
        <f>-20887930.35</f>
        <v>-20887930.350000001</v>
      </c>
      <c r="U36" s="71">
        <v>10563021.810000001</v>
      </c>
      <c r="V36" s="71">
        <v>12968774.689999999</v>
      </c>
      <c r="W36" s="71">
        <v>11271988.991599999</v>
      </c>
      <c r="X36" s="71">
        <v>0</v>
      </c>
      <c r="Y36" s="71">
        <f t="shared" si="7"/>
        <v>11271988.991599999</v>
      </c>
      <c r="Z36" s="71">
        <v>268615992.33999997</v>
      </c>
      <c r="AA36" s="76">
        <f t="shared" si="4"/>
        <v>647701792.05359995</v>
      </c>
    </row>
    <row r="37" spans="1:27" ht="24.95" customHeight="1">
      <c r="A37" s="198"/>
      <c r="B37" s="193"/>
      <c r="C37" s="67">
        <v>13</v>
      </c>
      <c r="D37" s="71" t="s">
        <v>195</v>
      </c>
      <c r="E37" s="71">
        <v>331534730.37220001</v>
      </c>
      <c r="F37" s="71">
        <f>-25286615.85</f>
        <v>-25286615.850000001</v>
      </c>
      <c r="G37" s="71">
        <v>9590078.9199999999</v>
      </c>
      <c r="H37" s="71">
        <v>11483256.869999999</v>
      </c>
      <c r="I37" s="71">
        <v>10233744.278899999</v>
      </c>
      <c r="J37" s="71">
        <v>0</v>
      </c>
      <c r="K37" s="71">
        <f t="shared" si="6"/>
        <v>10233744.278899999</v>
      </c>
      <c r="L37" s="71">
        <v>250562849.13</v>
      </c>
      <c r="M37" s="76">
        <f t="shared" si="3"/>
        <v>588118043.72109997</v>
      </c>
      <c r="N37" s="75"/>
      <c r="O37" s="193"/>
      <c r="P37" s="77">
        <v>11</v>
      </c>
      <c r="Q37" s="193"/>
      <c r="R37" s="71" t="s">
        <v>196</v>
      </c>
      <c r="S37" s="71">
        <v>301381002.10390002</v>
      </c>
      <c r="T37" s="71">
        <f>-20860891.14</f>
        <v>-20860891.140000001</v>
      </c>
      <c r="U37" s="71">
        <v>8717842.5999999996</v>
      </c>
      <c r="V37" s="71">
        <v>10550324.970000001</v>
      </c>
      <c r="W37" s="71">
        <v>9302965.3410999998</v>
      </c>
      <c r="X37" s="71">
        <v>0</v>
      </c>
      <c r="Y37" s="71">
        <f t="shared" si="7"/>
        <v>9302965.3410999998</v>
      </c>
      <c r="Z37" s="71">
        <v>218291202.97</v>
      </c>
      <c r="AA37" s="76">
        <f t="shared" si="4"/>
        <v>527382446.84500003</v>
      </c>
    </row>
    <row r="38" spans="1:27" ht="24.95" customHeight="1">
      <c r="A38" s="198"/>
      <c r="B38" s="193"/>
      <c r="C38" s="67">
        <v>14</v>
      </c>
      <c r="D38" s="71" t="s">
        <v>197</v>
      </c>
      <c r="E38" s="71">
        <v>321403286.52569997</v>
      </c>
      <c r="F38" s="71">
        <f>-22152536.51</f>
        <v>-22152536.510000002</v>
      </c>
      <c r="G38" s="71">
        <v>9297013.5600000005</v>
      </c>
      <c r="H38" s="71">
        <v>11535968.970000001</v>
      </c>
      <c r="I38" s="71">
        <v>9921009.0025999993</v>
      </c>
      <c r="J38" s="71">
        <v>0</v>
      </c>
      <c r="K38" s="71">
        <f t="shared" si="6"/>
        <v>9921009.0025999993</v>
      </c>
      <c r="L38" s="71">
        <v>248427662.27000001</v>
      </c>
      <c r="M38" s="76">
        <f t="shared" si="3"/>
        <v>578432403.81830001</v>
      </c>
      <c r="N38" s="75"/>
      <c r="O38" s="193"/>
      <c r="P38" s="77">
        <v>12</v>
      </c>
      <c r="Q38" s="193"/>
      <c r="R38" s="71" t="s">
        <v>198</v>
      </c>
      <c r="S38" s="71">
        <v>334735420.74220002</v>
      </c>
      <c r="T38" s="71">
        <f>-20903113.91</f>
        <v>-20903113.91</v>
      </c>
      <c r="U38" s="71">
        <v>9682663.1099999994</v>
      </c>
      <c r="V38" s="71">
        <v>11754674.02</v>
      </c>
      <c r="W38" s="71">
        <v>10332542.5156</v>
      </c>
      <c r="X38" s="71">
        <v>0</v>
      </c>
      <c r="Y38" s="71">
        <f t="shared" si="7"/>
        <v>10332542.5156</v>
      </c>
      <c r="Z38" s="71">
        <v>243352138.43000001</v>
      </c>
      <c r="AA38" s="76">
        <f t="shared" si="4"/>
        <v>588954324.90779996</v>
      </c>
    </row>
    <row r="39" spans="1:27" ht="24.95" customHeight="1">
      <c r="A39" s="198"/>
      <c r="B39" s="193"/>
      <c r="C39" s="67">
        <v>15</v>
      </c>
      <c r="D39" s="71" t="s">
        <v>199</v>
      </c>
      <c r="E39" s="71">
        <v>306696067.90869999</v>
      </c>
      <c r="F39" s="71">
        <f>-24953989.51</f>
        <v>-24953989.510000002</v>
      </c>
      <c r="G39" s="71">
        <v>8871587.8800000008</v>
      </c>
      <c r="H39" s="71">
        <v>11433358.67</v>
      </c>
      <c r="I39" s="71">
        <v>9467029.6738000009</v>
      </c>
      <c r="J39" s="71">
        <v>0</v>
      </c>
      <c r="K39" s="71">
        <f t="shared" si="6"/>
        <v>9467029.6738000009</v>
      </c>
      <c r="L39" s="71">
        <v>237254527.28</v>
      </c>
      <c r="M39" s="76">
        <f t="shared" si="3"/>
        <v>548768581.90250003</v>
      </c>
      <c r="N39" s="75"/>
      <c r="O39" s="193"/>
      <c r="P39" s="77">
        <v>13</v>
      </c>
      <c r="Q39" s="193"/>
      <c r="R39" s="71" t="s">
        <v>200</v>
      </c>
      <c r="S39" s="71">
        <v>364785722.99669999</v>
      </c>
      <c r="T39" s="71">
        <f>-21373143.79</f>
        <v>-21373143.789999999</v>
      </c>
      <c r="U39" s="71">
        <v>10551907.699999999</v>
      </c>
      <c r="V39" s="71">
        <v>12394205.49</v>
      </c>
      <c r="W39" s="71">
        <v>11260128.9209</v>
      </c>
      <c r="X39" s="71">
        <v>0</v>
      </c>
      <c r="Y39" s="71">
        <f t="shared" si="7"/>
        <v>11260128.9209</v>
      </c>
      <c r="Z39" s="71">
        <v>256659955.5</v>
      </c>
      <c r="AA39" s="76">
        <f t="shared" si="4"/>
        <v>634278776.81760001</v>
      </c>
    </row>
    <row r="40" spans="1:27" ht="24.95" customHeight="1">
      <c r="A40" s="198"/>
      <c r="B40" s="193"/>
      <c r="C40" s="67">
        <v>16</v>
      </c>
      <c r="D40" s="71" t="s">
        <v>201</v>
      </c>
      <c r="E40" s="71">
        <v>285725717.22680002</v>
      </c>
      <c r="F40" s="71">
        <f>-26025785.49</f>
        <v>-26025785.489999998</v>
      </c>
      <c r="G40" s="71">
        <v>8264992.8600000003</v>
      </c>
      <c r="H40" s="71">
        <v>10896413.25</v>
      </c>
      <c r="I40" s="71">
        <v>8819721.3025000002</v>
      </c>
      <c r="J40" s="71">
        <v>0</v>
      </c>
      <c r="K40" s="71">
        <f t="shared" si="6"/>
        <v>8819721.3025000002</v>
      </c>
      <c r="L40" s="71">
        <v>217965158.38</v>
      </c>
      <c r="M40" s="76">
        <f t="shared" si="3"/>
        <v>505646217.52929997</v>
      </c>
      <c r="N40" s="75"/>
      <c r="O40" s="193"/>
      <c r="P40" s="77">
        <v>14</v>
      </c>
      <c r="Q40" s="193"/>
      <c r="R40" s="71" t="s">
        <v>202</v>
      </c>
      <c r="S40" s="71">
        <v>363932778.72600001</v>
      </c>
      <c r="T40" s="71">
        <f>-21219134.69</f>
        <v>-21219134.690000001</v>
      </c>
      <c r="U40" s="71">
        <v>10527235.16</v>
      </c>
      <c r="V40" s="71">
        <v>13110682.560000001</v>
      </c>
      <c r="W40" s="71">
        <v>11233800.4167</v>
      </c>
      <c r="X40" s="71">
        <v>0</v>
      </c>
      <c r="Y40" s="71">
        <f t="shared" si="7"/>
        <v>11233800.4167</v>
      </c>
      <c r="Z40" s="71">
        <v>271568910.32999998</v>
      </c>
      <c r="AA40" s="76">
        <f t="shared" si="4"/>
        <v>649154272.50269997</v>
      </c>
    </row>
    <row r="41" spans="1:27" ht="24.95" customHeight="1">
      <c r="A41" s="198"/>
      <c r="B41" s="193"/>
      <c r="C41" s="67">
        <v>17</v>
      </c>
      <c r="D41" s="71" t="s">
        <v>203</v>
      </c>
      <c r="E41" s="71">
        <v>271541439.6171</v>
      </c>
      <c r="F41" s="71">
        <f>-27134539.97</f>
        <v>-27134539.969999999</v>
      </c>
      <c r="G41" s="71">
        <v>7854693.9400000004</v>
      </c>
      <c r="H41" s="71">
        <v>9969427.3699999992</v>
      </c>
      <c r="I41" s="71">
        <v>8381884.0066999998</v>
      </c>
      <c r="J41" s="71">
        <v>0</v>
      </c>
      <c r="K41" s="71">
        <f t="shared" si="6"/>
        <v>8381884.0066999998</v>
      </c>
      <c r="L41" s="71">
        <v>247416603.34999999</v>
      </c>
      <c r="M41" s="76">
        <f t="shared" si="3"/>
        <v>518029508.31379998</v>
      </c>
      <c r="N41" s="75"/>
      <c r="O41" s="193"/>
      <c r="P41" s="77">
        <v>15</v>
      </c>
      <c r="Q41" s="193"/>
      <c r="R41" s="71" t="s">
        <v>204</v>
      </c>
      <c r="S41" s="71">
        <v>317806261.42690003</v>
      </c>
      <c r="T41" s="71">
        <f>-20905921.83</f>
        <v>-20905921.829999998</v>
      </c>
      <c r="U41" s="71">
        <v>9192964.8699999992</v>
      </c>
      <c r="V41" s="71">
        <v>11756663.16</v>
      </c>
      <c r="W41" s="71">
        <v>9809976.7888999991</v>
      </c>
      <c r="X41" s="71">
        <v>0</v>
      </c>
      <c r="Y41" s="71">
        <f t="shared" si="7"/>
        <v>9809976.7888999991</v>
      </c>
      <c r="Z41" s="71">
        <v>243393529.75</v>
      </c>
      <c r="AA41" s="76">
        <f t="shared" si="4"/>
        <v>571053474.16579998</v>
      </c>
    </row>
    <row r="42" spans="1:27" ht="24.95" customHeight="1">
      <c r="A42" s="198"/>
      <c r="B42" s="193"/>
      <c r="C42" s="67">
        <v>18</v>
      </c>
      <c r="D42" s="71" t="s">
        <v>205</v>
      </c>
      <c r="E42" s="71">
        <v>307611748.08490002</v>
      </c>
      <c r="F42" s="71">
        <f>-22329937.26</f>
        <v>-22329937.260000002</v>
      </c>
      <c r="G42" s="71">
        <v>8898075.1400000006</v>
      </c>
      <c r="H42" s="71">
        <v>11384770.380000001</v>
      </c>
      <c r="I42" s="71">
        <v>9495294.6966999993</v>
      </c>
      <c r="J42" s="71">
        <v>0</v>
      </c>
      <c r="K42" s="71">
        <f t="shared" si="6"/>
        <v>9495294.6966999993</v>
      </c>
      <c r="L42" s="71">
        <v>269438809.50999999</v>
      </c>
      <c r="M42" s="76">
        <f t="shared" si="3"/>
        <v>584498760.55159998</v>
      </c>
      <c r="N42" s="75"/>
      <c r="O42" s="193"/>
      <c r="P42" s="77">
        <v>16</v>
      </c>
      <c r="Q42" s="193"/>
      <c r="R42" s="71" t="s">
        <v>206</v>
      </c>
      <c r="S42" s="71">
        <v>358032685.00040001</v>
      </c>
      <c r="T42" s="71">
        <f>-20892610.21</f>
        <v>-20892610.210000001</v>
      </c>
      <c r="U42" s="71">
        <v>10356567.18</v>
      </c>
      <c r="V42" s="71">
        <v>11756541.869999999</v>
      </c>
      <c r="W42" s="71">
        <v>11051677.565300001</v>
      </c>
      <c r="X42" s="71">
        <v>0</v>
      </c>
      <c r="Y42" s="71">
        <f t="shared" si="7"/>
        <v>11051677.565300001</v>
      </c>
      <c r="Z42" s="71">
        <v>243391005.88999999</v>
      </c>
      <c r="AA42" s="76">
        <f t="shared" si="4"/>
        <v>613695867.29569995</v>
      </c>
    </row>
    <row r="43" spans="1:27" ht="24.95" customHeight="1">
      <c r="A43" s="198"/>
      <c r="B43" s="193"/>
      <c r="C43" s="67">
        <v>19</v>
      </c>
      <c r="D43" s="71" t="s">
        <v>207</v>
      </c>
      <c r="E43" s="71">
        <v>387196415.88330001</v>
      </c>
      <c r="F43" s="71">
        <f>-23808276.55</f>
        <v>-23808276.550000001</v>
      </c>
      <c r="G43" s="71">
        <v>11200166.52</v>
      </c>
      <c r="H43" s="71">
        <v>12443087.75</v>
      </c>
      <c r="I43" s="71">
        <v>11951897.472100001</v>
      </c>
      <c r="J43" s="71">
        <v>0</v>
      </c>
      <c r="K43" s="71">
        <f t="shared" si="6"/>
        <v>11951897.472100001</v>
      </c>
      <c r="L43" s="71">
        <v>198439051.25999999</v>
      </c>
      <c r="M43" s="76">
        <f t="shared" si="3"/>
        <v>597422342.33539999</v>
      </c>
      <c r="N43" s="75"/>
      <c r="O43" s="193"/>
      <c r="P43" s="77">
        <v>17</v>
      </c>
      <c r="Q43" s="193"/>
      <c r="R43" s="71" t="s">
        <v>208</v>
      </c>
      <c r="S43" s="71">
        <v>369592191.51440001</v>
      </c>
      <c r="T43" s="71">
        <f>-21334077.33</f>
        <v>-21334077.329999998</v>
      </c>
      <c r="U43" s="71">
        <v>10690941.130000001</v>
      </c>
      <c r="V43" s="71">
        <v>12560346.859999999</v>
      </c>
      <c r="W43" s="71">
        <v>11408493.9794</v>
      </c>
      <c r="X43" s="71">
        <v>0</v>
      </c>
      <c r="Y43" s="71">
        <f t="shared" si="7"/>
        <v>11408493.9794</v>
      </c>
      <c r="Z43" s="71">
        <v>260117141.03</v>
      </c>
      <c r="AA43" s="76">
        <f t="shared" si="4"/>
        <v>643035037.18379998</v>
      </c>
    </row>
    <row r="44" spans="1:27" ht="24.95" customHeight="1">
      <c r="A44" s="198"/>
      <c r="B44" s="193"/>
      <c r="C44" s="67">
        <v>20</v>
      </c>
      <c r="D44" s="71" t="s">
        <v>209</v>
      </c>
      <c r="E44" s="71">
        <v>331742479.16930002</v>
      </c>
      <c r="F44" s="71">
        <f>-23069106.9</f>
        <v>-23069106.899999999</v>
      </c>
      <c r="G44" s="71">
        <v>9596088.3300000001</v>
      </c>
      <c r="H44" s="71">
        <v>9031064.6099999994</v>
      </c>
      <c r="I44" s="71">
        <v>10240157.025</v>
      </c>
      <c r="J44" s="71">
        <v>0</v>
      </c>
      <c r="K44" s="71">
        <f t="shared" si="6"/>
        <v>10240157.025</v>
      </c>
      <c r="L44" s="71">
        <v>272240295.81</v>
      </c>
      <c r="M44" s="76">
        <f t="shared" si="3"/>
        <v>609780978.04429996</v>
      </c>
      <c r="N44" s="75"/>
      <c r="O44" s="193"/>
      <c r="P44" s="77">
        <v>18</v>
      </c>
      <c r="Q44" s="193"/>
      <c r="R44" s="71" t="s">
        <v>210</v>
      </c>
      <c r="S44" s="71">
        <v>353801340.80489999</v>
      </c>
      <c r="T44" s="71">
        <f>-20879090.61</f>
        <v>-20879090.609999999</v>
      </c>
      <c r="U44" s="71">
        <v>10234169.970000001</v>
      </c>
      <c r="V44" s="71">
        <v>12111990.76</v>
      </c>
      <c r="W44" s="71">
        <v>10921065.3232</v>
      </c>
      <c r="X44" s="71">
        <v>0</v>
      </c>
      <c r="Y44" s="71">
        <f t="shared" si="7"/>
        <v>10921065.3232</v>
      </c>
      <c r="Z44" s="71">
        <v>250787434.49000001</v>
      </c>
      <c r="AA44" s="76">
        <f t="shared" si="4"/>
        <v>616976910.73810005</v>
      </c>
    </row>
    <row r="45" spans="1:27" ht="24.95" customHeight="1">
      <c r="A45" s="198"/>
      <c r="B45" s="193"/>
      <c r="C45" s="73">
        <v>21</v>
      </c>
      <c r="D45" s="71" t="s">
        <v>211</v>
      </c>
      <c r="E45" s="71">
        <v>321483490.91140002</v>
      </c>
      <c r="F45" s="71">
        <f>-36004575.74</f>
        <v>-36004575.740000002</v>
      </c>
      <c r="G45" s="71">
        <v>9299333.5800000001</v>
      </c>
      <c r="H45" s="71">
        <v>12489420.060000001</v>
      </c>
      <c r="I45" s="71">
        <v>9923484.7346999999</v>
      </c>
      <c r="J45" s="71">
        <v>0</v>
      </c>
      <c r="K45" s="71">
        <f t="shared" si="6"/>
        <v>9923484.7346999999</v>
      </c>
      <c r="L45" s="71">
        <v>270402924.62</v>
      </c>
      <c r="M45" s="76">
        <f t="shared" si="3"/>
        <v>587594078.16610003</v>
      </c>
      <c r="N45" s="75"/>
      <c r="O45" s="193"/>
      <c r="P45" s="77">
        <v>19</v>
      </c>
      <c r="Q45" s="193"/>
      <c r="R45" s="71" t="s">
        <v>212</v>
      </c>
      <c r="S45" s="71">
        <v>387983524.75470001</v>
      </c>
      <c r="T45" s="71">
        <f>-21372816.2</f>
        <v>-21372816.199999999</v>
      </c>
      <c r="U45" s="71">
        <v>11222934.68</v>
      </c>
      <c r="V45" s="71">
        <v>13599912.98</v>
      </c>
      <c r="W45" s="71">
        <v>11976193.783</v>
      </c>
      <c r="X45" s="71">
        <v>0</v>
      </c>
      <c r="Y45" s="71">
        <f t="shared" si="7"/>
        <v>11976193.783</v>
      </c>
      <c r="Z45" s="71">
        <v>281749158.19999999</v>
      </c>
      <c r="AA45" s="76">
        <f t="shared" si="4"/>
        <v>685158908.19770002</v>
      </c>
    </row>
    <row r="46" spans="1:27" ht="24.95" customHeight="1">
      <c r="A46" s="67"/>
      <c r="B46" s="210" t="s">
        <v>213</v>
      </c>
      <c r="C46" s="210"/>
      <c r="D46" s="72"/>
      <c r="E46" s="72">
        <f>SUM(E25:E45)</f>
        <v>6803277581.7665997</v>
      </c>
      <c r="F46" s="72">
        <f t="shared" ref="F46:M46" si="8">SUM(F25:F45)</f>
        <v>-543584816.76989996</v>
      </c>
      <c r="G46" s="72">
        <f t="shared" si="8"/>
        <v>196793768.41999999</v>
      </c>
      <c r="H46" s="72">
        <f t="shared" si="8"/>
        <v>239993531.06</v>
      </c>
      <c r="I46" s="72">
        <f t="shared" si="8"/>
        <v>210002140.50549999</v>
      </c>
      <c r="J46" s="72">
        <f t="shared" si="8"/>
        <v>0</v>
      </c>
      <c r="K46" s="72">
        <f t="shared" si="8"/>
        <v>210002140.50549999</v>
      </c>
      <c r="L46" s="72">
        <f t="shared" si="8"/>
        <v>5214754357.1199999</v>
      </c>
      <c r="M46" s="72">
        <f t="shared" si="8"/>
        <v>12121236562.1022</v>
      </c>
      <c r="N46" s="75"/>
      <c r="O46" s="193"/>
      <c r="P46" s="77">
        <v>20</v>
      </c>
      <c r="Q46" s="193"/>
      <c r="R46" s="71" t="s">
        <v>214</v>
      </c>
      <c r="S46" s="71">
        <v>308960007.30269998</v>
      </c>
      <c r="T46" s="71">
        <f>-21431314.49</f>
        <v>-21431314.489999998</v>
      </c>
      <c r="U46" s="71">
        <v>8937075.3100000005</v>
      </c>
      <c r="V46" s="71">
        <v>11312285.33</v>
      </c>
      <c r="W46" s="71">
        <v>9536912.4784999993</v>
      </c>
      <c r="X46" s="71">
        <v>0</v>
      </c>
      <c r="Y46" s="71">
        <f t="shared" si="7"/>
        <v>9536912.4784999993</v>
      </c>
      <c r="Z46" s="71">
        <v>234146605.88</v>
      </c>
      <c r="AA46" s="76">
        <f t="shared" si="4"/>
        <v>551461571.81120002</v>
      </c>
    </row>
    <row r="47" spans="1:27" ht="24.95" customHeight="1">
      <c r="A47" s="198">
        <v>3</v>
      </c>
      <c r="B47" s="192" t="s">
        <v>215</v>
      </c>
      <c r="C47" s="74">
        <v>1</v>
      </c>
      <c r="D47" s="71" t="s">
        <v>216</v>
      </c>
      <c r="E47" s="71">
        <v>308700150.7647</v>
      </c>
      <c r="F47" s="71">
        <f>-23305615.4</f>
        <v>-23305615.399999999</v>
      </c>
      <c r="G47" s="71">
        <v>8929558.6199999992</v>
      </c>
      <c r="H47" s="71">
        <v>11165751.550000001</v>
      </c>
      <c r="I47" s="71">
        <v>9528891.2815000005</v>
      </c>
      <c r="J47" s="71">
        <f>I47/2</f>
        <v>4764445.6407500003</v>
      </c>
      <c r="K47" s="71">
        <f t="shared" ref="K47:K77" si="9">I47-J47</f>
        <v>4764445.6407500003</v>
      </c>
      <c r="L47" s="71">
        <v>246858938.28</v>
      </c>
      <c r="M47" s="76">
        <f t="shared" si="3"/>
        <v>557113229.45545006</v>
      </c>
      <c r="N47" s="75"/>
      <c r="O47" s="193"/>
      <c r="P47" s="77">
        <v>21</v>
      </c>
      <c r="Q47" s="193"/>
      <c r="R47" s="71" t="s">
        <v>109</v>
      </c>
      <c r="S47" s="71">
        <v>425519584.45069999</v>
      </c>
      <c r="T47" s="71">
        <f>-22478043.94</f>
        <v>-22478043.940000001</v>
      </c>
      <c r="U47" s="71">
        <v>12308714.67</v>
      </c>
      <c r="V47" s="71">
        <v>15363936.970000001</v>
      </c>
      <c r="W47" s="71">
        <v>13134848.9735</v>
      </c>
      <c r="X47" s="71">
        <v>0</v>
      </c>
      <c r="Y47" s="71">
        <f t="shared" si="7"/>
        <v>13134848.9735</v>
      </c>
      <c r="Z47" s="71">
        <v>318456200.30000001</v>
      </c>
      <c r="AA47" s="76">
        <f t="shared" si="4"/>
        <v>762305241.42420006</v>
      </c>
    </row>
    <row r="48" spans="1:27" ht="24.95" customHeight="1">
      <c r="A48" s="198"/>
      <c r="B48" s="193"/>
      <c r="C48" s="67">
        <v>2</v>
      </c>
      <c r="D48" s="71" t="s">
        <v>217</v>
      </c>
      <c r="E48" s="71">
        <v>241032608.3527</v>
      </c>
      <c r="F48" s="71">
        <f>-44773130</f>
        <v>-44773130</v>
      </c>
      <c r="G48" s="71">
        <v>6972185.79</v>
      </c>
      <c r="H48" s="71">
        <v>9260377.6099999994</v>
      </c>
      <c r="I48" s="71">
        <v>7440143.8244000003</v>
      </c>
      <c r="J48" s="71">
        <f t="shared" ref="J48:J77" si="10">I48/2</f>
        <v>3720071.9122000001</v>
      </c>
      <c r="K48" s="71">
        <f t="shared" si="9"/>
        <v>3720071.9122000001</v>
      </c>
      <c r="L48" s="71">
        <v>207210587.96000001</v>
      </c>
      <c r="M48" s="76">
        <f t="shared" si="3"/>
        <v>423422701.62489998</v>
      </c>
      <c r="N48" s="75"/>
      <c r="O48" s="193"/>
      <c r="P48" s="77">
        <v>22</v>
      </c>
      <c r="Q48" s="193"/>
      <c r="R48" s="71" t="s">
        <v>218</v>
      </c>
      <c r="S48" s="71">
        <v>299413869.3168</v>
      </c>
      <c r="T48" s="71">
        <f>-21427674.6</f>
        <v>-21427674.600000001</v>
      </c>
      <c r="U48" s="71">
        <v>8660940.6899999995</v>
      </c>
      <c r="V48" s="71">
        <v>10491087.529999999</v>
      </c>
      <c r="W48" s="71">
        <v>9242244.3003000002</v>
      </c>
      <c r="X48" s="71">
        <v>0</v>
      </c>
      <c r="Y48" s="71">
        <f t="shared" si="7"/>
        <v>9242244.3003000002</v>
      </c>
      <c r="Z48" s="71">
        <v>217058549</v>
      </c>
      <c r="AA48" s="76">
        <f t="shared" si="4"/>
        <v>523439016.23710001</v>
      </c>
    </row>
    <row r="49" spans="1:27" ht="24.95" customHeight="1">
      <c r="A49" s="198"/>
      <c r="B49" s="193"/>
      <c r="C49" s="67">
        <v>3</v>
      </c>
      <c r="D49" s="71" t="s">
        <v>219</v>
      </c>
      <c r="E49" s="71">
        <v>318231326.69630003</v>
      </c>
      <c r="F49" s="71">
        <f>-27997093.6</f>
        <v>-27997093.600000001</v>
      </c>
      <c r="G49" s="71">
        <v>9205260.4399999995</v>
      </c>
      <c r="H49" s="71">
        <v>11977585.859999999</v>
      </c>
      <c r="I49" s="71">
        <v>9823097.6141999997</v>
      </c>
      <c r="J49" s="71">
        <f t="shared" si="10"/>
        <v>4911548.8070999999</v>
      </c>
      <c r="K49" s="71">
        <f t="shared" si="9"/>
        <v>4911548.8070999999</v>
      </c>
      <c r="L49" s="71">
        <v>263752153.05000001</v>
      </c>
      <c r="M49" s="76">
        <f t="shared" si="3"/>
        <v>580080781.25339997</v>
      </c>
      <c r="N49" s="75"/>
      <c r="O49" s="193"/>
      <c r="P49" s="77">
        <v>23</v>
      </c>
      <c r="Q49" s="193"/>
      <c r="R49" s="71" t="s">
        <v>220</v>
      </c>
      <c r="S49" s="71">
        <v>282866735.50480002</v>
      </c>
      <c r="T49" s="71">
        <f>-21333037.36</f>
        <v>-21333037.359999999</v>
      </c>
      <c r="U49" s="71">
        <v>8182293.04</v>
      </c>
      <c r="V49" s="71">
        <v>10046830.99</v>
      </c>
      <c r="W49" s="71">
        <v>8731470.8563999999</v>
      </c>
      <c r="X49" s="71">
        <v>0</v>
      </c>
      <c r="Y49" s="71">
        <f t="shared" si="7"/>
        <v>8731470.8563999999</v>
      </c>
      <c r="Z49" s="71">
        <v>207814148.99000001</v>
      </c>
      <c r="AA49" s="76">
        <f t="shared" si="4"/>
        <v>496308442.0212</v>
      </c>
    </row>
    <row r="50" spans="1:27" ht="24.95" customHeight="1">
      <c r="A50" s="198"/>
      <c r="B50" s="193"/>
      <c r="C50" s="67">
        <v>4</v>
      </c>
      <c r="D50" s="71" t="s">
        <v>221</v>
      </c>
      <c r="E50" s="71">
        <v>243960457.64089999</v>
      </c>
      <c r="F50" s="71">
        <f>-21634276.17</f>
        <v>-21634276.170000002</v>
      </c>
      <c r="G50" s="71">
        <v>7056877.6900000004</v>
      </c>
      <c r="H50" s="71">
        <v>9601247.5999999996</v>
      </c>
      <c r="I50" s="71">
        <v>7530520.0599999996</v>
      </c>
      <c r="J50" s="71">
        <f t="shared" si="10"/>
        <v>3765260.03</v>
      </c>
      <c r="K50" s="71">
        <f t="shared" si="9"/>
        <v>3765260.03</v>
      </c>
      <c r="L50" s="71">
        <v>214303648.40000001</v>
      </c>
      <c r="M50" s="76">
        <f t="shared" si="3"/>
        <v>457053215.19090003</v>
      </c>
      <c r="N50" s="75"/>
      <c r="O50" s="193"/>
      <c r="P50" s="77">
        <v>24</v>
      </c>
      <c r="Q50" s="193"/>
      <c r="R50" s="71" t="s">
        <v>222</v>
      </c>
      <c r="S50" s="71">
        <v>344103143.88440001</v>
      </c>
      <c r="T50" s="71">
        <f>-21198881.28</f>
        <v>-21198881.280000001</v>
      </c>
      <c r="U50" s="71">
        <v>9953636.8499999996</v>
      </c>
      <c r="V50" s="71">
        <v>12518963.130000001</v>
      </c>
      <c r="W50" s="71">
        <v>10621703.4219</v>
      </c>
      <c r="X50" s="71">
        <v>0</v>
      </c>
      <c r="Y50" s="71">
        <f t="shared" si="7"/>
        <v>10621703.4219</v>
      </c>
      <c r="Z50" s="71">
        <v>259255999.47</v>
      </c>
      <c r="AA50" s="76">
        <f t="shared" si="4"/>
        <v>615254565.4763</v>
      </c>
    </row>
    <row r="51" spans="1:27" ht="24.95" customHeight="1">
      <c r="A51" s="198"/>
      <c r="B51" s="193"/>
      <c r="C51" s="67">
        <v>5</v>
      </c>
      <c r="D51" s="71" t="s">
        <v>223</v>
      </c>
      <c r="E51" s="71">
        <v>327842795.4781</v>
      </c>
      <c r="F51" s="71">
        <f>-22543250.1</f>
        <v>-22543250.100000001</v>
      </c>
      <c r="G51" s="71">
        <v>9483284.8399999999</v>
      </c>
      <c r="H51" s="71">
        <v>12465433.58</v>
      </c>
      <c r="I51" s="71">
        <v>10119782.409600001</v>
      </c>
      <c r="J51" s="71">
        <f t="shared" si="10"/>
        <v>5059891.2048000004</v>
      </c>
      <c r="K51" s="71">
        <f t="shared" si="9"/>
        <v>5059891.2048000004</v>
      </c>
      <c r="L51" s="71">
        <v>273903628.89999998</v>
      </c>
      <c r="M51" s="76">
        <f t="shared" si="3"/>
        <v>606211783.90289998</v>
      </c>
      <c r="N51" s="75"/>
      <c r="O51" s="193"/>
      <c r="P51" s="77">
        <v>25</v>
      </c>
      <c r="Q51" s="193"/>
      <c r="R51" s="71" t="s">
        <v>224</v>
      </c>
      <c r="S51" s="71">
        <v>342423949.08160001</v>
      </c>
      <c r="T51" s="71">
        <f>-21204081.12</f>
        <v>-21204081.120000001</v>
      </c>
      <c r="U51" s="71">
        <v>9905063.9199999999</v>
      </c>
      <c r="V51" s="71">
        <v>12076065.029999999</v>
      </c>
      <c r="W51" s="71">
        <v>10569870.3901</v>
      </c>
      <c r="X51" s="71">
        <v>0</v>
      </c>
      <c r="Y51" s="71">
        <f t="shared" si="7"/>
        <v>10569870.3901</v>
      </c>
      <c r="Z51" s="71">
        <v>250039866.71000001</v>
      </c>
      <c r="AA51" s="76">
        <f t="shared" si="4"/>
        <v>603810734.01170003</v>
      </c>
    </row>
    <row r="52" spans="1:27" ht="24.95" customHeight="1">
      <c r="A52" s="198"/>
      <c r="B52" s="193"/>
      <c r="C52" s="67">
        <v>6</v>
      </c>
      <c r="D52" s="71" t="s">
        <v>225</v>
      </c>
      <c r="E52" s="71">
        <v>285751926.75669998</v>
      </c>
      <c r="F52" s="71">
        <f>-21575632.69</f>
        <v>-21575632.690000001</v>
      </c>
      <c r="G52" s="71">
        <v>8265751</v>
      </c>
      <c r="H52" s="71">
        <v>10348944.4</v>
      </c>
      <c r="I52" s="71">
        <v>8820530.3328000009</v>
      </c>
      <c r="J52" s="71">
        <f t="shared" si="10"/>
        <v>4410265.1664000005</v>
      </c>
      <c r="K52" s="71">
        <f t="shared" si="9"/>
        <v>4410265.1664000005</v>
      </c>
      <c r="L52" s="71">
        <v>229862245.19</v>
      </c>
      <c r="M52" s="76">
        <f t="shared" si="3"/>
        <v>517063499.82309997</v>
      </c>
      <c r="N52" s="75"/>
      <c r="O52" s="193"/>
      <c r="P52" s="77">
        <v>26</v>
      </c>
      <c r="Q52" s="193"/>
      <c r="R52" s="71" t="s">
        <v>226</v>
      </c>
      <c r="S52" s="71">
        <v>324813723.69510001</v>
      </c>
      <c r="T52" s="71">
        <f>-21263879.38</f>
        <v>-21263879.379999999</v>
      </c>
      <c r="U52" s="71">
        <v>9395664.9499999993</v>
      </c>
      <c r="V52" s="71">
        <v>11931634.35</v>
      </c>
      <c r="W52" s="71">
        <v>10026281.659399999</v>
      </c>
      <c r="X52" s="71">
        <v>0</v>
      </c>
      <c r="Y52" s="71">
        <f t="shared" si="7"/>
        <v>10026281.659399999</v>
      </c>
      <c r="Z52" s="71">
        <v>247034452.40000001</v>
      </c>
      <c r="AA52" s="76">
        <f t="shared" si="4"/>
        <v>581937877.67449999</v>
      </c>
    </row>
    <row r="53" spans="1:27" ht="24.95" customHeight="1">
      <c r="A53" s="198"/>
      <c r="B53" s="193"/>
      <c r="C53" s="67">
        <v>7</v>
      </c>
      <c r="D53" s="71" t="s">
        <v>227</v>
      </c>
      <c r="E53" s="71">
        <v>324092452.91500002</v>
      </c>
      <c r="F53" s="71">
        <f>-21569768.34</f>
        <v>-21569768.34</v>
      </c>
      <c r="G53" s="71">
        <v>9374801.2400000002</v>
      </c>
      <c r="H53" s="71">
        <v>11898190.220000001</v>
      </c>
      <c r="I53" s="71">
        <v>10004017.624700001</v>
      </c>
      <c r="J53" s="71">
        <f t="shared" si="10"/>
        <v>5002008.8123500003</v>
      </c>
      <c r="K53" s="71">
        <f t="shared" si="9"/>
        <v>5002008.8123500003</v>
      </c>
      <c r="L53" s="71">
        <v>262100033.28999999</v>
      </c>
      <c r="M53" s="76">
        <f t="shared" si="3"/>
        <v>590897718.13734996</v>
      </c>
      <c r="N53" s="75"/>
      <c r="O53" s="193"/>
      <c r="P53" s="77">
        <v>27</v>
      </c>
      <c r="Q53" s="193"/>
      <c r="R53" s="71" t="s">
        <v>228</v>
      </c>
      <c r="S53" s="71">
        <v>331635550.24510002</v>
      </c>
      <c r="T53" s="71">
        <f>-21149482.72</f>
        <v>-21149482.719999999</v>
      </c>
      <c r="U53" s="71">
        <v>9592995.2699999996</v>
      </c>
      <c r="V53" s="71">
        <v>11838678.630000001</v>
      </c>
      <c r="W53" s="71">
        <v>10236856.365499999</v>
      </c>
      <c r="X53" s="71">
        <v>0</v>
      </c>
      <c r="Y53" s="71">
        <f t="shared" si="7"/>
        <v>10236856.365499999</v>
      </c>
      <c r="Z53" s="71">
        <v>245100164.91999999</v>
      </c>
      <c r="AA53" s="76">
        <f t="shared" si="4"/>
        <v>587254762.71060002</v>
      </c>
    </row>
    <row r="54" spans="1:27" ht="24.95" customHeight="1">
      <c r="A54" s="198"/>
      <c r="B54" s="193"/>
      <c r="C54" s="67">
        <v>8</v>
      </c>
      <c r="D54" s="71" t="s">
        <v>229</v>
      </c>
      <c r="E54" s="71">
        <v>259678772.7001</v>
      </c>
      <c r="F54" s="71">
        <f>-41895599.3</f>
        <v>-41895599.299999997</v>
      </c>
      <c r="G54" s="71">
        <v>7511550.6699999999</v>
      </c>
      <c r="H54" s="71">
        <v>9620289.9299999997</v>
      </c>
      <c r="I54" s="71">
        <v>8015709.7010000004</v>
      </c>
      <c r="J54" s="71">
        <f t="shared" si="10"/>
        <v>4007854.8505000002</v>
      </c>
      <c r="K54" s="71">
        <f t="shared" si="9"/>
        <v>4007854.8505000002</v>
      </c>
      <c r="L54" s="71">
        <v>214699894.66</v>
      </c>
      <c r="M54" s="76">
        <f t="shared" si="3"/>
        <v>453622763.51059997</v>
      </c>
      <c r="N54" s="75"/>
      <c r="O54" s="193"/>
      <c r="P54" s="77">
        <v>28</v>
      </c>
      <c r="Q54" s="193"/>
      <c r="R54" s="71" t="s">
        <v>230</v>
      </c>
      <c r="S54" s="71">
        <v>279341459.65570003</v>
      </c>
      <c r="T54" s="71">
        <f>-20983087.57</f>
        <v>-20983087.57</v>
      </c>
      <c r="U54" s="71">
        <v>8080319.7999999998</v>
      </c>
      <c r="V54" s="71">
        <v>10436362.029999999</v>
      </c>
      <c r="W54" s="71">
        <v>8622653.3836000003</v>
      </c>
      <c r="X54" s="71">
        <v>0</v>
      </c>
      <c r="Y54" s="71">
        <f t="shared" si="7"/>
        <v>8622653.3836000003</v>
      </c>
      <c r="Z54" s="71">
        <v>215919782.68000001</v>
      </c>
      <c r="AA54" s="76">
        <f t="shared" si="4"/>
        <v>501417489.97930002</v>
      </c>
    </row>
    <row r="55" spans="1:27" ht="24.95" customHeight="1">
      <c r="A55" s="198"/>
      <c r="B55" s="193"/>
      <c r="C55" s="67">
        <v>9</v>
      </c>
      <c r="D55" s="71" t="s">
        <v>231</v>
      </c>
      <c r="E55" s="71">
        <v>301366200.79509997</v>
      </c>
      <c r="F55" s="71">
        <f>-22601893.63</f>
        <v>-22601893.629999999</v>
      </c>
      <c r="G55" s="71">
        <v>8717414.4499999993</v>
      </c>
      <c r="H55" s="71">
        <v>11117502.869999999</v>
      </c>
      <c r="I55" s="71">
        <v>9302508.4574999996</v>
      </c>
      <c r="J55" s="71">
        <f t="shared" si="10"/>
        <v>4651254.2287499998</v>
      </c>
      <c r="K55" s="71">
        <f t="shared" si="9"/>
        <v>4651254.2287499998</v>
      </c>
      <c r="L55" s="71">
        <v>245854946.16999999</v>
      </c>
      <c r="M55" s="76">
        <f t="shared" si="3"/>
        <v>549105424.88384998</v>
      </c>
      <c r="N55" s="75"/>
      <c r="O55" s="193"/>
      <c r="P55" s="77">
        <v>29</v>
      </c>
      <c r="Q55" s="193"/>
      <c r="R55" s="71" t="s">
        <v>232</v>
      </c>
      <c r="S55" s="71">
        <v>334249729.70789999</v>
      </c>
      <c r="T55" s="71">
        <f>-21152706.62</f>
        <v>-21152706.620000001</v>
      </c>
      <c r="U55" s="71">
        <v>9668613.8599999994</v>
      </c>
      <c r="V55" s="71">
        <v>11804232.619999999</v>
      </c>
      <c r="W55" s="71">
        <v>10317550.3069</v>
      </c>
      <c r="X55" s="71">
        <v>0</v>
      </c>
      <c r="Y55" s="71">
        <f t="shared" si="7"/>
        <v>10317550.3069</v>
      </c>
      <c r="Z55" s="71">
        <v>244383388.25</v>
      </c>
      <c r="AA55" s="76">
        <f t="shared" si="4"/>
        <v>589270808.12479997</v>
      </c>
    </row>
    <row r="56" spans="1:27" ht="24.95" customHeight="1">
      <c r="A56" s="198"/>
      <c r="B56" s="193"/>
      <c r="C56" s="67">
        <v>10</v>
      </c>
      <c r="D56" s="71" t="s">
        <v>233</v>
      </c>
      <c r="E56" s="71">
        <v>327872474.75919998</v>
      </c>
      <c r="F56" s="71">
        <f>-42423390.7</f>
        <v>-42423390.700000003</v>
      </c>
      <c r="G56" s="71">
        <v>9484143.3499999996</v>
      </c>
      <c r="H56" s="71">
        <v>12391981.1</v>
      </c>
      <c r="I56" s="71">
        <v>10120698.543400001</v>
      </c>
      <c r="J56" s="71">
        <f t="shared" si="10"/>
        <v>5060349.2717000004</v>
      </c>
      <c r="K56" s="71">
        <f t="shared" si="9"/>
        <v>5060349.2717000004</v>
      </c>
      <c r="L56" s="71">
        <v>272375178.35000002</v>
      </c>
      <c r="M56" s="76">
        <f t="shared" si="3"/>
        <v>584760736.13090003</v>
      </c>
      <c r="N56" s="75"/>
      <c r="O56" s="193"/>
      <c r="P56" s="77">
        <v>30</v>
      </c>
      <c r="Q56" s="193"/>
      <c r="R56" s="71" t="s">
        <v>234</v>
      </c>
      <c r="S56" s="71">
        <v>301513374.40210003</v>
      </c>
      <c r="T56" s="71">
        <f>-21373284.19</f>
        <v>-21373284.190000001</v>
      </c>
      <c r="U56" s="71">
        <v>8721671.6400000006</v>
      </c>
      <c r="V56" s="71">
        <v>11368320.75</v>
      </c>
      <c r="W56" s="71">
        <v>9307051.3814000003</v>
      </c>
      <c r="X56" s="71">
        <v>0</v>
      </c>
      <c r="Y56" s="71">
        <f t="shared" si="7"/>
        <v>9307051.3814000003</v>
      </c>
      <c r="Z56" s="71">
        <v>235312629.91</v>
      </c>
      <c r="AA56" s="76">
        <f t="shared" si="4"/>
        <v>544849763.89349997</v>
      </c>
    </row>
    <row r="57" spans="1:27" ht="24.95" customHeight="1">
      <c r="A57" s="198"/>
      <c r="B57" s="193"/>
      <c r="C57" s="67">
        <v>11</v>
      </c>
      <c r="D57" s="71" t="s">
        <v>235</v>
      </c>
      <c r="E57" s="71">
        <v>252339735.58500001</v>
      </c>
      <c r="F57" s="71">
        <f>-23246971.9</f>
        <v>-23246971.899999999</v>
      </c>
      <c r="G57" s="71">
        <v>7299259.3499999996</v>
      </c>
      <c r="H57" s="71">
        <v>9561076.75</v>
      </c>
      <c r="I57" s="71">
        <v>7789169.8480000002</v>
      </c>
      <c r="J57" s="71">
        <f t="shared" si="10"/>
        <v>3894584.9240000001</v>
      </c>
      <c r="K57" s="71">
        <f t="shared" si="9"/>
        <v>3894584.9240000001</v>
      </c>
      <c r="L57" s="71">
        <v>213467745.46000001</v>
      </c>
      <c r="M57" s="76">
        <f t="shared" si="3"/>
        <v>463315430.16900003</v>
      </c>
      <c r="N57" s="75"/>
      <c r="O57" s="193"/>
      <c r="P57" s="77">
        <v>31</v>
      </c>
      <c r="Q57" s="193"/>
      <c r="R57" s="71" t="s">
        <v>236</v>
      </c>
      <c r="S57" s="71">
        <v>312394286.91320002</v>
      </c>
      <c r="T57" s="71">
        <f>-21276359.01</f>
        <v>-21276359.010000002</v>
      </c>
      <c r="U57" s="71">
        <v>9036416.3800000008</v>
      </c>
      <c r="V57" s="71">
        <v>10939104.02</v>
      </c>
      <c r="W57" s="71">
        <v>9642921.0987</v>
      </c>
      <c r="X57" s="71">
        <v>0</v>
      </c>
      <c r="Y57" s="71">
        <f t="shared" si="7"/>
        <v>9642921.0987</v>
      </c>
      <c r="Z57" s="71">
        <v>226381188.72</v>
      </c>
      <c r="AA57" s="76">
        <f t="shared" si="4"/>
        <v>547117558.12189996</v>
      </c>
    </row>
    <row r="58" spans="1:27" ht="24.95" customHeight="1">
      <c r="A58" s="198"/>
      <c r="B58" s="193"/>
      <c r="C58" s="67">
        <v>12</v>
      </c>
      <c r="D58" s="71" t="s">
        <v>237</v>
      </c>
      <c r="E58" s="71">
        <v>298472563.3761</v>
      </c>
      <c r="F58" s="71">
        <f>-21663597.91</f>
        <v>-21663597.91</v>
      </c>
      <c r="G58" s="71">
        <v>8633712.1799999997</v>
      </c>
      <c r="H58" s="71">
        <v>10991435.32</v>
      </c>
      <c r="I58" s="71">
        <v>9213188.2666999996</v>
      </c>
      <c r="J58" s="71">
        <f t="shared" si="10"/>
        <v>4606594.1333499998</v>
      </c>
      <c r="K58" s="71">
        <f t="shared" si="9"/>
        <v>4606594.1333499998</v>
      </c>
      <c r="L58" s="71">
        <v>243231644.49000001</v>
      </c>
      <c r="M58" s="76">
        <f t="shared" si="3"/>
        <v>544272351.58945</v>
      </c>
      <c r="N58" s="75"/>
      <c r="O58" s="193"/>
      <c r="P58" s="77">
        <v>32</v>
      </c>
      <c r="Q58" s="193"/>
      <c r="R58" s="71" t="s">
        <v>238</v>
      </c>
      <c r="S58" s="71">
        <v>335192656.88169998</v>
      </c>
      <c r="T58" s="71">
        <f>-21310158.03</f>
        <v>-21310158.030000001</v>
      </c>
      <c r="U58" s="71">
        <v>9695889.2699999996</v>
      </c>
      <c r="V58" s="71">
        <v>12096902.439999999</v>
      </c>
      <c r="W58" s="71">
        <v>10346656.384400001</v>
      </c>
      <c r="X58" s="71">
        <v>0</v>
      </c>
      <c r="Y58" s="71">
        <f t="shared" si="7"/>
        <v>10346656.384400001</v>
      </c>
      <c r="Z58" s="71">
        <v>250473466.12</v>
      </c>
      <c r="AA58" s="76">
        <f t="shared" si="4"/>
        <v>596495413.0661</v>
      </c>
    </row>
    <row r="59" spans="1:27" ht="24.95" customHeight="1">
      <c r="A59" s="198"/>
      <c r="B59" s="193"/>
      <c r="C59" s="67">
        <v>13</v>
      </c>
      <c r="D59" s="71" t="s">
        <v>239</v>
      </c>
      <c r="E59" s="71">
        <v>298556715.66049999</v>
      </c>
      <c r="F59" s="71">
        <f>-22895111.04</f>
        <v>-22895111.039999999</v>
      </c>
      <c r="G59" s="71">
        <v>8636146.3900000006</v>
      </c>
      <c r="H59" s="71">
        <v>10994321.99</v>
      </c>
      <c r="I59" s="71">
        <v>9215785.8616000004</v>
      </c>
      <c r="J59" s="71">
        <f t="shared" si="10"/>
        <v>4607892.9308000002</v>
      </c>
      <c r="K59" s="71">
        <f t="shared" si="9"/>
        <v>4607892.9308000002</v>
      </c>
      <c r="L59" s="71">
        <v>243291712.40000001</v>
      </c>
      <c r="M59" s="76">
        <f t="shared" si="3"/>
        <v>543191678.33130002</v>
      </c>
      <c r="N59" s="75"/>
      <c r="O59" s="193"/>
      <c r="P59" s="77">
        <v>33</v>
      </c>
      <c r="Q59" s="193"/>
      <c r="R59" s="71" t="s">
        <v>240</v>
      </c>
      <c r="S59" s="71">
        <v>324864826.50459999</v>
      </c>
      <c r="T59" s="71">
        <f>-20853871.35</f>
        <v>-20853871.350000001</v>
      </c>
      <c r="U59" s="71">
        <v>9397143.1699999999</v>
      </c>
      <c r="V59" s="71">
        <v>10969110.859999999</v>
      </c>
      <c r="W59" s="71">
        <v>10027859.0901</v>
      </c>
      <c r="X59" s="71">
        <v>0</v>
      </c>
      <c r="Y59" s="71">
        <f t="shared" si="7"/>
        <v>10027859.0901</v>
      </c>
      <c r="Z59" s="71">
        <v>227005592.06999999</v>
      </c>
      <c r="AA59" s="76">
        <f t="shared" si="4"/>
        <v>561410660.34469998</v>
      </c>
    </row>
    <row r="60" spans="1:27" ht="24.95" customHeight="1">
      <c r="A60" s="198"/>
      <c r="B60" s="193"/>
      <c r="C60" s="67">
        <v>14</v>
      </c>
      <c r="D60" s="71" t="s">
        <v>241</v>
      </c>
      <c r="E60" s="71">
        <v>307916838.67390001</v>
      </c>
      <c r="F60" s="71">
        <f>-23540189.35</f>
        <v>-23540189.350000001</v>
      </c>
      <c r="G60" s="71">
        <v>8906900.2899999991</v>
      </c>
      <c r="H60" s="71">
        <v>11262467.220000001</v>
      </c>
      <c r="I60" s="71">
        <v>9504712.1688000001</v>
      </c>
      <c r="J60" s="71">
        <f t="shared" si="10"/>
        <v>4752356.0844000001</v>
      </c>
      <c r="K60" s="71">
        <f t="shared" si="9"/>
        <v>4752356.0844000001</v>
      </c>
      <c r="L60" s="71">
        <v>248871465.47</v>
      </c>
      <c r="M60" s="76">
        <f t="shared" si="3"/>
        <v>558169838.38829994</v>
      </c>
      <c r="N60" s="75"/>
      <c r="O60" s="194"/>
      <c r="P60" s="77">
        <v>34</v>
      </c>
      <c r="Q60" s="194"/>
      <c r="R60" s="71" t="s">
        <v>242</v>
      </c>
      <c r="S60" s="71">
        <v>318394184.39850003</v>
      </c>
      <c r="T60" s="71">
        <f>-21216831.15</f>
        <v>-21216831.149999999</v>
      </c>
      <c r="U60" s="71">
        <v>9209971.3200000003</v>
      </c>
      <c r="V60" s="71">
        <v>11392554.25</v>
      </c>
      <c r="W60" s="71">
        <v>9828124.6714999992</v>
      </c>
      <c r="X60" s="71">
        <v>0</v>
      </c>
      <c r="Y60" s="71">
        <f t="shared" si="7"/>
        <v>9828124.6714999992</v>
      </c>
      <c r="Z60" s="71">
        <v>235816897.44</v>
      </c>
      <c r="AA60" s="76">
        <f t="shared" si="4"/>
        <v>563424900.92999995</v>
      </c>
    </row>
    <row r="61" spans="1:27" ht="24.95" customHeight="1">
      <c r="A61" s="198"/>
      <c r="B61" s="193"/>
      <c r="C61" s="67">
        <v>15</v>
      </c>
      <c r="D61" s="71" t="s">
        <v>243</v>
      </c>
      <c r="E61" s="71">
        <v>281312207.634</v>
      </c>
      <c r="F61" s="71">
        <f>-23012398.01</f>
        <v>-23012398.010000002</v>
      </c>
      <c r="G61" s="71">
        <v>8137326.2800000003</v>
      </c>
      <c r="H61" s="71">
        <v>10198012.640000001</v>
      </c>
      <c r="I61" s="71">
        <v>8683486.0173000004</v>
      </c>
      <c r="J61" s="71">
        <f t="shared" si="10"/>
        <v>4341743.0086500002</v>
      </c>
      <c r="K61" s="71">
        <f t="shared" si="9"/>
        <v>4341743.0086500002</v>
      </c>
      <c r="L61" s="71">
        <v>226721551.90000001</v>
      </c>
      <c r="M61" s="76">
        <f t="shared" si="3"/>
        <v>507698443.45265001</v>
      </c>
      <c r="N61" s="75"/>
      <c r="O61" s="67"/>
      <c r="P61" s="202" t="s">
        <v>244</v>
      </c>
      <c r="Q61" s="203"/>
      <c r="R61" s="72"/>
      <c r="S61" s="72">
        <f t="shared" ref="S61:AA61" si="11">SUM(S27:S60)</f>
        <v>11306175487.711</v>
      </c>
      <c r="T61" s="72">
        <f t="shared" si="11"/>
        <v>-718494829.54999995</v>
      </c>
      <c r="U61" s="72">
        <f t="shared" si="11"/>
        <v>327046023.60000002</v>
      </c>
      <c r="V61" s="72">
        <f t="shared" si="11"/>
        <v>400235378.02999997</v>
      </c>
      <c r="W61" s="72">
        <f t="shared" si="11"/>
        <v>348996645.3391</v>
      </c>
      <c r="X61" s="72">
        <f t="shared" si="11"/>
        <v>0</v>
      </c>
      <c r="Y61" s="72">
        <f t="shared" si="11"/>
        <v>348996645.3391</v>
      </c>
      <c r="Z61" s="72">
        <f t="shared" si="11"/>
        <v>8285968115.5299997</v>
      </c>
      <c r="AA61" s="72">
        <f t="shared" si="11"/>
        <v>19949926820.660099</v>
      </c>
    </row>
    <row r="62" spans="1:27" ht="24.95" customHeight="1">
      <c r="A62" s="198"/>
      <c r="B62" s="193"/>
      <c r="C62" s="67">
        <v>16</v>
      </c>
      <c r="D62" s="71" t="s">
        <v>245</v>
      </c>
      <c r="E62" s="71">
        <v>287233935.32050002</v>
      </c>
      <c r="F62" s="71">
        <f>-18320919.42</f>
        <v>-18320919.420000002</v>
      </c>
      <c r="G62" s="71">
        <v>8308620.0499999998</v>
      </c>
      <c r="H62" s="71">
        <v>10873275.789999999</v>
      </c>
      <c r="I62" s="71">
        <v>8866276.6612</v>
      </c>
      <c r="J62" s="71">
        <f t="shared" si="10"/>
        <v>4433138.3306</v>
      </c>
      <c r="K62" s="71">
        <f t="shared" si="9"/>
        <v>4433138.3306</v>
      </c>
      <c r="L62" s="71">
        <v>240772898.59</v>
      </c>
      <c r="M62" s="76">
        <f t="shared" si="3"/>
        <v>533300948.66109997</v>
      </c>
      <c r="N62" s="75"/>
      <c r="O62" s="192">
        <v>21</v>
      </c>
      <c r="P62" s="77">
        <v>1</v>
      </c>
      <c r="Q62" s="192" t="s">
        <v>110</v>
      </c>
      <c r="R62" s="71" t="s">
        <v>246</v>
      </c>
      <c r="S62" s="71">
        <v>254926711.25029999</v>
      </c>
      <c r="T62" s="71">
        <f>-27569879.05</f>
        <v>-27569879.050000001</v>
      </c>
      <c r="U62" s="71">
        <v>7374091.0300000003</v>
      </c>
      <c r="V62" s="71">
        <v>9230562.4900000002</v>
      </c>
      <c r="W62" s="71">
        <v>7869024.0683000004</v>
      </c>
      <c r="X62" s="71">
        <f>W62/2</f>
        <v>3934512.0341500002</v>
      </c>
      <c r="Y62" s="71">
        <f t="shared" ref="Y62:Y82" si="12">W62-X62</f>
        <v>3934512.0341500002</v>
      </c>
      <c r="Z62" s="71">
        <v>190258304.88</v>
      </c>
      <c r="AA62" s="76">
        <f t="shared" si="4"/>
        <v>438154302.63445002</v>
      </c>
    </row>
    <row r="63" spans="1:27" ht="24.95" customHeight="1">
      <c r="A63" s="198"/>
      <c r="B63" s="193"/>
      <c r="C63" s="67">
        <v>17</v>
      </c>
      <c r="D63" s="71" t="s">
        <v>247</v>
      </c>
      <c r="E63" s="71">
        <v>268115804.65880001</v>
      </c>
      <c r="F63" s="71">
        <f>-33995149.39</f>
        <v>-33995149.390000001</v>
      </c>
      <c r="G63" s="71">
        <v>7755602.9299999997</v>
      </c>
      <c r="H63" s="71">
        <v>10314837.99</v>
      </c>
      <c r="I63" s="71">
        <v>8276142.2278000005</v>
      </c>
      <c r="J63" s="71">
        <f t="shared" si="10"/>
        <v>4138071.1139000002</v>
      </c>
      <c r="K63" s="71">
        <f t="shared" si="9"/>
        <v>4138071.1139000002</v>
      </c>
      <c r="L63" s="71">
        <v>229152535.33000001</v>
      </c>
      <c r="M63" s="76">
        <f t="shared" si="3"/>
        <v>485481702.63270003</v>
      </c>
      <c r="N63" s="75"/>
      <c r="O63" s="193"/>
      <c r="P63" s="77">
        <v>2</v>
      </c>
      <c r="Q63" s="193"/>
      <c r="R63" s="71" t="s">
        <v>248</v>
      </c>
      <c r="S63" s="71">
        <v>416540151.22350001</v>
      </c>
      <c r="T63" s="71">
        <f>-27763015.01</f>
        <v>-27763015.010000002</v>
      </c>
      <c r="U63" s="71">
        <v>12048972.73</v>
      </c>
      <c r="V63" s="71">
        <v>12094360.35</v>
      </c>
      <c r="W63" s="71">
        <v>12857673.718599999</v>
      </c>
      <c r="X63" s="71">
        <f t="shared" ref="X63:X82" si="13">W63/2</f>
        <v>6428836.8592999997</v>
      </c>
      <c r="Y63" s="71">
        <f t="shared" si="12"/>
        <v>6428836.8592999997</v>
      </c>
      <c r="Z63" s="71">
        <v>249850209.02000001</v>
      </c>
      <c r="AA63" s="76">
        <f t="shared" si="4"/>
        <v>669199515.17279994</v>
      </c>
    </row>
    <row r="64" spans="1:27" ht="24.95" customHeight="1">
      <c r="A64" s="198"/>
      <c r="B64" s="193"/>
      <c r="C64" s="67">
        <v>18</v>
      </c>
      <c r="D64" s="71" t="s">
        <v>249</v>
      </c>
      <c r="E64" s="71">
        <v>333108308.74599999</v>
      </c>
      <c r="F64" s="71">
        <f>-21575633.5</f>
        <v>-21575633.5</v>
      </c>
      <c r="G64" s="71">
        <v>9635596.75</v>
      </c>
      <c r="H64" s="71">
        <v>12110494.1</v>
      </c>
      <c r="I64" s="71">
        <v>10282317.164999999</v>
      </c>
      <c r="J64" s="71">
        <f t="shared" si="10"/>
        <v>5141158.5824999996</v>
      </c>
      <c r="K64" s="71">
        <f t="shared" si="9"/>
        <v>5141158.5824999996</v>
      </c>
      <c r="L64" s="71">
        <v>266517800.50999999</v>
      </c>
      <c r="M64" s="76">
        <f t="shared" si="3"/>
        <v>604937725.18850005</v>
      </c>
      <c r="N64" s="75"/>
      <c r="O64" s="193"/>
      <c r="P64" s="77">
        <v>3</v>
      </c>
      <c r="Q64" s="193"/>
      <c r="R64" s="71" t="s">
        <v>250</v>
      </c>
      <c r="S64" s="71">
        <v>350848334.74910003</v>
      </c>
      <c r="T64" s="71">
        <f>-27648536.72</f>
        <v>-27648536.719999999</v>
      </c>
      <c r="U64" s="71">
        <v>10148750.380000001</v>
      </c>
      <c r="V64" s="71">
        <v>12372208.68</v>
      </c>
      <c r="W64" s="71">
        <v>10829912.5539</v>
      </c>
      <c r="X64" s="71">
        <f t="shared" si="13"/>
        <v>5414956.2769499999</v>
      </c>
      <c r="Y64" s="71">
        <f t="shared" si="12"/>
        <v>5414956.2769499999</v>
      </c>
      <c r="Z64" s="71">
        <v>255631871.00999999</v>
      </c>
      <c r="AA64" s="76">
        <f t="shared" si="4"/>
        <v>606767584.37605</v>
      </c>
    </row>
    <row r="65" spans="1:27" ht="24.95" customHeight="1">
      <c r="A65" s="198"/>
      <c r="B65" s="193"/>
      <c r="C65" s="67">
        <v>19</v>
      </c>
      <c r="D65" s="71" t="s">
        <v>251</v>
      </c>
      <c r="E65" s="71">
        <v>277954220.40979999</v>
      </c>
      <c r="F65" s="71">
        <f>-21604954.43</f>
        <v>-21604954.43</v>
      </c>
      <c r="G65" s="71">
        <v>8040192.0700000003</v>
      </c>
      <c r="H65" s="71">
        <v>10426399.41</v>
      </c>
      <c r="I65" s="71">
        <v>8579832.3745000008</v>
      </c>
      <c r="J65" s="71">
        <f t="shared" si="10"/>
        <v>4289916.1872500004</v>
      </c>
      <c r="K65" s="71">
        <f t="shared" si="9"/>
        <v>4289916.1872500004</v>
      </c>
      <c r="L65" s="71">
        <v>231473983.16999999</v>
      </c>
      <c r="M65" s="76">
        <f t="shared" si="3"/>
        <v>510579756.81704998</v>
      </c>
      <c r="N65" s="75"/>
      <c r="O65" s="193"/>
      <c r="P65" s="77">
        <v>4</v>
      </c>
      <c r="Q65" s="193"/>
      <c r="R65" s="71" t="s">
        <v>252</v>
      </c>
      <c r="S65" s="71">
        <v>289684385.48049998</v>
      </c>
      <c r="T65" s="71">
        <f>-27688050.19</f>
        <v>-27688050.190000001</v>
      </c>
      <c r="U65" s="71">
        <v>8379502.5499999998</v>
      </c>
      <c r="V65" s="71">
        <v>10475324.960000001</v>
      </c>
      <c r="W65" s="71">
        <v>8941916.6410000008</v>
      </c>
      <c r="X65" s="71">
        <f t="shared" si="13"/>
        <v>4470958.3205000004</v>
      </c>
      <c r="Y65" s="71">
        <f t="shared" si="12"/>
        <v>4470958.3205000004</v>
      </c>
      <c r="Z65" s="71">
        <v>216160190.99000001</v>
      </c>
      <c r="AA65" s="76">
        <f t="shared" si="4"/>
        <v>501482312.111</v>
      </c>
    </row>
    <row r="66" spans="1:27" ht="24.95" customHeight="1">
      <c r="A66" s="198"/>
      <c r="B66" s="193"/>
      <c r="C66" s="67">
        <v>20</v>
      </c>
      <c r="D66" s="71" t="s">
        <v>253</v>
      </c>
      <c r="E66" s="71">
        <v>292454183.88410002</v>
      </c>
      <c r="F66" s="71">
        <f>-21253093.54</f>
        <v>-21253093.539999999</v>
      </c>
      <c r="G66" s="71">
        <v>8459622.6199999992</v>
      </c>
      <c r="H66" s="71">
        <v>10902336.58</v>
      </c>
      <c r="I66" s="71">
        <v>9027414.1952</v>
      </c>
      <c r="J66" s="71">
        <f t="shared" si="10"/>
        <v>4513707.0976</v>
      </c>
      <c r="K66" s="71">
        <f t="shared" si="9"/>
        <v>4513707.0976</v>
      </c>
      <c r="L66" s="71">
        <v>241377615.81</v>
      </c>
      <c r="M66" s="76">
        <f t="shared" si="3"/>
        <v>536454372.45169997</v>
      </c>
      <c r="N66" s="75"/>
      <c r="O66" s="193"/>
      <c r="P66" s="77">
        <v>5</v>
      </c>
      <c r="Q66" s="193"/>
      <c r="R66" s="71" t="s">
        <v>254</v>
      </c>
      <c r="S66" s="71">
        <v>385803131.91850001</v>
      </c>
      <c r="T66" s="71">
        <f>-27758214.31</f>
        <v>-27758214.309999999</v>
      </c>
      <c r="U66" s="71">
        <v>11159863.949999999</v>
      </c>
      <c r="V66" s="71">
        <v>13399112.25</v>
      </c>
      <c r="W66" s="71">
        <v>11908889.876</v>
      </c>
      <c r="X66" s="71">
        <f t="shared" si="13"/>
        <v>5954444.9380000001</v>
      </c>
      <c r="Y66" s="71">
        <f t="shared" si="12"/>
        <v>5954444.9380000001</v>
      </c>
      <c r="Z66" s="71">
        <v>277000397.04000002</v>
      </c>
      <c r="AA66" s="76">
        <f t="shared" si="4"/>
        <v>665558735.78649998</v>
      </c>
    </row>
    <row r="67" spans="1:27" ht="24.95" customHeight="1">
      <c r="A67" s="198"/>
      <c r="B67" s="193"/>
      <c r="C67" s="67">
        <v>21</v>
      </c>
      <c r="D67" s="71" t="s">
        <v>255</v>
      </c>
      <c r="E67" s="71">
        <v>304194828.42869997</v>
      </c>
      <c r="F67" s="71">
        <f>-22091695.34</f>
        <v>-22091695.34</v>
      </c>
      <c r="G67" s="71">
        <v>8799236.2400000002</v>
      </c>
      <c r="H67" s="71">
        <v>11388704.58</v>
      </c>
      <c r="I67" s="71">
        <v>9389821.9399999995</v>
      </c>
      <c r="J67" s="71">
        <f t="shared" si="10"/>
        <v>4694910.97</v>
      </c>
      <c r="K67" s="71">
        <f t="shared" si="9"/>
        <v>4694910.97</v>
      </c>
      <c r="L67" s="71">
        <v>251498300.55000001</v>
      </c>
      <c r="M67" s="76">
        <f t="shared" si="3"/>
        <v>558484285.42869997</v>
      </c>
      <c r="N67" s="75"/>
      <c r="O67" s="193"/>
      <c r="P67" s="77">
        <v>6</v>
      </c>
      <c r="Q67" s="193"/>
      <c r="R67" s="71" t="s">
        <v>256</v>
      </c>
      <c r="S67" s="71">
        <v>472006793.70370001</v>
      </c>
      <c r="T67" s="71">
        <f>-27588343.29</f>
        <v>-27588343.289999999</v>
      </c>
      <c r="U67" s="71">
        <v>13653418.449999999</v>
      </c>
      <c r="V67" s="71">
        <v>14141472.35</v>
      </c>
      <c r="W67" s="71">
        <v>14569806.364600001</v>
      </c>
      <c r="X67" s="71">
        <f t="shared" si="13"/>
        <v>7284903.1823000005</v>
      </c>
      <c r="Y67" s="71">
        <f t="shared" si="12"/>
        <v>7284903.1823000005</v>
      </c>
      <c r="Z67" s="71">
        <v>292447943.93000001</v>
      </c>
      <c r="AA67" s="76">
        <f t="shared" si="4"/>
        <v>771946188.32599998</v>
      </c>
    </row>
    <row r="68" spans="1:27" ht="24.95" customHeight="1">
      <c r="A68" s="198"/>
      <c r="B68" s="193"/>
      <c r="C68" s="67">
        <v>22</v>
      </c>
      <c r="D68" s="71" t="s">
        <v>257</v>
      </c>
      <c r="E68" s="71">
        <v>261463416.7683</v>
      </c>
      <c r="F68" s="71">
        <f>-22754366.69</f>
        <v>-22754366.690000001</v>
      </c>
      <c r="G68" s="71">
        <v>7563173.8499999996</v>
      </c>
      <c r="H68" s="71">
        <v>10315929.59</v>
      </c>
      <c r="I68" s="71">
        <v>8070797.7185000004</v>
      </c>
      <c r="J68" s="71">
        <f t="shared" si="10"/>
        <v>4035398.8592500002</v>
      </c>
      <c r="K68" s="71">
        <f t="shared" si="9"/>
        <v>4035398.8592500002</v>
      </c>
      <c r="L68" s="71">
        <v>229175250.08000001</v>
      </c>
      <c r="M68" s="76">
        <f t="shared" si="3"/>
        <v>489798802.45754999</v>
      </c>
      <c r="N68" s="75"/>
      <c r="O68" s="193"/>
      <c r="P68" s="77">
        <v>7</v>
      </c>
      <c r="Q68" s="193"/>
      <c r="R68" s="71" t="s">
        <v>258</v>
      </c>
      <c r="S68" s="71">
        <v>321565166.64520001</v>
      </c>
      <c r="T68" s="71">
        <f>-27586127.58</f>
        <v>-27586127.579999998</v>
      </c>
      <c r="U68" s="71">
        <v>9301696.1600000001</v>
      </c>
      <c r="V68" s="71">
        <v>10576576.84</v>
      </c>
      <c r="W68" s="71">
        <v>9926005.8840999994</v>
      </c>
      <c r="X68" s="71">
        <f t="shared" si="13"/>
        <v>4963002.9420499997</v>
      </c>
      <c r="Y68" s="71">
        <f t="shared" si="12"/>
        <v>4963002.9420499997</v>
      </c>
      <c r="Z68" s="71">
        <v>218267110.59999999</v>
      </c>
      <c r="AA68" s="76">
        <f t="shared" si="4"/>
        <v>537087425.60724998</v>
      </c>
    </row>
    <row r="69" spans="1:27" ht="24.95" customHeight="1">
      <c r="A69" s="198"/>
      <c r="B69" s="193"/>
      <c r="C69" s="67">
        <v>23</v>
      </c>
      <c r="D69" s="71" t="s">
        <v>259</v>
      </c>
      <c r="E69" s="71">
        <v>273018670.20499998</v>
      </c>
      <c r="F69" s="71">
        <f>-22753780.25</f>
        <v>-22753780.25</v>
      </c>
      <c r="G69" s="71">
        <v>7897424.7800000003</v>
      </c>
      <c r="H69" s="71">
        <v>10784492.4</v>
      </c>
      <c r="I69" s="71">
        <v>8427482.8495000005</v>
      </c>
      <c r="J69" s="71">
        <f t="shared" si="10"/>
        <v>4213741.4247500002</v>
      </c>
      <c r="K69" s="71">
        <f t="shared" si="9"/>
        <v>4213741.4247500002</v>
      </c>
      <c r="L69" s="71">
        <v>238925431.94999999</v>
      </c>
      <c r="M69" s="76">
        <f t="shared" si="3"/>
        <v>512085980.50975001</v>
      </c>
      <c r="N69" s="75"/>
      <c r="O69" s="193"/>
      <c r="P69" s="77">
        <v>8</v>
      </c>
      <c r="Q69" s="193"/>
      <c r="R69" s="71" t="s">
        <v>260</v>
      </c>
      <c r="S69" s="71">
        <v>341616287.3222</v>
      </c>
      <c r="T69" s="71">
        <f>-27582804.02</f>
        <v>-27582804.02</v>
      </c>
      <c r="U69" s="71">
        <v>9881701.2400000002</v>
      </c>
      <c r="V69" s="71">
        <v>11129944.76</v>
      </c>
      <c r="W69" s="71">
        <v>10544939.657</v>
      </c>
      <c r="X69" s="71">
        <f t="shared" si="13"/>
        <v>5272469.8284999998</v>
      </c>
      <c r="Y69" s="71">
        <f t="shared" si="12"/>
        <v>5272469.8284999998</v>
      </c>
      <c r="Z69" s="71">
        <v>229781976.44</v>
      </c>
      <c r="AA69" s="76">
        <f t="shared" si="4"/>
        <v>570099575.57070005</v>
      </c>
    </row>
    <row r="70" spans="1:27" ht="24.95" customHeight="1">
      <c r="A70" s="198"/>
      <c r="B70" s="193"/>
      <c r="C70" s="67">
        <v>24</v>
      </c>
      <c r="D70" s="71" t="s">
        <v>261</v>
      </c>
      <c r="E70" s="71">
        <v>279647903.52810001</v>
      </c>
      <c r="F70" s="71">
        <f>-23071041.49</f>
        <v>-23071041.489999998</v>
      </c>
      <c r="G70" s="71">
        <v>8089184.0899999999</v>
      </c>
      <c r="H70" s="71">
        <v>9913347.8800000008</v>
      </c>
      <c r="I70" s="71">
        <v>8632112.6284999996</v>
      </c>
      <c r="J70" s="71">
        <f t="shared" si="10"/>
        <v>4316056.3142499998</v>
      </c>
      <c r="K70" s="71">
        <f t="shared" si="9"/>
        <v>4316056.3142499998</v>
      </c>
      <c r="L70" s="71">
        <v>220798048.88999999</v>
      </c>
      <c r="M70" s="76">
        <f t="shared" si="3"/>
        <v>499693499.21235001</v>
      </c>
      <c r="N70" s="75"/>
      <c r="O70" s="193"/>
      <c r="P70" s="77">
        <v>9</v>
      </c>
      <c r="Q70" s="193"/>
      <c r="R70" s="71" t="s">
        <v>262</v>
      </c>
      <c r="S70" s="71">
        <v>424394664.07980001</v>
      </c>
      <c r="T70" s="71">
        <f>-27615670.37</f>
        <v>-27615670.370000001</v>
      </c>
      <c r="U70" s="71">
        <v>12276174.859999999</v>
      </c>
      <c r="V70" s="71">
        <v>14063435.15</v>
      </c>
      <c r="W70" s="71">
        <v>13100125.168299999</v>
      </c>
      <c r="X70" s="71">
        <f t="shared" si="13"/>
        <v>6550062.5841499995</v>
      </c>
      <c r="Y70" s="71">
        <f t="shared" si="12"/>
        <v>6550062.5841499995</v>
      </c>
      <c r="Z70" s="71">
        <v>290824091.42000002</v>
      </c>
      <c r="AA70" s="76">
        <f t="shared" si="4"/>
        <v>720492757.72395003</v>
      </c>
    </row>
    <row r="71" spans="1:27" ht="24.95" customHeight="1">
      <c r="A71" s="198"/>
      <c r="B71" s="193"/>
      <c r="C71" s="67">
        <v>25</v>
      </c>
      <c r="D71" s="71" t="s">
        <v>263</v>
      </c>
      <c r="E71" s="71">
        <v>329487179.67820001</v>
      </c>
      <c r="F71" s="71">
        <f>-34213303.14</f>
        <v>-34213303.140000001</v>
      </c>
      <c r="G71" s="71">
        <v>9530850.8200000003</v>
      </c>
      <c r="H71" s="71">
        <v>11979938.859999999</v>
      </c>
      <c r="I71" s="71">
        <v>10170540.914999999</v>
      </c>
      <c r="J71" s="71">
        <f t="shared" si="10"/>
        <v>5085270.4574999996</v>
      </c>
      <c r="K71" s="71">
        <f t="shared" si="9"/>
        <v>5085270.4574999996</v>
      </c>
      <c r="L71" s="71">
        <v>263801115.96000001</v>
      </c>
      <c r="M71" s="76">
        <f t="shared" si="3"/>
        <v>585671052.63569999</v>
      </c>
      <c r="N71" s="75"/>
      <c r="O71" s="193"/>
      <c r="P71" s="77">
        <v>10</v>
      </c>
      <c r="Q71" s="193"/>
      <c r="R71" s="71" t="s">
        <v>264</v>
      </c>
      <c r="S71" s="71">
        <v>295509129.12840003</v>
      </c>
      <c r="T71" s="71">
        <f>-27599421.84</f>
        <v>-27599421.84</v>
      </c>
      <c r="U71" s="71">
        <v>8547990.9399999995</v>
      </c>
      <c r="V71" s="71">
        <v>10570536.66</v>
      </c>
      <c r="W71" s="71">
        <v>9121713.6020999998</v>
      </c>
      <c r="X71" s="71">
        <f t="shared" si="13"/>
        <v>4560856.8010499999</v>
      </c>
      <c r="Y71" s="71">
        <f t="shared" si="12"/>
        <v>4560856.8010499999</v>
      </c>
      <c r="Z71" s="71">
        <v>218141422.28999999</v>
      </c>
      <c r="AA71" s="76">
        <f t="shared" si="4"/>
        <v>509730513.97944999</v>
      </c>
    </row>
    <row r="72" spans="1:27" ht="24.95" customHeight="1">
      <c r="A72" s="198"/>
      <c r="B72" s="193"/>
      <c r="C72" s="67">
        <v>26</v>
      </c>
      <c r="D72" s="71" t="s">
        <v>265</v>
      </c>
      <c r="E72" s="71">
        <v>245437210.42570001</v>
      </c>
      <c r="F72" s="71">
        <f>-22933815.74</f>
        <v>-22933815.739999998</v>
      </c>
      <c r="G72" s="71">
        <v>7099594.71</v>
      </c>
      <c r="H72" s="71">
        <v>9084145.0199999996</v>
      </c>
      <c r="I72" s="71">
        <v>7576104.1541999998</v>
      </c>
      <c r="J72" s="71">
        <f t="shared" si="10"/>
        <v>3788052.0770999999</v>
      </c>
      <c r="K72" s="71">
        <f t="shared" si="9"/>
        <v>3788052.0770999999</v>
      </c>
      <c r="L72" s="71">
        <v>203543417.15000001</v>
      </c>
      <c r="M72" s="76">
        <f t="shared" ref="M72:M129" si="14">E72+F72+G72+H72+K72+L72</f>
        <v>446018603.64279997</v>
      </c>
      <c r="N72" s="75"/>
      <c r="O72" s="193"/>
      <c r="P72" s="77">
        <v>11</v>
      </c>
      <c r="Q72" s="193"/>
      <c r="R72" s="71" t="s">
        <v>266</v>
      </c>
      <c r="S72" s="71">
        <v>312134763.79729998</v>
      </c>
      <c r="T72" s="71">
        <f>-27586755.37</f>
        <v>-27586755.370000001</v>
      </c>
      <c r="U72" s="71">
        <v>9028909.3300000001</v>
      </c>
      <c r="V72" s="71">
        <v>11293587.58</v>
      </c>
      <c r="W72" s="71">
        <v>9634910.1937000006</v>
      </c>
      <c r="X72" s="71">
        <f t="shared" si="13"/>
        <v>4817455.0968500003</v>
      </c>
      <c r="Y72" s="71">
        <f t="shared" si="12"/>
        <v>4817455.0968500003</v>
      </c>
      <c r="Z72" s="71">
        <v>233187170.41999999</v>
      </c>
      <c r="AA72" s="76">
        <f t="shared" ref="AA72:AA135" si="15">S72+T72+U72+V72+Y72+Z72</f>
        <v>542875130.85415006</v>
      </c>
    </row>
    <row r="73" spans="1:27" ht="24.95" customHeight="1">
      <c r="A73" s="198"/>
      <c r="B73" s="193"/>
      <c r="C73" s="67">
        <v>27</v>
      </c>
      <c r="D73" s="71" t="s">
        <v>267</v>
      </c>
      <c r="E73" s="71">
        <v>301153461.52079999</v>
      </c>
      <c r="F73" s="71">
        <f>-22877518</f>
        <v>-22877518</v>
      </c>
      <c r="G73" s="71">
        <v>8711260.6899999995</v>
      </c>
      <c r="H73" s="71">
        <v>10873275.789999999</v>
      </c>
      <c r="I73" s="71">
        <v>9295941.6663000006</v>
      </c>
      <c r="J73" s="71">
        <f t="shared" si="10"/>
        <v>4647970.8331500003</v>
      </c>
      <c r="K73" s="71">
        <f t="shared" si="9"/>
        <v>4647970.8331500003</v>
      </c>
      <c r="L73" s="71">
        <v>240772898.59</v>
      </c>
      <c r="M73" s="76">
        <f t="shared" si="14"/>
        <v>543281349.42394996</v>
      </c>
      <c r="N73" s="75"/>
      <c r="O73" s="193"/>
      <c r="P73" s="77">
        <v>12</v>
      </c>
      <c r="Q73" s="193"/>
      <c r="R73" s="71" t="s">
        <v>268</v>
      </c>
      <c r="S73" s="71">
        <v>344352491.1415</v>
      </c>
      <c r="T73" s="71">
        <f>-27598313.98</f>
        <v>-27598313.98</v>
      </c>
      <c r="U73" s="71">
        <v>9960849.5399999991</v>
      </c>
      <c r="V73" s="71">
        <v>12320491.15</v>
      </c>
      <c r="W73" s="71">
        <v>10629400.2205</v>
      </c>
      <c r="X73" s="71">
        <f t="shared" si="13"/>
        <v>5314700.1102499999</v>
      </c>
      <c r="Y73" s="71">
        <f t="shared" si="12"/>
        <v>5314700.1102499999</v>
      </c>
      <c r="Z73" s="71">
        <v>254555696.44999999</v>
      </c>
      <c r="AA73" s="76">
        <f t="shared" si="15"/>
        <v>598905914.41174996</v>
      </c>
    </row>
    <row r="74" spans="1:27" ht="24.95" customHeight="1">
      <c r="A74" s="198"/>
      <c r="B74" s="193"/>
      <c r="C74" s="67">
        <v>28</v>
      </c>
      <c r="D74" s="71" t="s">
        <v>269</v>
      </c>
      <c r="E74" s="71">
        <v>245524613.61719999</v>
      </c>
      <c r="F74" s="71">
        <f>-22904103.75</f>
        <v>-22904103.75</v>
      </c>
      <c r="G74" s="71">
        <v>7102122.9699999997</v>
      </c>
      <c r="H74" s="71">
        <v>9336983.6099999994</v>
      </c>
      <c r="I74" s="71">
        <v>7578802.0975000001</v>
      </c>
      <c r="J74" s="71">
        <f t="shared" si="10"/>
        <v>3789401.0487500001</v>
      </c>
      <c r="K74" s="71">
        <f t="shared" si="9"/>
        <v>3789401.0487500001</v>
      </c>
      <c r="L74" s="71">
        <v>208804658.90000001</v>
      </c>
      <c r="M74" s="76">
        <f t="shared" si="14"/>
        <v>451653676.39595002</v>
      </c>
      <c r="N74" s="75"/>
      <c r="O74" s="193"/>
      <c r="P74" s="77">
        <v>13</v>
      </c>
      <c r="Q74" s="193"/>
      <c r="R74" s="71" t="s">
        <v>270</v>
      </c>
      <c r="S74" s="71">
        <v>286576490.18349999</v>
      </c>
      <c r="T74" s="71">
        <f>-27598683.27</f>
        <v>-27598683.27</v>
      </c>
      <c r="U74" s="71">
        <v>8289602.5899999999</v>
      </c>
      <c r="V74" s="71">
        <v>9701890.6799999997</v>
      </c>
      <c r="W74" s="71">
        <v>8845982.7830999997</v>
      </c>
      <c r="X74" s="71">
        <f t="shared" si="13"/>
        <v>4422991.3915499998</v>
      </c>
      <c r="Y74" s="71">
        <f t="shared" si="12"/>
        <v>4422991.3915499998</v>
      </c>
      <c r="Z74" s="71">
        <v>200066030.78999999</v>
      </c>
      <c r="AA74" s="76">
        <f t="shared" si="15"/>
        <v>481458322.36505002</v>
      </c>
    </row>
    <row r="75" spans="1:27" ht="24.95" customHeight="1">
      <c r="A75" s="198"/>
      <c r="B75" s="193"/>
      <c r="C75" s="67">
        <v>29</v>
      </c>
      <c r="D75" s="71" t="s">
        <v>271</v>
      </c>
      <c r="E75" s="71">
        <v>320203511.97130001</v>
      </c>
      <c r="F75" s="71">
        <f>-21370380.5</f>
        <v>-21370380.5</v>
      </c>
      <c r="G75" s="71">
        <v>9262308.5</v>
      </c>
      <c r="H75" s="71">
        <v>10661432.810000001</v>
      </c>
      <c r="I75" s="71">
        <v>9883974.6140999999</v>
      </c>
      <c r="J75" s="71">
        <f t="shared" si="10"/>
        <v>4941987.3070499999</v>
      </c>
      <c r="K75" s="71">
        <f t="shared" si="9"/>
        <v>4941987.3070499999</v>
      </c>
      <c r="L75" s="71">
        <v>236364722.03999999</v>
      </c>
      <c r="M75" s="76">
        <f t="shared" si="14"/>
        <v>560063582.12835002</v>
      </c>
      <c r="N75" s="75"/>
      <c r="O75" s="193"/>
      <c r="P75" s="77">
        <v>14</v>
      </c>
      <c r="Q75" s="193"/>
      <c r="R75" s="71" t="s">
        <v>272</v>
      </c>
      <c r="S75" s="71">
        <v>328865251.12529999</v>
      </c>
      <c r="T75" s="71">
        <f>-27585389.01</f>
        <v>-27585389.010000002</v>
      </c>
      <c r="U75" s="71">
        <v>9512860.7200000007</v>
      </c>
      <c r="V75" s="71">
        <v>11380575.890000001</v>
      </c>
      <c r="W75" s="71">
        <v>10151343.3554</v>
      </c>
      <c r="X75" s="71">
        <f t="shared" si="13"/>
        <v>5075671.6776999999</v>
      </c>
      <c r="Y75" s="71">
        <f t="shared" si="12"/>
        <v>5075671.6776999999</v>
      </c>
      <c r="Z75" s="71">
        <v>234997283.91</v>
      </c>
      <c r="AA75" s="76">
        <f t="shared" si="15"/>
        <v>562246254.31299996</v>
      </c>
    </row>
    <row r="76" spans="1:27" ht="24.95" customHeight="1">
      <c r="A76" s="198"/>
      <c r="B76" s="193"/>
      <c r="C76" s="67">
        <v>30</v>
      </c>
      <c r="D76" s="71" t="s">
        <v>273</v>
      </c>
      <c r="E76" s="71">
        <v>264952642.8822</v>
      </c>
      <c r="F76" s="71">
        <f>-20127138.68</f>
        <v>-20127138.68</v>
      </c>
      <c r="G76" s="71">
        <v>7664104.3099999996</v>
      </c>
      <c r="H76" s="71">
        <v>9517897.9499999993</v>
      </c>
      <c r="I76" s="71">
        <v>8178502.4157999996</v>
      </c>
      <c r="J76" s="71">
        <f t="shared" si="10"/>
        <v>4089251.2078999998</v>
      </c>
      <c r="K76" s="71">
        <f t="shared" si="9"/>
        <v>4089251.2078999998</v>
      </c>
      <c r="L76" s="71">
        <v>212569250.75999999</v>
      </c>
      <c r="M76" s="76">
        <f t="shared" si="14"/>
        <v>478666008.43010002</v>
      </c>
      <c r="N76" s="75"/>
      <c r="O76" s="193"/>
      <c r="P76" s="77">
        <v>15</v>
      </c>
      <c r="Q76" s="193"/>
      <c r="R76" s="71" t="s">
        <v>274</v>
      </c>
      <c r="S76" s="71">
        <v>380465955.98430002</v>
      </c>
      <c r="T76" s="71">
        <f>-27594030.28</f>
        <v>-27594030.280000001</v>
      </c>
      <c r="U76" s="71">
        <v>11005479.1</v>
      </c>
      <c r="V76" s="71">
        <v>11891953.640000001</v>
      </c>
      <c r="W76" s="71">
        <v>11744143.0525</v>
      </c>
      <c r="X76" s="71">
        <f t="shared" si="13"/>
        <v>5872071.5262500001</v>
      </c>
      <c r="Y76" s="71">
        <f t="shared" si="12"/>
        <v>5872071.5262500001</v>
      </c>
      <c r="Z76" s="71">
        <v>245638388.88999999</v>
      </c>
      <c r="AA76" s="76">
        <f t="shared" si="15"/>
        <v>627279818.86055005</v>
      </c>
    </row>
    <row r="77" spans="1:27" ht="24.95" customHeight="1">
      <c r="A77" s="198"/>
      <c r="B77" s="194"/>
      <c r="C77" s="67">
        <v>31</v>
      </c>
      <c r="D77" s="71" t="s">
        <v>275</v>
      </c>
      <c r="E77" s="71">
        <v>400488839.76319999</v>
      </c>
      <c r="F77" s="71">
        <f>-34751063.88</f>
        <v>-34751063.880000003</v>
      </c>
      <c r="G77" s="71">
        <v>11584667.4</v>
      </c>
      <c r="H77" s="71">
        <v>15301286.5</v>
      </c>
      <c r="I77" s="71">
        <v>12362205.2148</v>
      </c>
      <c r="J77" s="71">
        <f t="shared" si="10"/>
        <v>6181102.6074000001</v>
      </c>
      <c r="K77" s="71">
        <f t="shared" si="9"/>
        <v>6181102.6074000001</v>
      </c>
      <c r="L77" s="71">
        <v>332914035.33999997</v>
      </c>
      <c r="M77" s="76">
        <f t="shared" si="14"/>
        <v>731718867.7306</v>
      </c>
      <c r="N77" s="75"/>
      <c r="O77" s="193"/>
      <c r="P77" s="77">
        <v>16</v>
      </c>
      <c r="Q77" s="193"/>
      <c r="R77" s="71" t="s">
        <v>276</v>
      </c>
      <c r="S77" s="71">
        <v>304826961.3276</v>
      </c>
      <c r="T77" s="71">
        <f>-27602708.47</f>
        <v>-27602708.469999999</v>
      </c>
      <c r="U77" s="71">
        <v>8817521.5099999998</v>
      </c>
      <c r="V77" s="71">
        <v>10656748.720000001</v>
      </c>
      <c r="W77" s="71">
        <v>9409334.4852000009</v>
      </c>
      <c r="X77" s="71">
        <f t="shared" si="13"/>
        <v>4704667.2426000005</v>
      </c>
      <c r="Y77" s="71">
        <f t="shared" si="12"/>
        <v>4704667.2426000005</v>
      </c>
      <c r="Z77" s="71">
        <v>219935383.06999999</v>
      </c>
      <c r="AA77" s="76">
        <f t="shared" si="15"/>
        <v>521338573.40020001</v>
      </c>
    </row>
    <row r="78" spans="1:27" ht="24.95" customHeight="1">
      <c r="A78" s="67"/>
      <c r="B78" s="204" t="s">
        <v>277</v>
      </c>
      <c r="C78" s="202"/>
      <c r="D78" s="72"/>
      <c r="E78" s="72">
        <f t="shared" ref="E78:M78" si="16">SUM(E47:E77)</f>
        <v>9061565959.5962009</v>
      </c>
      <c r="F78" s="72">
        <f t="shared" si="16"/>
        <v>-791275875.88</v>
      </c>
      <c r="G78" s="72">
        <f t="shared" si="16"/>
        <v>262117735.36000001</v>
      </c>
      <c r="H78" s="72">
        <f t="shared" si="16"/>
        <v>336639397.5</v>
      </c>
      <c r="I78" s="72">
        <f t="shared" si="16"/>
        <v>279710510.84939998</v>
      </c>
      <c r="J78" s="72">
        <f t="shared" si="16"/>
        <v>139855255.42469999</v>
      </c>
      <c r="K78" s="72">
        <f t="shared" si="16"/>
        <v>139855255.42469999</v>
      </c>
      <c r="L78" s="72">
        <f t="shared" si="16"/>
        <v>7454967337.5900002</v>
      </c>
      <c r="M78" s="72">
        <f t="shared" si="16"/>
        <v>16463869809.5909</v>
      </c>
      <c r="N78" s="75"/>
      <c r="O78" s="193"/>
      <c r="P78" s="77">
        <v>17</v>
      </c>
      <c r="Q78" s="193"/>
      <c r="R78" s="71" t="s">
        <v>278</v>
      </c>
      <c r="S78" s="71">
        <v>300397464.54329997</v>
      </c>
      <c r="T78" s="71">
        <f>-27771508.56</f>
        <v>-27771508.559999999</v>
      </c>
      <c r="U78" s="71">
        <v>8689392.4800000004</v>
      </c>
      <c r="V78" s="71">
        <v>9811875.3499999996</v>
      </c>
      <c r="W78" s="71">
        <v>9272605.7107999995</v>
      </c>
      <c r="X78" s="71">
        <f t="shared" si="13"/>
        <v>4636302.8553999998</v>
      </c>
      <c r="Y78" s="71">
        <f t="shared" si="12"/>
        <v>4636302.8553999998</v>
      </c>
      <c r="Z78" s="71">
        <v>202354668.41999999</v>
      </c>
      <c r="AA78" s="76">
        <f t="shared" si="15"/>
        <v>498118195.0887</v>
      </c>
    </row>
    <row r="79" spans="1:27" ht="24.95" customHeight="1">
      <c r="A79" s="198">
        <v>4</v>
      </c>
      <c r="B79" s="192" t="s">
        <v>279</v>
      </c>
      <c r="C79" s="67">
        <v>1</v>
      </c>
      <c r="D79" s="71" t="s">
        <v>280</v>
      </c>
      <c r="E79" s="71">
        <v>450460921.90100002</v>
      </c>
      <c r="F79" s="71">
        <f>-23962882.11</f>
        <v>-23962882.109999999</v>
      </c>
      <c r="G79" s="71">
        <v>13030175.720000001</v>
      </c>
      <c r="H79" s="71">
        <v>18788783.02</v>
      </c>
      <c r="I79" s="71">
        <v>13904732.9285</v>
      </c>
      <c r="J79" s="71">
        <v>0</v>
      </c>
      <c r="K79" s="71">
        <f t="shared" ref="K79:K99" si="17">I79-J79</f>
        <v>13904732.9285</v>
      </c>
      <c r="L79" s="71">
        <v>348523006.76999998</v>
      </c>
      <c r="M79" s="76">
        <f t="shared" si="14"/>
        <v>820744738.22950006</v>
      </c>
      <c r="N79" s="75"/>
      <c r="O79" s="193"/>
      <c r="P79" s="77">
        <v>18</v>
      </c>
      <c r="Q79" s="193"/>
      <c r="R79" s="71" t="s">
        <v>281</v>
      </c>
      <c r="S79" s="71">
        <v>311737257.74269998</v>
      </c>
      <c r="T79" s="71">
        <f>-28470934.02</f>
        <v>-28470934.02</v>
      </c>
      <c r="U79" s="71">
        <v>9017410.9399999995</v>
      </c>
      <c r="V79" s="71">
        <v>10714482.18</v>
      </c>
      <c r="W79" s="71">
        <v>9622640.0605999995</v>
      </c>
      <c r="X79" s="71">
        <f t="shared" si="13"/>
        <v>4811320.0302999998</v>
      </c>
      <c r="Y79" s="71">
        <f t="shared" si="12"/>
        <v>4811320.0302999998</v>
      </c>
      <c r="Z79" s="71">
        <v>221136741.16</v>
      </c>
      <c r="AA79" s="76">
        <f t="shared" si="15"/>
        <v>528946278.03299999</v>
      </c>
    </row>
    <row r="80" spans="1:27" ht="24.95" customHeight="1">
      <c r="A80" s="198"/>
      <c r="B80" s="193"/>
      <c r="C80" s="67">
        <v>2</v>
      </c>
      <c r="D80" s="71" t="s">
        <v>282</v>
      </c>
      <c r="E80" s="71">
        <v>296248739.8696</v>
      </c>
      <c r="F80" s="71">
        <f>-27310745.53</f>
        <v>-27310745.530000001</v>
      </c>
      <c r="G80" s="71">
        <v>8569385.1500000004</v>
      </c>
      <c r="H80" s="71">
        <v>13528707.029999999</v>
      </c>
      <c r="I80" s="71">
        <v>9144543.7507000007</v>
      </c>
      <c r="J80" s="71">
        <v>0</v>
      </c>
      <c r="K80" s="71">
        <f t="shared" si="17"/>
        <v>9144543.7507000007</v>
      </c>
      <c r="L80" s="71">
        <v>239067675.15000001</v>
      </c>
      <c r="M80" s="76">
        <f t="shared" si="14"/>
        <v>539248305.42030001</v>
      </c>
      <c r="N80" s="75"/>
      <c r="O80" s="193"/>
      <c r="P80" s="77">
        <v>19</v>
      </c>
      <c r="Q80" s="193"/>
      <c r="R80" s="71" t="s">
        <v>283</v>
      </c>
      <c r="S80" s="71">
        <v>377160378.01929998</v>
      </c>
      <c r="T80" s="71">
        <f>-27586792.3</f>
        <v>-27586792.300000001</v>
      </c>
      <c r="U80" s="71">
        <v>10909860.9</v>
      </c>
      <c r="V80" s="71">
        <v>11274448.210000001</v>
      </c>
      <c r="W80" s="71">
        <v>11642107.1676</v>
      </c>
      <c r="X80" s="71">
        <f t="shared" si="13"/>
        <v>5821053.5838000001</v>
      </c>
      <c r="Y80" s="71">
        <f t="shared" si="12"/>
        <v>5821053.5838000001</v>
      </c>
      <c r="Z80" s="71">
        <v>232788905.06999999</v>
      </c>
      <c r="AA80" s="76">
        <f t="shared" si="15"/>
        <v>610367853.48310006</v>
      </c>
    </row>
    <row r="81" spans="1:27" ht="24.95" customHeight="1">
      <c r="A81" s="198"/>
      <c r="B81" s="193"/>
      <c r="C81" s="67">
        <v>3</v>
      </c>
      <c r="D81" s="71" t="s">
        <v>284</v>
      </c>
      <c r="E81" s="71">
        <v>304756176.54549998</v>
      </c>
      <c r="F81" s="71">
        <f>-25078836.58</f>
        <v>-25078836.579999998</v>
      </c>
      <c r="G81" s="71">
        <v>8815473.9700000007</v>
      </c>
      <c r="H81" s="71">
        <v>13870377.52</v>
      </c>
      <c r="I81" s="71">
        <v>9407149.5154999997</v>
      </c>
      <c r="J81" s="71">
        <v>0</v>
      </c>
      <c r="K81" s="71">
        <f t="shared" si="17"/>
        <v>9407149.5154999997</v>
      </c>
      <c r="L81" s="71">
        <v>246177393.08000001</v>
      </c>
      <c r="M81" s="76">
        <f t="shared" si="14"/>
        <v>557947734.051</v>
      </c>
      <c r="N81" s="75"/>
      <c r="O81" s="193"/>
      <c r="P81" s="77">
        <v>20</v>
      </c>
      <c r="Q81" s="193"/>
      <c r="R81" s="71" t="s">
        <v>285</v>
      </c>
      <c r="S81" s="71">
        <v>289821675.84069997</v>
      </c>
      <c r="T81" s="71">
        <f>-30371679.94</f>
        <v>-30371679.940000001</v>
      </c>
      <c r="U81" s="71">
        <v>8383473.8600000003</v>
      </c>
      <c r="V81" s="71">
        <v>10050571.66</v>
      </c>
      <c r="W81" s="71">
        <v>8946154.4909000006</v>
      </c>
      <c r="X81" s="71">
        <f t="shared" si="13"/>
        <v>4473077.2454500003</v>
      </c>
      <c r="Y81" s="71">
        <f t="shared" si="12"/>
        <v>4473077.2454500003</v>
      </c>
      <c r="Z81" s="71">
        <v>207321627.91</v>
      </c>
      <c r="AA81" s="76">
        <f t="shared" si="15"/>
        <v>489678746.57615</v>
      </c>
    </row>
    <row r="82" spans="1:27" ht="24.95" customHeight="1">
      <c r="A82" s="198"/>
      <c r="B82" s="193"/>
      <c r="C82" s="67">
        <v>4</v>
      </c>
      <c r="D82" s="71" t="s">
        <v>286</v>
      </c>
      <c r="E82" s="71">
        <v>368357293.22350001</v>
      </c>
      <c r="F82" s="71">
        <f>-23962882.11</f>
        <v>-23962882.109999999</v>
      </c>
      <c r="G82" s="71">
        <v>10655220.07</v>
      </c>
      <c r="H82" s="71">
        <v>16722749.970000001</v>
      </c>
      <c r="I82" s="71">
        <v>11370375.3989</v>
      </c>
      <c r="J82" s="71">
        <v>0</v>
      </c>
      <c r="K82" s="71">
        <f t="shared" si="17"/>
        <v>11370375.3989</v>
      </c>
      <c r="L82" s="71">
        <v>305531549.45999998</v>
      </c>
      <c r="M82" s="76">
        <f t="shared" si="14"/>
        <v>688674306.01240003</v>
      </c>
      <c r="N82" s="75"/>
      <c r="O82" s="194"/>
      <c r="P82" s="77">
        <v>21</v>
      </c>
      <c r="Q82" s="194"/>
      <c r="R82" s="71" t="s">
        <v>287</v>
      </c>
      <c r="S82" s="71">
        <v>346176882.6469</v>
      </c>
      <c r="T82" s="71">
        <f>-27601305.19</f>
        <v>-27601305.190000001</v>
      </c>
      <c r="U82" s="71">
        <v>10013622.470000001</v>
      </c>
      <c r="V82" s="71">
        <v>11646004.25</v>
      </c>
      <c r="W82" s="71">
        <v>10685715.1536</v>
      </c>
      <c r="X82" s="71">
        <f t="shared" si="13"/>
        <v>5342857.5767999999</v>
      </c>
      <c r="Y82" s="71">
        <f t="shared" si="12"/>
        <v>5342857.5767999999</v>
      </c>
      <c r="Z82" s="71">
        <v>240520502.47999999</v>
      </c>
      <c r="AA82" s="76">
        <f t="shared" si="15"/>
        <v>586098564.23370004</v>
      </c>
    </row>
    <row r="83" spans="1:27" ht="24.95" customHeight="1">
      <c r="A83" s="198"/>
      <c r="B83" s="193"/>
      <c r="C83" s="67">
        <v>5</v>
      </c>
      <c r="D83" s="71" t="s">
        <v>288</v>
      </c>
      <c r="E83" s="71">
        <v>279755380.20120001</v>
      </c>
      <c r="F83" s="71">
        <f>-32518533.06</f>
        <v>-32518533.059999999</v>
      </c>
      <c r="G83" s="71">
        <v>8092292.9900000002</v>
      </c>
      <c r="H83" s="71">
        <v>12540858.439999999</v>
      </c>
      <c r="I83" s="71">
        <v>8635430.1958000008</v>
      </c>
      <c r="J83" s="71">
        <v>0</v>
      </c>
      <c r="K83" s="71">
        <f t="shared" si="17"/>
        <v>8635430.1958000008</v>
      </c>
      <c r="L83" s="71">
        <v>218511832.53</v>
      </c>
      <c r="M83" s="76">
        <f t="shared" si="14"/>
        <v>495017261.29699999</v>
      </c>
      <c r="N83" s="75"/>
      <c r="O83" s="67"/>
      <c r="P83" s="202" t="s">
        <v>289</v>
      </c>
      <c r="Q83" s="206"/>
      <c r="R83" s="72"/>
      <c r="S83" s="72">
        <f>SUM(S62:S82)</f>
        <v>7135410327.8535995</v>
      </c>
      <c r="T83" s="72">
        <f t="shared" ref="T83:AA83" si="18">SUM(T62:T82)</f>
        <v>-583768162.76999998</v>
      </c>
      <c r="U83" s="72">
        <f t="shared" si="18"/>
        <v>206401145.72999999</v>
      </c>
      <c r="V83" s="72">
        <f t="shared" si="18"/>
        <v>238796163.80000001</v>
      </c>
      <c r="W83" s="72">
        <f t="shared" si="18"/>
        <v>220254344.2078</v>
      </c>
      <c r="X83" s="72">
        <f t="shared" si="18"/>
        <v>110127172.1039</v>
      </c>
      <c r="Y83" s="72">
        <f t="shared" si="18"/>
        <v>110127172.1039</v>
      </c>
      <c r="Z83" s="72">
        <f t="shared" si="18"/>
        <v>4930865916.1899996</v>
      </c>
      <c r="AA83" s="72">
        <f t="shared" si="18"/>
        <v>12037832562.907499</v>
      </c>
    </row>
    <row r="84" spans="1:27" ht="24.95" customHeight="1">
      <c r="A84" s="198"/>
      <c r="B84" s="193"/>
      <c r="C84" s="67">
        <v>6</v>
      </c>
      <c r="D84" s="71" t="s">
        <v>290</v>
      </c>
      <c r="E84" s="71">
        <v>322060824.75309998</v>
      </c>
      <c r="F84" s="71">
        <f>-31402578.59</f>
        <v>-31402578.59</v>
      </c>
      <c r="G84" s="71">
        <v>9316033.7200000007</v>
      </c>
      <c r="H84" s="71">
        <v>14395145.539999999</v>
      </c>
      <c r="I84" s="71">
        <v>9941305.7542000003</v>
      </c>
      <c r="J84" s="71">
        <v>0</v>
      </c>
      <c r="K84" s="71">
        <f t="shared" si="17"/>
        <v>9941305.7542000003</v>
      </c>
      <c r="L84" s="71">
        <v>257097132.38</v>
      </c>
      <c r="M84" s="76">
        <f t="shared" si="14"/>
        <v>581407863.55729997</v>
      </c>
      <c r="N84" s="75"/>
      <c r="O84" s="192">
        <v>22</v>
      </c>
      <c r="P84" s="81">
        <v>1</v>
      </c>
      <c r="Q84" s="198" t="s">
        <v>111</v>
      </c>
      <c r="R84" s="82" t="s">
        <v>291</v>
      </c>
      <c r="S84" s="71">
        <v>369766606.08700001</v>
      </c>
      <c r="T84" s="83">
        <f>-25908628.92</f>
        <v>-25908628.920000002</v>
      </c>
      <c r="U84" s="83">
        <v>10695986.310000001</v>
      </c>
      <c r="V84" s="83">
        <v>12759996.859999999</v>
      </c>
      <c r="W84" s="71">
        <v>11413877.7718</v>
      </c>
      <c r="X84" s="71">
        <f>W84/2</f>
        <v>5706938.8859000001</v>
      </c>
      <c r="Y84" s="71">
        <f t="shared" ref="Y84:Y104" si="19">W84-X84</f>
        <v>5706938.8859000001</v>
      </c>
      <c r="Z84" s="71">
        <v>260229908.53</v>
      </c>
      <c r="AA84" s="76">
        <f t="shared" si="15"/>
        <v>633250807.7529</v>
      </c>
    </row>
    <row r="85" spans="1:27" ht="24.95" customHeight="1">
      <c r="A85" s="198"/>
      <c r="B85" s="193"/>
      <c r="C85" s="67">
        <v>7</v>
      </c>
      <c r="D85" s="71" t="s">
        <v>292</v>
      </c>
      <c r="E85" s="71">
        <v>298477731.61059999</v>
      </c>
      <c r="F85" s="71">
        <f>-23665294.25</f>
        <v>-23665294.25</v>
      </c>
      <c r="G85" s="71">
        <v>8633861.6799999997</v>
      </c>
      <c r="H85" s="71">
        <v>13651912.17</v>
      </c>
      <c r="I85" s="71">
        <v>9213347.7985999994</v>
      </c>
      <c r="J85" s="71">
        <v>0</v>
      </c>
      <c r="K85" s="71">
        <f t="shared" si="17"/>
        <v>9213347.7985999994</v>
      </c>
      <c r="L85" s="71">
        <v>241631413.69</v>
      </c>
      <c r="M85" s="76">
        <f t="shared" si="14"/>
        <v>547942972.69920003</v>
      </c>
      <c r="N85" s="75"/>
      <c r="O85" s="193"/>
      <c r="P85" s="81">
        <v>2</v>
      </c>
      <c r="Q85" s="198"/>
      <c r="R85" s="82" t="s">
        <v>293</v>
      </c>
      <c r="S85" s="71">
        <v>326957123.29519999</v>
      </c>
      <c r="T85" s="83">
        <f>-25739363.05</f>
        <v>-25739363.050000001</v>
      </c>
      <c r="U85" s="83">
        <v>9457665.6099999994</v>
      </c>
      <c r="V85" s="83">
        <v>10822457.140000001</v>
      </c>
      <c r="W85" s="71">
        <v>10092443.667099999</v>
      </c>
      <c r="X85" s="71">
        <f t="shared" ref="X85:X104" si="20">W85/2</f>
        <v>5046221.8335499996</v>
      </c>
      <c r="Y85" s="71">
        <f t="shared" si="19"/>
        <v>5046221.8335499996</v>
      </c>
      <c r="Z85" s="71">
        <v>219912230.12</v>
      </c>
      <c r="AA85" s="76">
        <f t="shared" si="15"/>
        <v>546456334.94875002</v>
      </c>
    </row>
    <row r="86" spans="1:27" ht="24.95" customHeight="1">
      <c r="A86" s="198"/>
      <c r="B86" s="193"/>
      <c r="C86" s="67">
        <v>8</v>
      </c>
      <c r="D86" s="71" t="s">
        <v>294</v>
      </c>
      <c r="E86" s="71">
        <v>266876178.9887</v>
      </c>
      <c r="F86" s="71">
        <f>-28037279.08</f>
        <v>-28037279.079999998</v>
      </c>
      <c r="G86" s="71">
        <v>7719745.1299999999</v>
      </c>
      <c r="H86" s="71">
        <v>12147252.1</v>
      </c>
      <c r="I86" s="71">
        <v>8237877.7235000003</v>
      </c>
      <c r="J86" s="71">
        <v>0</v>
      </c>
      <c r="K86" s="71">
        <f t="shared" si="17"/>
        <v>8237877.7235000003</v>
      </c>
      <c r="L86" s="71">
        <v>210321397.09</v>
      </c>
      <c r="M86" s="76">
        <f t="shared" si="14"/>
        <v>477265171.9522</v>
      </c>
      <c r="N86" s="75"/>
      <c r="O86" s="193"/>
      <c r="P86" s="81">
        <v>3</v>
      </c>
      <c r="Q86" s="198"/>
      <c r="R86" s="82" t="s">
        <v>295</v>
      </c>
      <c r="S86" s="71">
        <v>412635734.56449997</v>
      </c>
      <c r="T86" s="83">
        <f>-25735436.97</f>
        <v>-25735436.969999999</v>
      </c>
      <c r="U86" s="83">
        <v>11936032.33</v>
      </c>
      <c r="V86" s="83">
        <v>14340607.960000001</v>
      </c>
      <c r="W86" s="71">
        <v>12737153.006899999</v>
      </c>
      <c r="X86" s="71">
        <f t="shared" si="20"/>
        <v>6368576.5034499997</v>
      </c>
      <c r="Y86" s="71">
        <f t="shared" si="19"/>
        <v>6368576.5034499997</v>
      </c>
      <c r="Z86" s="71">
        <v>293120367.22000003</v>
      </c>
      <c r="AA86" s="76">
        <f t="shared" si="15"/>
        <v>712665881.60794997</v>
      </c>
    </row>
    <row r="87" spans="1:27" ht="24.95" customHeight="1">
      <c r="A87" s="198"/>
      <c r="B87" s="193"/>
      <c r="C87" s="67">
        <v>9</v>
      </c>
      <c r="D87" s="71" t="s">
        <v>296</v>
      </c>
      <c r="E87" s="71">
        <v>296416023.57749999</v>
      </c>
      <c r="F87" s="71">
        <f>-26194791.05</f>
        <v>-26194791.050000001</v>
      </c>
      <c r="G87" s="71">
        <v>8574224.0600000005</v>
      </c>
      <c r="H87" s="71">
        <v>13647570.029999999</v>
      </c>
      <c r="I87" s="71">
        <v>9149707.4289999995</v>
      </c>
      <c r="J87" s="71">
        <v>0</v>
      </c>
      <c r="K87" s="71">
        <f t="shared" si="17"/>
        <v>9149707.4289999995</v>
      </c>
      <c r="L87" s="71">
        <v>241541059.44999999</v>
      </c>
      <c r="M87" s="76">
        <f t="shared" si="14"/>
        <v>543133793.49650002</v>
      </c>
      <c r="N87" s="75"/>
      <c r="O87" s="193"/>
      <c r="P87" s="81">
        <v>4</v>
      </c>
      <c r="Q87" s="198"/>
      <c r="R87" s="82" t="s">
        <v>297</v>
      </c>
      <c r="S87" s="71">
        <v>326720748.5291</v>
      </c>
      <c r="T87" s="83">
        <f>-25878998.13</f>
        <v>-25878998.129999999</v>
      </c>
      <c r="U87" s="83">
        <v>9450828.1600000001</v>
      </c>
      <c r="V87" s="83">
        <v>11251140.199999999</v>
      </c>
      <c r="W87" s="71">
        <v>10085147.3006</v>
      </c>
      <c r="X87" s="71">
        <f t="shared" si="20"/>
        <v>5042573.6502999999</v>
      </c>
      <c r="Y87" s="71">
        <f t="shared" si="19"/>
        <v>5042573.6502999999</v>
      </c>
      <c r="Z87" s="71">
        <v>228832566.31999999</v>
      </c>
      <c r="AA87" s="76">
        <f t="shared" si="15"/>
        <v>555418858.72940004</v>
      </c>
    </row>
    <row r="88" spans="1:27" ht="24.95" customHeight="1">
      <c r="A88" s="198"/>
      <c r="B88" s="193"/>
      <c r="C88" s="67">
        <v>10</v>
      </c>
      <c r="D88" s="71" t="s">
        <v>298</v>
      </c>
      <c r="E88" s="71">
        <v>468940834.63599998</v>
      </c>
      <c r="F88" s="71">
        <f>-24409263.9</f>
        <v>-24409263.899999999</v>
      </c>
      <c r="G88" s="71">
        <v>13564731.539999999</v>
      </c>
      <c r="H88" s="71">
        <v>20259069.850000001</v>
      </c>
      <c r="I88" s="71">
        <v>14475166.985400001</v>
      </c>
      <c r="J88" s="71">
        <v>0</v>
      </c>
      <c r="K88" s="71">
        <f t="shared" si="17"/>
        <v>14475166.985400001</v>
      </c>
      <c r="L88" s="71">
        <v>379117761.00999999</v>
      </c>
      <c r="M88" s="76">
        <f t="shared" si="14"/>
        <v>871948300.1214</v>
      </c>
      <c r="N88" s="75"/>
      <c r="O88" s="193"/>
      <c r="P88" s="81">
        <v>5</v>
      </c>
      <c r="Q88" s="198"/>
      <c r="R88" s="82" t="s">
        <v>299</v>
      </c>
      <c r="S88" s="71">
        <v>446728745.41860002</v>
      </c>
      <c r="T88" s="83">
        <f>-25893813.53</f>
        <v>-25893813.530000001</v>
      </c>
      <c r="U88" s="83">
        <v>12922217.6</v>
      </c>
      <c r="V88" s="83">
        <v>14169809.1</v>
      </c>
      <c r="W88" s="71">
        <v>13789528.8904</v>
      </c>
      <c r="X88" s="71">
        <f t="shared" si="20"/>
        <v>6894764.4452</v>
      </c>
      <c r="Y88" s="71">
        <f t="shared" si="19"/>
        <v>6894764.4452</v>
      </c>
      <c r="Z88" s="71">
        <v>289566265.41000003</v>
      </c>
      <c r="AA88" s="76">
        <f t="shared" si="15"/>
        <v>744387988.44379997</v>
      </c>
    </row>
    <row r="89" spans="1:27" ht="24.95" customHeight="1">
      <c r="A89" s="198"/>
      <c r="B89" s="193"/>
      <c r="C89" s="67">
        <v>11</v>
      </c>
      <c r="D89" s="71" t="s">
        <v>300</v>
      </c>
      <c r="E89" s="71">
        <v>325914446.38050002</v>
      </c>
      <c r="F89" s="71">
        <f>-24409263.9</f>
        <v>-24409263.899999999</v>
      </c>
      <c r="G89" s="71">
        <v>9427504.8000000007</v>
      </c>
      <c r="H89" s="71">
        <v>14847164.560000001</v>
      </c>
      <c r="I89" s="71">
        <v>10060258.535499999</v>
      </c>
      <c r="J89" s="71">
        <v>0</v>
      </c>
      <c r="K89" s="71">
        <f t="shared" si="17"/>
        <v>10060258.535499999</v>
      </c>
      <c r="L89" s="71">
        <v>266503059.53</v>
      </c>
      <c r="M89" s="76">
        <f t="shared" si="14"/>
        <v>602343169.90600002</v>
      </c>
      <c r="N89" s="75"/>
      <c r="O89" s="193"/>
      <c r="P89" s="81">
        <v>6</v>
      </c>
      <c r="Q89" s="198"/>
      <c r="R89" s="82" t="s">
        <v>301</v>
      </c>
      <c r="S89" s="71">
        <v>347334868.98760003</v>
      </c>
      <c r="T89" s="83">
        <f>-25897517.37</f>
        <v>-25897517.370000001</v>
      </c>
      <c r="U89" s="83">
        <v>10047118.75</v>
      </c>
      <c r="V89" s="83">
        <v>10963346.189999999</v>
      </c>
      <c r="W89" s="71">
        <v>10721459.632200001</v>
      </c>
      <c r="X89" s="71">
        <f t="shared" si="20"/>
        <v>5360729.8161000004</v>
      </c>
      <c r="Y89" s="71">
        <f t="shared" si="19"/>
        <v>5360729.8161000004</v>
      </c>
      <c r="Z89" s="71">
        <v>222843947.68000001</v>
      </c>
      <c r="AA89" s="76">
        <f t="shared" si="15"/>
        <v>570652494.05369997</v>
      </c>
    </row>
    <row r="90" spans="1:27" ht="24.95" customHeight="1">
      <c r="A90" s="198"/>
      <c r="B90" s="193"/>
      <c r="C90" s="67">
        <v>12</v>
      </c>
      <c r="D90" s="71" t="s">
        <v>302</v>
      </c>
      <c r="E90" s="71">
        <v>398463132.88910002</v>
      </c>
      <c r="F90" s="71">
        <f>-23218912.46</f>
        <v>-23218912.460000001</v>
      </c>
      <c r="G90" s="71">
        <v>11526071.16</v>
      </c>
      <c r="H90" s="71">
        <v>17138916.030000001</v>
      </c>
      <c r="I90" s="71">
        <v>12299676.121400001</v>
      </c>
      <c r="J90" s="71">
        <v>0</v>
      </c>
      <c r="K90" s="71">
        <f t="shared" si="17"/>
        <v>12299676.121400001</v>
      </c>
      <c r="L90" s="71">
        <v>314191423.13999999</v>
      </c>
      <c r="M90" s="76">
        <f t="shared" si="14"/>
        <v>730400306.88049996</v>
      </c>
      <c r="N90" s="75"/>
      <c r="O90" s="193"/>
      <c r="P90" s="81">
        <v>7</v>
      </c>
      <c r="Q90" s="198"/>
      <c r="R90" s="82" t="s">
        <v>303</v>
      </c>
      <c r="S90" s="71">
        <v>291445498.99849999</v>
      </c>
      <c r="T90" s="83">
        <f>-25908628.92</f>
        <v>-25908628.920000002</v>
      </c>
      <c r="U90" s="83">
        <v>8430445.0800000001</v>
      </c>
      <c r="V90" s="83">
        <v>9791356.9800000004</v>
      </c>
      <c r="W90" s="71">
        <v>8996278.3224999998</v>
      </c>
      <c r="X90" s="71">
        <f t="shared" si="20"/>
        <v>4498139.1612499999</v>
      </c>
      <c r="Y90" s="71">
        <f t="shared" si="19"/>
        <v>4498139.1612499999</v>
      </c>
      <c r="Z90" s="71">
        <v>198456378.47999999</v>
      </c>
      <c r="AA90" s="76">
        <f t="shared" si="15"/>
        <v>486713189.77974999</v>
      </c>
    </row>
    <row r="91" spans="1:27" ht="24.95" customHeight="1">
      <c r="A91" s="198"/>
      <c r="B91" s="193"/>
      <c r="C91" s="67">
        <v>13</v>
      </c>
      <c r="D91" s="71" t="s">
        <v>304</v>
      </c>
      <c r="E91" s="71">
        <v>292768697.61449999</v>
      </c>
      <c r="F91" s="71">
        <f>-24000080.59</f>
        <v>-24000080.59</v>
      </c>
      <c r="G91" s="71">
        <v>8468720.3499999996</v>
      </c>
      <c r="H91" s="71">
        <v>13410668.789999999</v>
      </c>
      <c r="I91" s="71">
        <v>9037122.5387999993</v>
      </c>
      <c r="J91" s="71">
        <v>0</v>
      </c>
      <c r="K91" s="71">
        <f t="shared" si="17"/>
        <v>9037122.5387999993</v>
      </c>
      <c r="L91" s="71">
        <v>236611453.11000001</v>
      </c>
      <c r="M91" s="76">
        <f t="shared" si="14"/>
        <v>536296581.81330001</v>
      </c>
      <c r="N91" s="75"/>
      <c r="O91" s="193"/>
      <c r="P91" s="81">
        <v>8</v>
      </c>
      <c r="Q91" s="198"/>
      <c r="R91" s="82" t="s">
        <v>305</v>
      </c>
      <c r="S91" s="71">
        <v>341516315.49970001</v>
      </c>
      <c r="T91" s="83">
        <f>-25730844.2</f>
        <v>-25730844.199999999</v>
      </c>
      <c r="U91" s="83">
        <v>9878809.4299999997</v>
      </c>
      <c r="V91" s="83">
        <v>11445857.210000001</v>
      </c>
      <c r="W91" s="71">
        <v>10541853.7478</v>
      </c>
      <c r="X91" s="71">
        <f t="shared" si="20"/>
        <v>5270926.8739</v>
      </c>
      <c r="Y91" s="71">
        <f t="shared" si="19"/>
        <v>5270926.8739</v>
      </c>
      <c r="Z91" s="71">
        <v>232884373.62</v>
      </c>
      <c r="AA91" s="76">
        <f t="shared" si="15"/>
        <v>575265438.43359995</v>
      </c>
    </row>
    <row r="92" spans="1:27" ht="24.95" customHeight="1">
      <c r="A92" s="198"/>
      <c r="B92" s="193"/>
      <c r="C92" s="67">
        <v>14</v>
      </c>
      <c r="D92" s="71" t="s">
        <v>306</v>
      </c>
      <c r="E92" s="71">
        <v>290281905.78140002</v>
      </c>
      <c r="F92" s="71">
        <f>-27682730.35</f>
        <v>-27682730.350000001</v>
      </c>
      <c r="G92" s="71">
        <v>8396786.6199999992</v>
      </c>
      <c r="H92" s="71">
        <v>13631511.4</v>
      </c>
      <c r="I92" s="71">
        <v>8960360.7719000001</v>
      </c>
      <c r="J92" s="71">
        <v>0</v>
      </c>
      <c r="K92" s="71">
        <f t="shared" si="17"/>
        <v>8960360.7719000001</v>
      </c>
      <c r="L92" s="71">
        <v>241206900.18000001</v>
      </c>
      <c r="M92" s="76">
        <f t="shared" si="14"/>
        <v>534794734.40329999</v>
      </c>
      <c r="N92" s="75"/>
      <c r="O92" s="193"/>
      <c r="P92" s="81">
        <v>9</v>
      </c>
      <c r="Q92" s="198"/>
      <c r="R92" s="82" t="s">
        <v>307</v>
      </c>
      <c r="S92" s="71">
        <v>334926376.69489998</v>
      </c>
      <c r="T92" s="83">
        <f>-25745659.6</f>
        <v>-25745659.600000001</v>
      </c>
      <c r="U92" s="83">
        <v>9688186.7599999998</v>
      </c>
      <c r="V92" s="83">
        <v>10764432.59</v>
      </c>
      <c r="W92" s="71">
        <v>10338436.9037</v>
      </c>
      <c r="X92" s="71">
        <f t="shared" si="20"/>
        <v>5169218.4518499998</v>
      </c>
      <c r="Y92" s="71">
        <f t="shared" si="19"/>
        <v>5169218.4518499998</v>
      </c>
      <c r="Z92" s="71">
        <v>218704814.77000001</v>
      </c>
      <c r="AA92" s="76">
        <f t="shared" si="15"/>
        <v>553507369.66674995</v>
      </c>
    </row>
    <row r="93" spans="1:27" ht="24.95" customHeight="1">
      <c r="A93" s="198"/>
      <c r="B93" s="193"/>
      <c r="C93" s="67">
        <v>15</v>
      </c>
      <c r="D93" s="71" t="s">
        <v>308</v>
      </c>
      <c r="E93" s="71">
        <v>348401850.29350001</v>
      </c>
      <c r="F93" s="71">
        <f>-28054715.17</f>
        <v>-28054715.170000002</v>
      </c>
      <c r="G93" s="71">
        <v>10077982.59</v>
      </c>
      <c r="H93" s="71">
        <v>15477259.77</v>
      </c>
      <c r="I93" s="71">
        <v>10754394.9866</v>
      </c>
      <c r="J93" s="71">
        <v>0</v>
      </c>
      <c r="K93" s="71">
        <f t="shared" si="17"/>
        <v>10754394.9866</v>
      </c>
      <c r="L93" s="71">
        <v>279614520.18000001</v>
      </c>
      <c r="M93" s="76">
        <f t="shared" si="14"/>
        <v>636271292.65009999</v>
      </c>
      <c r="N93" s="75"/>
      <c r="O93" s="193"/>
      <c r="P93" s="81">
        <v>10</v>
      </c>
      <c r="Q93" s="198"/>
      <c r="R93" s="82" t="s">
        <v>309</v>
      </c>
      <c r="S93" s="71">
        <v>354093167.3804</v>
      </c>
      <c r="T93" s="83">
        <f>-25701583.8</f>
        <v>-25701583.800000001</v>
      </c>
      <c r="U93" s="83">
        <v>10242611.439999999</v>
      </c>
      <c r="V93" s="83">
        <v>11383417.74</v>
      </c>
      <c r="W93" s="71">
        <v>10930073.364600001</v>
      </c>
      <c r="X93" s="71">
        <f t="shared" si="20"/>
        <v>5465036.6823000005</v>
      </c>
      <c r="Y93" s="71">
        <f t="shared" si="19"/>
        <v>5465036.6823000005</v>
      </c>
      <c r="Z93" s="71">
        <v>231585089.69999999</v>
      </c>
      <c r="AA93" s="76">
        <f t="shared" si="15"/>
        <v>587067739.14269996</v>
      </c>
    </row>
    <row r="94" spans="1:27" ht="24.95" customHeight="1">
      <c r="A94" s="198"/>
      <c r="B94" s="193"/>
      <c r="C94" s="67">
        <v>16</v>
      </c>
      <c r="D94" s="71" t="s">
        <v>310</v>
      </c>
      <c r="E94" s="71">
        <v>332907826.80650002</v>
      </c>
      <c r="F94" s="71">
        <f>-23256110.95</f>
        <v>-23256110.949999999</v>
      </c>
      <c r="G94" s="71">
        <v>9629797.5500000007</v>
      </c>
      <c r="H94" s="71">
        <v>15191527.66</v>
      </c>
      <c r="I94" s="71">
        <v>10276128.730599999</v>
      </c>
      <c r="J94" s="71">
        <v>0</v>
      </c>
      <c r="K94" s="71">
        <f t="shared" si="17"/>
        <v>10276128.730599999</v>
      </c>
      <c r="L94" s="71">
        <v>273668807.19</v>
      </c>
      <c r="M94" s="76">
        <f t="shared" si="14"/>
        <v>618417976.98710001</v>
      </c>
      <c r="N94" s="75"/>
      <c r="O94" s="193"/>
      <c r="P94" s="81">
        <v>11</v>
      </c>
      <c r="Q94" s="198"/>
      <c r="R94" s="82" t="s">
        <v>111</v>
      </c>
      <c r="S94" s="71">
        <v>311704186.6336</v>
      </c>
      <c r="T94" s="83">
        <f>-25706028.42</f>
        <v>-25706028.420000002</v>
      </c>
      <c r="U94" s="83">
        <v>9016454.3200000003</v>
      </c>
      <c r="V94" s="83">
        <v>10666698.1</v>
      </c>
      <c r="W94" s="71">
        <v>9621619.2284999993</v>
      </c>
      <c r="X94" s="71">
        <f t="shared" si="20"/>
        <v>4810809.6142499996</v>
      </c>
      <c r="Y94" s="71">
        <f t="shared" si="19"/>
        <v>4810809.6142499996</v>
      </c>
      <c r="Z94" s="71">
        <v>216671087.15000001</v>
      </c>
      <c r="AA94" s="76">
        <f t="shared" si="15"/>
        <v>527163207.39784998</v>
      </c>
    </row>
    <row r="95" spans="1:27" ht="24.95" customHeight="1">
      <c r="A95" s="198"/>
      <c r="B95" s="193"/>
      <c r="C95" s="67">
        <v>17</v>
      </c>
      <c r="D95" s="71" t="s">
        <v>311</v>
      </c>
      <c r="E95" s="71">
        <v>278884804.5819</v>
      </c>
      <c r="F95" s="71">
        <f>-31402578.59</f>
        <v>-31402578.59</v>
      </c>
      <c r="G95" s="71">
        <v>8067110.4500000002</v>
      </c>
      <c r="H95" s="71">
        <v>12840053.6</v>
      </c>
      <c r="I95" s="71">
        <v>8608557.4508999996</v>
      </c>
      <c r="J95" s="71">
        <v>0</v>
      </c>
      <c r="K95" s="71">
        <f t="shared" si="17"/>
        <v>8608557.4508999996</v>
      </c>
      <c r="L95" s="71">
        <v>224737694.15000001</v>
      </c>
      <c r="M95" s="76">
        <f t="shared" si="14"/>
        <v>501735641.64279997</v>
      </c>
      <c r="N95" s="75"/>
      <c r="O95" s="193"/>
      <c r="P95" s="81">
        <v>12</v>
      </c>
      <c r="Q95" s="198"/>
      <c r="R95" s="82" t="s">
        <v>312</v>
      </c>
      <c r="S95" s="71">
        <v>397955004.30879998</v>
      </c>
      <c r="T95" s="83">
        <f>-25698287.38</f>
        <v>-25698287.379999999</v>
      </c>
      <c r="U95" s="83">
        <v>11511372.869999999</v>
      </c>
      <c r="V95" s="83">
        <v>12591817.84</v>
      </c>
      <c r="W95" s="71">
        <v>12283991.315300001</v>
      </c>
      <c r="X95" s="71">
        <f t="shared" si="20"/>
        <v>6141995.6576500004</v>
      </c>
      <c r="Y95" s="71">
        <f t="shared" si="19"/>
        <v>6141995.6576500004</v>
      </c>
      <c r="Z95" s="71">
        <v>256730322.13</v>
      </c>
      <c r="AA95" s="76">
        <f t="shared" si="15"/>
        <v>659232225.42645001</v>
      </c>
    </row>
    <row r="96" spans="1:27" ht="24.95" customHeight="1">
      <c r="A96" s="198"/>
      <c r="B96" s="193"/>
      <c r="C96" s="67">
        <v>18</v>
      </c>
      <c r="D96" s="71" t="s">
        <v>313</v>
      </c>
      <c r="E96" s="71">
        <v>288975450.71090001</v>
      </c>
      <c r="F96" s="71">
        <f>-31774563.41</f>
        <v>-31774563.41</v>
      </c>
      <c r="G96" s="71">
        <v>8358995.6799999997</v>
      </c>
      <c r="H96" s="71">
        <v>13124354.5</v>
      </c>
      <c r="I96" s="71">
        <v>8920033.3916999996</v>
      </c>
      <c r="J96" s="71">
        <v>0</v>
      </c>
      <c r="K96" s="71">
        <f t="shared" si="17"/>
        <v>8920033.3916999996</v>
      </c>
      <c r="L96" s="71">
        <v>230653625.58000001</v>
      </c>
      <c r="M96" s="76">
        <f t="shared" si="14"/>
        <v>518257896.4526</v>
      </c>
      <c r="N96" s="75"/>
      <c r="O96" s="193"/>
      <c r="P96" s="81">
        <v>13</v>
      </c>
      <c r="Q96" s="198"/>
      <c r="R96" s="82" t="s">
        <v>314</v>
      </c>
      <c r="S96" s="71">
        <v>262674053.40509999</v>
      </c>
      <c r="T96" s="83">
        <f>-25894183.91</f>
        <v>-25894183.91</v>
      </c>
      <c r="U96" s="83">
        <v>7598193.1100000003</v>
      </c>
      <c r="V96" s="83">
        <v>8923463</v>
      </c>
      <c r="W96" s="71">
        <v>8108167.3953999998</v>
      </c>
      <c r="X96" s="71">
        <f t="shared" si="20"/>
        <v>4054083.6976999999</v>
      </c>
      <c r="Y96" s="71">
        <f t="shared" si="19"/>
        <v>4054083.6976999999</v>
      </c>
      <c r="Z96" s="71">
        <v>180396634.91999999</v>
      </c>
      <c r="AA96" s="76">
        <f t="shared" si="15"/>
        <v>437752244.22280002</v>
      </c>
    </row>
    <row r="97" spans="1:27" ht="24.95" customHeight="1">
      <c r="A97" s="198"/>
      <c r="B97" s="193"/>
      <c r="C97" s="67">
        <v>19</v>
      </c>
      <c r="D97" s="71" t="s">
        <v>315</v>
      </c>
      <c r="E97" s="71">
        <v>312068950.33249998</v>
      </c>
      <c r="F97" s="71">
        <f>-23590897.29</f>
        <v>-23590897.289999999</v>
      </c>
      <c r="G97" s="71">
        <v>9027005.5899999999</v>
      </c>
      <c r="H97" s="71">
        <v>13991399.460000001</v>
      </c>
      <c r="I97" s="71">
        <v>9632878.6776000001</v>
      </c>
      <c r="J97" s="71">
        <v>0</v>
      </c>
      <c r="K97" s="71">
        <f t="shared" si="17"/>
        <v>9632878.6776000001</v>
      </c>
      <c r="L97" s="71">
        <v>248695702.12</v>
      </c>
      <c r="M97" s="76">
        <f t="shared" si="14"/>
        <v>569825038.8901</v>
      </c>
      <c r="N97" s="75"/>
      <c r="O97" s="193"/>
      <c r="P97" s="81">
        <v>14</v>
      </c>
      <c r="Q97" s="198"/>
      <c r="R97" s="82" t="s">
        <v>316</v>
      </c>
      <c r="S97" s="71">
        <v>381888632.94459999</v>
      </c>
      <c r="T97" s="83">
        <f>-25734548.05</f>
        <v>-25734548.050000001</v>
      </c>
      <c r="U97" s="83">
        <v>11046631.9</v>
      </c>
      <c r="V97" s="83">
        <v>12516812.859999999</v>
      </c>
      <c r="W97" s="71">
        <v>11788057.9454</v>
      </c>
      <c r="X97" s="71">
        <f t="shared" si="20"/>
        <v>5894028.9726999998</v>
      </c>
      <c r="Y97" s="71">
        <f t="shared" si="19"/>
        <v>5894028.9726999998</v>
      </c>
      <c r="Z97" s="71">
        <v>255169566.16</v>
      </c>
      <c r="AA97" s="76">
        <f t="shared" si="15"/>
        <v>640781124.78729999</v>
      </c>
    </row>
    <row r="98" spans="1:27" ht="24.95" customHeight="1">
      <c r="A98" s="198"/>
      <c r="B98" s="193"/>
      <c r="C98" s="67">
        <v>20</v>
      </c>
      <c r="D98" s="71" t="s">
        <v>317</v>
      </c>
      <c r="E98" s="71">
        <v>315805887.14230001</v>
      </c>
      <c r="F98" s="71">
        <f>-23590897.29</f>
        <v>-23590897.289999999</v>
      </c>
      <c r="G98" s="71">
        <v>9135101.4100000001</v>
      </c>
      <c r="H98" s="71">
        <v>14350244.439999999</v>
      </c>
      <c r="I98" s="71">
        <v>9748229.6565000005</v>
      </c>
      <c r="J98" s="71">
        <v>0</v>
      </c>
      <c r="K98" s="71">
        <f t="shared" si="17"/>
        <v>9748229.6565000005</v>
      </c>
      <c r="L98" s="71">
        <v>256162798.84</v>
      </c>
      <c r="M98" s="76">
        <f t="shared" si="14"/>
        <v>581611364.19879997</v>
      </c>
      <c r="N98" s="75"/>
      <c r="O98" s="193"/>
      <c r="P98" s="81">
        <v>15</v>
      </c>
      <c r="Q98" s="198"/>
      <c r="R98" s="82" t="s">
        <v>318</v>
      </c>
      <c r="S98" s="71">
        <v>255010094.9474</v>
      </c>
      <c r="T98" s="83">
        <f>-25825662.7233</f>
        <v>-25825662.723299999</v>
      </c>
      <c r="U98" s="83">
        <v>7376503.0099999998</v>
      </c>
      <c r="V98" s="83">
        <v>8816365.0099999998</v>
      </c>
      <c r="W98" s="71">
        <v>7871597.9386999998</v>
      </c>
      <c r="X98" s="71">
        <f t="shared" si="20"/>
        <v>3935798.9693499999</v>
      </c>
      <c r="Y98" s="71">
        <f t="shared" si="19"/>
        <v>3935798.9693499999</v>
      </c>
      <c r="Z98" s="71">
        <v>178168065.18000001</v>
      </c>
      <c r="AA98" s="76">
        <f t="shared" si="15"/>
        <v>427481164.39345002</v>
      </c>
    </row>
    <row r="99" spans="1:27" ht="24.95" customHeight="1">
      <c r="A99" s="198"/>
      <c r="B99" s="194"/>
      <c r="C99" s="67">
        <v>21</v>
      </c>
      <c r="D99" s="71" t="s">
        <v>319</v>
      </c>
      <c r="E99" s="71">
        <v>303220157.25980002</v>
      </c>
      <c r="F99" s="71">
        <f>-23590897.29</f>
        <v>-23590897.289999999</v>
      </c>
      <c r="G99" s="71">
        <v>8771042.5899999999</v>
      </c>
      <c r="H99" s="71">
        <v>13885247.52</v>
      </c>
      <c r="I99" s="71">
        <v>9359735.9954000004</v>
      </c>
      <c r="J99" s="71">
        <v>0</v>
      </c>
      <c r="K99" s="71">
        <f t="shared" si="17"/>
        <v>9359735.9954000004</v>
      </c>
      <c r="L99" s="71">
        <v>246486818.5</v>
      </c>
      <c r="M99" s="76">
        <f t="shared" si="14"/>
        <v>558132104.57519996</v>
      </c>
      <c r="N99" s="75"/>
      <c r="O99" s="193"/>
      <c r="P99" s="81">
        <v>16</v>
      </c>
      <c r="Q99" s="198"/>
      <c r="R99" s="82" t="s">
        <v>320</v>
      </c>
      <c r="S99" s="71">
        <v>369706520.27920002</v>
      </c>
      <c r="T99" s="83">
        <f>-25582690.27</f>
        <v>-25582690.27</v>
      </c>
      <c r="U99" s="83">
        <v>10694248.24</v>
      </c>
      <c r="V99" s="83">
        <v>12706751.09</v>
      </c>
      <c r="W99" s="71">
        <v>11412023.0557</v>
      </c>
      <c r="X99" s="71">
        <f t="shared" si="20"/>
        <v>5706011.5278500002</v>
      </c>
      <c r="Y99" s="71">
        <f t="shared" si="19"/>
        <v>5706011.5278500002</v>
      </c>
      <c r="Z99" s="71">
        <v>259121933.31</v>
      </c>
      <c r="AA99" s="76">
        <f t="shared" si="15"/>
        <v>632352774.17704999</v>
      </c>
    </row>
    <row r="100" spans="1:27" ht="24.95" customHeight="1">
      <c r="A100" s="67"/>
      <c r="B100" s="204" t="s">
        <v>321</v>
      </c>
      <c r="C100" s="202"/>
      <c r="D100" s="72"/>
      <c r="E100" s="72">
        <f t="shared" ref="E100:M100" si="21">SUM(E79:E99)</f>
        <v>6840043215.0995998</v>
      </c>
      <c r="F100" s="72">
        <f t="shared" si="21"/>
        <v>-551114733.54999995</v>
      </c>
      <c r="G100" s="72">
        <f t="shared" si="21"/>
        <v>197857262.81999999</v>
      </c>
      <c r="H100" s="72">
        <f t="shared" si="21"/>
        <v>307440773.39999998</v>
      </c>
      <c r="I100" s="72">
        <f t="shared" si="21"/>
        <v>211137014.33700001</v>
      </c>
      <c r="J100" s="72">
        <f t="shared" si="21"/>
        <v>0</v>
      </c>
      <c r="K100" s="72">
        <f t="shared" si="21"/>
        <v>211137014.33700001</v>
      </c>
      <c r="L100" s="72">
        <f t="shared" si="21"/>
        <v>5506053023.1300001</v>
      </c>
      <c r="M100" s="72">
        <f t="shared" si="21"/>
        <v>12511416555.236601</v>
      </c>
      <c r="N100" s="75"/>
      <c r="O100" s="193"/>
      <c r="P100" s="81">
        <v>17</v>
      </c>
      <c r="Q100" s="198"/>
      <c r="R100" s="82" t="s">
        <v>322</v>
      </c>
      <c r="S100" s="71">
        <v>462377901.43180001</v>
      </c>
      <c r="T100" s="83">
        <f>-28900041</f>
        <v>-28900041</v>
      </c>
      <c r="U100" s="83">
        <v>13374890.050000001</v>
      </c>
      <c r="V100" s="83">
        <v>15624013.039999999</v>
      </c>
      <c r="W100" s="71">
        <v>14272583.7446</v>
      </c>
      <c r="X100" s="71">
        <f t="shared" si="20"/>
        <v>7136291.8722999999</v>
      </c>
      <c r="Y100" s="71">
        <f t="shared" si="19"/>
        <v>7136291.8722999999</v>
      </c>
      <c r="Z100" s="71">
        <v>319826355.61000001</v>
      </c>
      <c r="AA100" s="76">
        <f t="shared" si="15"/>
        <v>789439411.00409997</v>
      </c>
    </row>
    <row r="101" spans="1:27" ht="24.95" customHeight="1">
      <c r="A101" s="198">
        <v>5</v>
      </c>
      <c r="B101" s="192" t="s">
        <v>323</v>
      </c>
      <c r="C101" s="67">
        <v>1</v>
      </c>
      <c r="D101" s="71" t="s">
        <v>324</v>
      </c>
      <c r="E101" s="71">
        <v>511261966.278</v>
      </c>
      <c r="F101" s="71">
        <f>-26356676.8</f>
        <v>-26356676.800000001</v>
      </c>
      <c r="G101" s="71">
        <v>14788926.039999999</v>
      </c>
      <c r="H101" s="71">
        <v>15707071.84</v>
      </c>
      <c r="I101" s="71">
        <v>15781526.7695</v>
      </c>
      <c r="J101" s="71">
        <v>0</v>
      </c>
      <c r="K101" s="71">
        <f t="shared" ref="K101:K120" si="22">I101-J101</f>
        <v>15781526.7695</v>
      </c>
      <c r="L101" s="71">
        <v>323539801.56</v>
      </c>
      <c r="M101" s="76">
        <f t="shared" si="14"/>
        <v>854722615.6875</v>
      </c>
      <c r="N101" s="75"/>
      <c r="O101" s="193"/>
      <c r="P101" s="81">
        <v>18</v>
      </c>
      <c r="Q101" s="198"/>
      <c r="R101" s="82" t="s">
        <v>325</v>
      </c>
      <c r="S101" s="71">
        <v>349269404.6728</v>
      </c>
      <c r="T101" s="83">
        <f>-25726029.2</f>
        <v>-25726029.199999999</v>
      </c>
      <c r="U101" s="83">
        <v>10103077.75</v>
      </c>
      <c r="V101" s="83">
        <v>11740152.300000001</v>
      </c>
      <c r="W101" s="71">
        <v>10781174.4726</v>
      </c>
      <c r="X101" s="71">
        <f t="shared" si="20"/>
        <v>5390587.2363</v>
      </c>
      <c r="Y101" s="71">
        <f t="shared" si="19"/>
        <v>5390587.2363</v>
      </c>
      <c r="Z101" s="71">
        <v>239008271.22999999</v>
      </c>
      <c r="AA101" s="76">
        <f t="shared" si="15"/>
        <v>589785463.98909998</v>
      </c>
    </row>
    <row r="102" spans="1:27" ht="24.95" customHeight="1">
      <c r="A102" s="198"/>
      <c r="B102" s="193"/>
      <c r="C102" s="67">
        <v>2</v>
      </c>
      <c r="D102" s="71" t="s">
        <v>94</v>
      </c>
      <c r="E102" s="71">
        <v>617402671.09430003</v>
      </c>
      <c r="F102" s="71">
        <f>-34502756.7</f>
        <v>-34502756.700000003</v>
      </c>
      <c r="G102" s="71">
        <v>17859185.780000001</v>
      </c>
      <c r="H102" s="71">
        <v>19694707.260000002</v>
      </c>
      <c r="I102" s="71">
        <v>19057855.706300002</v>
      </c>
      <c r="J102" s="71">
        <v>0</v>
      </c>
      <c r="K102" s="71">
        <f t="shared" si="22"/>
        <v>19057855.706300002</v>
      </c>
      <c r="L102" s="71">
        <v>406517301.87</v>
      </c>
      <c r="M102" s="76">
        <f t="shared" si="14"/>
        <v>1046028965.0106</v>
      </c>
      <c r="N102" s="75"/>
      <c r="O102" s="193"/>
      <c r="P102" s="81">
        <v>19</v>
      </c>
      <c r="Q102" s="198"/>
      <c r="R102" s="82" t="s">
        <v>326</v>
      </c>
      <c r="S102" s="71">
        <v>330704319.17150003</v>
      </c>
      <c r="T102" s="83">
        <f>-25702334.57</f>
        <v>-25702334.57</v>
      </c>
      <c r="U102" s="83">
        <v>9566058.1899999995</v>
      </c>
      <c r="V102" s="83">
        <v>10484813.439999999</v>
      </c>
      <c r="W102" s="71">
        <v>10208111.320699999</v>
      </c>
      <c r="X102" s="71">
        <f t="shared" si="20"/>
        <v>5104055.6603499996</v>
      </c>
      <c r="Y102" s="71">
        <f t="shared" si="19"/>
        <v>5104055.6603499996</v>
      </c>
      <c r="Z102" s="71">
        <v>212886304.40000001</v>
      </c>
      <c r="AA102" s="76">
        <f t="shared" si="15"/>
        <v>543043216.29184997</v>
      </c>
    </row>
    <row r="103" spans="1:27" ht="24.95" customHeight="1">
      <c r="A103" s="198"/>
      <c r="B103" s="193"/>
      <c r="C103" s="67">
        <v>3</v>
      </c>
      <c r="D103" s="71" t="s">
        <v>327</v>
      </c>
      <c r="E103" s="71">
        <v>270018876.64050001</v>
      </c>
      <c r="F103" s="71">
        <f>-26578037.66</f>
        <v>-26578037.66</v>
      </c>
      <c r="G103" s="71">
        <v>7810651.7999999998</v>
      </c>
      <c r="H103" s="71">
        <v>9758851.8300000001</v>
      </c>
      <c r="I103" s="71">
        <v>8334885.8530999999</v>
      </c>
      <c r="J103" s="71">
        <v>0</v>
      </c>
      <c r="K103" s="71">
        <f t="shared" si="22"/>
        <v>8334885.8530999999</v>
      </c>
      <c r="L103" s="71">
        <v>199765089.16999999</v>
      </c>
      <c r="M103" s="76">
        <f t="shared" si="14"/>
        <v>469110317.6336</v>
      </c>
      <c r="N103" s="75"/>
      <c r="O103" s="193"/>
      <c r="P103" s="81">
        <v>20</v>
      </c>
      <c r="Q103" s="198"/>
      <c r="R103" s="82" t="s">
        <v>328</v>
      </c>
      <c r="S103" s="71">
        <v>354594983.71899998</v>
      </c>
      <c r="T103" s="83">
        <f>-25767872.69</f>
        <v>-25767872.690000001</v>
      </c>
      <c r="U103" s="83">
        <v>10257127.140000001</v>
      </c>
      <c r="V103" s="83">
        <v>11470187.74</v>
      </c>
      <c r="W103" s="71">
        <v>10945563.3257</v>
      </c>
      <c r="X103" s="71">
        <f t="shared" si="20"/>
        <v>5472781.66285</v>
      </c>
      <c r="Y103" s="71">
        <f t="shared" si="19"/>
        <v>5472781.66285</v>
      </c>
      <c r="Z103" s="71">
        <v>233390660.24000001</v>
      </c>
      <c r="AA103" s="76">
        <f t="shared" si="15"/>
        <v>589417867.81184995</v>
      </c>
    </row>
    <row r="104" spans="1:27" ht="24.95" customHeight="1">
      <c r="A104" s="198"/>
      <c r="B104" s="193"/>
      <c r="C104" s="67">
        <v>4</v>
      </c>
      <c r="D104" s="71" t="s">
        <v>329</v>
      </c>
      <c r="E104" s="71">
        <v>319118194.77630001</v>
      </c>
      <c r="F104" s="71">
        <f>-25950848.6</f>
        <v>-25950848.600000001</v>
      </c>
      <c r="G104" s="71">
        <v>9230914.2699999996</v>
      </c>
      <c r="H104" s="71">
        <v>11377013.939999999</v>
      </c>
      <c r="I104" s="71">
        <v>9850473.2714000009</v>
      </c>
      <c r="J104" s="71">
        <v>0</v>
      </c>
      <c r="K104" s="71">
        <f t="shared" si="22"/>
        <v>9850473.2714000009</v>
      </c>
      <c r="L104" s="71">
        <v>233436935.38999999</v>
      </c>
      <c r="M104" s="76">
        <f t="shared" si="14"/>
        <v>557062683.04770005</v>
      </c>
      <c r="N104" s="75"/>
      <c r="O104" s="194"/>
      <c r="P104" s="81">
        <v>21</v>
      </c>
      <c r="Q104" s="198"/>
      <c r="R104" s="82" t="s">
        <v>330</v>
      </c>
      <c r="S104" s="71">
        <v>346958945.07620001</v>
      </c>
      <c r="T104" s="83">
        <f>-25706769.19</f>
        <v>-25706769.190000001</v>
      </c>
      <c r="U104" s="83">
        <v>10036244.66</v>
      </c>
      <c r="V104" s="83">
        <v>11254948.67</v>
      </c>
      <c r="W104" s="71">
        <v>10709855.692</v>
      </c>
      <c r="X104" s="71">
        <f t="shared" si="20"/>
        <v>5354927.8459999999</v>
      </c>
      <c r="Y104" s="71">
        <f t="shared" si="19"/>
        <v>5354927.8459999999</v>
      </c>
      <c r="Z104" s="71">
        <v>228911815.56999999</v>
      </c>
      <c r="AA104" s="76">
        <f t="shared" si="15"/>
        <v>576810112.6322</v>
      </c>
    </row>
    <row r="105" spans="1:27" ht="24.95" customHeight="1">
      <c r="A105" s="198"/>
      <c r="B105" s="193"/>
      <c r="C105" s="67">
        <v>5</v>
      </c>
      <c r="D105" s="71" t="s">
        <v>331</v>
      </c>
      <c r="E105" s="71">
        <v>404814572.29400003</v>
      </c>
      <c r="F105" s="71">
        <f>-24880937.5</f>
        <v>-24880937.5</v>
      </c>
      <c r="G105" s="71">
        <v>11709794.91</v>
      </c>
      <c r="H105" s="71">
        <v>13819163.49</v>
      </c>
      <c r="I105" s="71">
        <v>12495731.016100001</v>
      </c>
      <c r="J105" s="71">
        <v>0</v>
      </c>
      <c r="K105" s="71">
        <f t="shared" si="22"/>
        <v>12495731.016100001</v>
      </c>
      <c r="L105" s="71">
        <v>284254887.30000001</v>
      </c>
      <c r="M105" s="76">
        <f t="shared" si="14"/>
        <v>702213211.51010001</v>
      </c>
      <c r="N105" s="75"/>
      <c r="O105" s="67"/>
      <c r="P105" s="202" t="s">
        <v>332</v>
      </c>
      <c r="Q105" s="206"/>
      <c r="R105" s="72"/>
      <c r="S105" s="72">
        <f t="shared" ref="S105:AA105" si="23">SUM(S84:S104)</f>
        <v>7374969232.0454998</v>
      </c>
      <c r="T105" s="72">
        <f t="shared" si="23"/>
        <v>-544384921.89330006</v>
      </c>
      <c r="U105" s="72">
        <f t="shared" si="23"/>
        <v>213330702.71000001</v>
      </c>
      <c r="V105" s="72">
        <f t="shared" si="23"/>
        <v>244488445.06</v>
      </c>
      <c r="W105" s="72">
        <f t="shared" si="23"/>
        <v>227648998.0422</v>
      </c>
      <c r="X105" s="72">
        <f t="shared" si="23"/>
        <v>113824499.0211</v>
      </c>
      <c r="Y105" s="72">
        <f t="shared" si="23"/>
        <v>113824499.0211</v>
      </c>
      <c r="Z105" s="72">
        <f t="shared" si="23"/>
        <v>4976416957.75</v>
      </c>
      <c r="AA105" s="72">
        <f t="shared" si="23"/>
        <v>12378644914.6933</v>
      </c>
    </row>
    <row r="106" spans="1:27" ht="24.95" customHeight="1">
      <c r="A106" s="198"/>
      <c r="B106" s="193"/>
      <c r="C106" s="67">
        <v>6</v>
      </c>
      <c r="D106" s="71" t="s">
        <v>333</v>
      </c>
      <c r="E106" s="71">
        <v>268062041.2538</v>
      </c>
      <c r="F106" s="71">
        <f>-26651824.62</f>
        <v>-26651824.620000001</v>
      </c>
      <c r="G106" s="71">
        <v>7754047.7599999998</v>
      </c>
      <c r="H106" s="71">
        <v>9897800.25</v>
      </c>
      <c r="I106" s="71">
        <v>8274482.6703000003</v>
      </c>
      <c r="J106" s="71">
        <v>0</v>
      </c>
      <c r="K106" s="71">
        <f t="shared" si="22"/>
        <v>8274482.6703000003</v>
      </c>
      <c r="L106" s="71">
        <v>202656424.94</v>
      </c>
      <c r="M106" s="76">
        <f t="shared" si="14"/>
        <v>469992972.25410002</v>
      </c>
      <c r="N106" s="75"/>
      <c r="O106" s="192">
        <v>23</v>
      </c>
      <c r="P106" s="81">
        <v>1</v>
      </c>
      <c r="Q106" s="198" t="s">
        <v>112</v>
      </c>
      <c r="R106" s="82" t="s">
        <v>334</v>
      </c>
      <c r="S106" s="71">
        <v>299651962.16729999</v>
      </c>
      <c r="T106" s="71">
        <f>-24496245.58</f>
        <v>-24496245.579999998</v>
      </c>
      <c r="U106" s="71">
        <v>8667827.8399999999</v>
      </c>
      <c r="V106" s="71">
        <v>11196948.140000001</v>
      </c>
      <c r="W106" s="71">
        <v>9249593.7003000006</v>
      </c>
      <c r="X106" s="71">
        <f>W106/2</f>
        <v>4624796.8501500003</v>
      </c>
      <c r="Y106" s="71">
        <f t="shared" ref="Y106:Y121" si="24">W106-X106</f>
        <v>4624796.8501500003</v>
      </c>
      <c r="Z106" s="71">
        <v>236970689.88</v>
      </c>
      <c r="AA106" s="76">
        <f t="shared" si="15"/>
        <v>536615979.29745001</v>
      </c>
    </row>
    <row r="107" spans="1:27" ht="24.95" customHeight="1">
      <c r="A107" s="198"/>
      <c r="B107" s="193"/>
      <c r="C107" s="67">
        <v>7</v>
      </c>
      <c r="D107" s="71" t="s">
        <v>335</v>
      </c>
      <c r="E107" s="71">
        <v>427658653.3951</v>
      </c>
      <c r="F107" s="71">
        <f>-26282889.8</f>
        <v>-26282889.800000001</v>
      </c>
      <c r="G107" s="71">
        <v>12370590.060000001</v>
      </c>
      <c r="H107" s="71">
        <v>14663115.060000001</v>
      </c>
      <c r="I107" s="71">
        <v>13200877.3036</v>
      </c>
      <c r="J107" s="71">
        <v>0</v>
      </c>
      <c r="K107" s="71">
        <f t="shared" si="22"/>
        <v>13200877.3036</v>
      </c>
      <c r="L107" s="71">
        <v>301816420.60000002</v>
      </c>
      <c r="M107" s="76">
        <f t="shared" si="14"/>
        <v>743426766.61870003</v>
      </c>
      <c r="N107" s="75"/>
      <c r="O107" s="193"/>
      <c r="P107" s="81">
        <v>2</v>
      </c>
      <c r="Q107" s="198"/>
      <c r="R107" s="82" t="s">
        <v>336</v>
      </c>
      <c r="S107" s="71">
        <v>492760280.52560002</v>
      </c>
      <c r="T107" s="71">
        <f>-23840802.15</f>
        <v>-23840802.149999999</v>
      </c>
      <c r="U107" s="71">
        <v>14253740.4</v>
      </c>
      <c r="V107" s="71">
        <v>13210924.050000001</v>
      </c>
      <c r="W107" s="71">
        <v>15210420.627800001</v>
      </c>
      <c r="X107" s="71">
        <f t="shared" ref="X107:X121" si="25">W107/2</f>
        <v>7605210.3139000004</v>
      </c>
      <c r="Y107" s="71">
        <f t="shared" si="24"/>
        <v>7605210.3139000004</v>
      </c>
      <c r="Z107" s="71">
        <v>278878905.81999999</v>
      </c>
      <c r="AA107" s="76">
        <f t="shared" si="15"/>
        <v>782868258.95949996</v>
      </c>
    </row>
    <row r="108" spans="1:27" ht="24.95" customHeight="1">
      <c r="A108" s="198"/>
      <c r="B108" s="193"/>
      <c r="C108" s="67">
        <v>8</v>
      </c>
      <c r="D108" s="71" t="s">
        <v>337</v>
      </c>
      <c r="E108" s="71">
        <v>431708946.85939997</v>
      </c>
      <c r="F108" s="71">
        <f>-26633377.9</f>
        <v>-26633377.899999999</v>
      </c>
      <c r="G108" s="71">
        <v>12487750.130000001</v>
      </c>
      <c r="H108" s="71">
        <v>13791776.48</v>
      </c>
      <c r="I108" s="71">
        <v>13325900.909700001</v>
      </c>
      <c r="J108" s="71">
        <v>0</v>
      </c>
      <c r="K108" s="71">
        <f t="shared" si="22"/>
        <v>13325900.909700001</v>
      </c>
      <c r="L108" s="71">
        <v>283684999.37</v>
      </c>
      <c r="M108" s="76">
        <f t="shared" si="14"/>
        <v>728365995.84909999</v>
      </c>
      <c r="N108" s="75"/>
      <c r="O108" s="193"/>
      <c r="P108" s="81">
        <v>3</v>
      </c>
      <c r="Q108" s="198"/>
      <c r="R108" s="82" t="s">
        <v>338</v>
      </c>
      <c r="S108" s="71">
        <v>377669824.03789997</v>
      </c>
      <c r="T108" s="71">
        <f>-24571617.33</f>
        <v>-24571617.329999998</v>
      </c>
      <c r="U108" s="71">
        <v>10924597.300000001</v>
      </c>
      <c r="V108" s="71">
        <v>13017104.58</v>
      </c>
      <c r="W108" s="71">
        <v>11657832.640000001</v>
      </c>
      <c r="X108" s="71">
        <f t="shared" si="25"/>
        <v>5828916.3200000003</v>
      </c>
      <c r="Y108" s="71">
        <f t="shared" si="24"/>
        <v>5828916.3200000003</v>
      </c>
      <c r="Z108" s="71">
        <v>274845775.10000002</v>
      </c>
      <c r="AA108" s="76">
        <f t="shared" si="15"/>
        <v>657714600.0079</v>
      </c>
    </row>
    <row r="109" spans="1:27" ht="24.95" customHeight="1">
      <c r="A109" s="198"/>
      <c r="B109" s="193"/>
      <c r="C109" s="67">
        <v>9</v>
      </c>
      <c r="D109" s="71" t="s">
        <v>339</v>
      </c>
      <c r="E109" s="71">
        <v>303659460.82020003</v>
      </c>
      <c r="F109" s="71">
        <f>-25803274.53</f>
        <v>-25803274.530000001</v>
      </c>
      <c r="G109" s="71">
        <v>8783750.0199999996</v>
      </c>
      <c r="H109" s="71">
        <v>11523700.58</v>
      </c>
      <c r="I109" s="71">
        <v>9373296.3253000006</v>
      </c>
      <c r="J109" s="71">
        <v>0</v>
      </c>
      <c r="K109" s="71">
        <f t="shared" si="22"/>
        <v>9373296.3253000006</v>
      </c>
      <c r="L109" s="71">
        <v>236489293.52000001</v>
      </c>
      <c r="M109" s="76">
        <f t="shared" si="14"/>
        <v>544026226.73549998</v>
      </c>
      <c r="N109" s="75"/>
      <c r="O109" s="193"/>
      <c r="P109" s="81">
        <v>4</v>
      </c>
      <c r="Q109" s="198"/>
      <c r="R109" s="82" t="s">
        <v>102</v>
      </c>
      <c r="S109" s="71">
        <v>229992521.0702</v>
      </c>
      <c r="T109" s="71">
        <f>-25109986.97</f>
        <v>-25109986.969999999</v>
      </c>
      <c r="U109" s="71">
        <v>6652836.7199999997</v>
      </c>
      <c r="V109" s="71">
        <v>9460456.6999999993</v>
      </c>
      <c r="W109" s="71">
        <v>7099360.7337999996</v>
      </c>
      <c r="X109" s="71">
        <f t="shared" si="25"/>
        <v>3549680.3668999998</v>
      </c>
      <c r="Y109" s="71">
        <f t="shared" si="24"/>
        <v>3549680.3668999998</v>
      </c>
      <c r="Z109" s="71">
        <v>200836564.34999999</v>
      </c>
      <c r="AA109" s="76">
        <f t="shared" si="15"/>
        <v>425382072.23710001</v>
      </c>
    </row>
    <row r="110" spans="1:27" ht="24.95" customHeight="1">
      <c r="A110" s="198"/>
      <c r="B110" s="193"/>
      <c r="C110" s="67">
        <v>10</v>
      </c>
      <c r="D110" s="71" t="s">
        <v>340</v>
      </c>
      <c r="E110" s="71">
        <v>347778704.75150001</v>
      </c>
      <c r="F110" s="71">
        <f>-27094546.4</f>
        <v>-27094546.399999999</v>
      </c>
      <c r="G110" s="71">
        <v>10059957.289999999</v>
      </c>
      <c r="H110" s="71">
        <v>13295171.710000001</v>
      </c>
      <c r="I110" s="71">
        <v>10735159.861099999</v>
      </c>
      <c r="J110" s="71">
        <v>0</v>
      </c>
      <c r="K110" s="71">
        <f t="shared" si="22"/>
        <v>10735159.861099999</v>
      </c>
      <c r="L110" s="71">
        <v>273351300.72000003</v>
      </c>
      <c r="M110" s="76">
        <f t="shared" si="14"/>
        <v>628125747.93260002</v>
      </c>
      <c r="N110" s="75"/>
      <c r="O110" s="193"/>
      <c r="P110" s="81">
        <v>5</v>
      </c>
      <c r="Q110" s="198"/>
      <c r="R110" s="82" t="s">
        <v>341</v>
      </c>
      <c r="S110" s="71">
        <v>399061025.64670002</v>
      </c>
      <c r="T110" s="71">
        <f>-24490861.88</f>
        <v>-24490861.879999999</v>
      </c>
      <c r="U110" s="71">
        <v>11543365.99</v>
      </c>
      <c r="V110" s="71">
        <v>13128035.300000001</v>
      </c>
      <c r="W110" s="71">
        <v>12318131.7491</v>
      </c>
      <c r="X110" s="71">
        <f t="shared" si="25"/>
        <v>6159065.8745499998</v>
      </c>
      <c r="Y110" s="71">
        <f t="shared" si="24"/>
        <v>6159065.8745499998</v>
      </c>
      <c r="Z110" s="71">
        <v>277154098.85000002</v>
      </c>
      <c r="AA110" s="76">
        <f t="shared" si="15"/>
        <v>682554729.78125</v>
      </c>
    </row>
    <row r="111" spans="1:27" ht="24.95" customHeight="1">
      <c r="A111" s="198"/>
      <c r="B111" s="193"/>
      <c r="C111" s="67">
        <v>11</v>
      </c>
      <c r="D111" s="71" t="s">
        <v>342</v>
      </c>
      <c r="E111" s="71">
        <v>269100165.25739998</v>
      </c>
      <c r="F111" s="71">
        <f>-26714543.5</f>
        <v>-26714543.5</v>
      </c>
      <c r="G111" s="71">
        <v>7784076.8600000003</v>
      </c>
      <c r="H111" s="71">
        <v>10575561.949999999</v>
      </c>
      <c r="I111" s="71">
        <v>8306527.2635000004</v>
      </c>
      <c r="J111" s="71">
        <v>0</v>
      </c>
      <c r="K111" s="71">
        <f t="shared" si="22"/>
        <v>8306527.2635000004</v>
      </c>
      <c r="L111" s="71">
        <v>216759763.16999999</v>
      </c>
      <c r="M111" s="76">
        <f t="shared" si="14"/>
        <v>485811551.00089997</v>
      </c>
      <c r="N111" s="75"/>
      <c r="O111" s="193"/>
      <c r="P111" s="81">
        <v>6</v>
      </c>
      <c r="Q111" s="198"/>
      <c r="R111" s="82" t="s">
        <v>343</v>
      </c>
      <c r="S111" s="71">
        <v>342987876.21679997</v>
      </c>
      <c r="T111" s="71">
        <f>-25675275.1</f>
        <v>-25675275.100000001</v>
      </c>
      <c r="U111" s="71">
        <v>9921376.2599999998</v>
      </c>
      <c r="V111" s="71">
        <v>13086020.859999999</v>
      </c>
      <c r="W111" s="71">
        <v>10587277.5743</v>
      </c>
      <c r="X111" s="71">
        <f t="shared" si="25"/>
        <v>5293638.7871500002</v>
      </c>
      <c r="Y111" s="71">
        <f t="shared" si="24"/>
        <v>5293638.7871500002</v>
      </c>
      <c r="Z111" s="71">
        <v>276279833.22000003</v>
      </c>
      <c r="AA111" s="76">
        <f t="shared" si="15"/>
        <v>621893470.24395001</v>
      </c>
    </row>
    <row r="112" spans="1:27" ht="24.95" customHeight="1">
      <c r="A112" s="198"/>
      <c r="B112" s="193"/>
      <c r="C112" s="67">
        <v>12</v>
      </c>
      <c r="D112" s="71" t="s">
        <v>344</v>
      </c>
      <c r="E112" s="71">
        <v>416729647.33310002</v>
      </c>
      <c r="F112" s="71">
        <f>-26578037.66</f>
        <v>-26578037.66</v>
      </c>
      <c r="G112" s="71">
        <v>12054454.15</v>
      </c>
      <c r="H112" s="71">
        <v>14895552.880000001</v>
      </c>
      <c r="I112" s="71">
        <v>12863523.044600001</v>
      </c>
      <c r="J112" s="71">
        <v>0</v>
      </c>
      <c r="K112" s="71">
        <f t="shared" si="22"/>
        <v>12863523.044600001</v>
      </c>
      <c r="L112" s="71">
        <v>306653148.83999997</v>
      </c>
      <c r="M112" s="76">
        <f t="shared" si="14"/>
        <v>736618288.58770001</v>
      </c>
      <c r="N112" s="75"/>
      <c r="O112" s="193"/>
      <c r="P112" s="81">
        <v>7</v>
      </c>
      <c r="Q112" s="198"/>
      <c r="R112" s="82" t="s">
        <v>345</v>
      </c>
      <c r="S112" s="71">
        <v>346684331.57980001</v>
      </c>
      <c r="T112" s="71">
        <f>-26240563.23</f>
        <v>-26240563.23</v>
      </c>
      <c r="U112" s="71">
        <v>10028301.1</v>
      </c>
      <c r="V112" s="71">
        <v>13192294.09</v>
      </c>
      <c r="W112" s="71">
        <v>10701378.9804</v>
      </c>
      <c r="X112" s="71">
        <f t="shared" si="25"/>
        <v>5350689.4901999999</v>
      </c>
      <c r="Y112" s="71">
        <f t="shared" si="24"/>
        <v>5350689.4901999999</v>
      </c>
      <c r="Z112" s="71">
        <v>278491240.69</v>
      </c>
      <c r="AA112" s="76">
        <f t="shared" si="15"/>
        <v>627506293.72000003</v>
      </c>
    </row>
    <row r="113" spans="1:27" ht="24.95" customHeight="1">
      <c r="A113" s="198"/>
      <c r="B113" s="193"/>
      <c r="C113" s="67">
        <v>13</v>
      </c>
      <c r="D113" s="71" t="s">
        <v>346</v>
      </c>
      <c r="E113" s="71">
        <v>342740247.10519999</v>
      </c>
      <c r="F113" s="71">
        <f>-26688718.1</f>
        <v>-26688718.100000001</v>
      </c>
      <c r="G113" s="71">
        <v>9914213.2599999998</v>
      </c>
      <c r="H113" s="71">
        <v>11296866.310000001</v>
      </c>
      <c r="I113" s="71">
        <v>10579633.811000001</v>
      </c>
      <c r="J113" s="71">
        <v>0</v>
      </c>
      <c r="K113" s="71">
        <f t="shared" si="22"/>
        <v>10579633.811000001</v>
      </c>
      <c r="L113" s="71">
        <v>231769167.69</v>
      </c>
      <c r="M113" s="76">
        <f t="shared" si="14"/>
        <v>579611410.07620001</v>
      </c>
      <c r="N113" s="75"/>
      <c r="O113" s="193"/>
      <c r="P113" s="81">
        <v>8</v>
      </c>
      <c r="Q113" s="198"/>
      <c r="R113" s="82" t="s">
        <v>347</v>
      </c>
      <c r="S113" s="71">
        <v>408816888.32160002</v>
      </c>
      <c r="T113" s="71">
        <f>-28569012.01</f>
        <v>-28569012.010000002</v>
      </c>
      <c r="U113" s="71">
        <v>11825567.17</v>
      </c>
      <c r="V113" s="71">
        <v>16975897.530000001</v>
      </c>
      <c r="W113" s="71">
        <v>12619273.664799999</v>
      </c>
      <c r="X113" s="71">
        <f t="shared" si="25"/>
        <v>6309636.8323999997</v>
      </c>
      <c r="Y113" s="71">
        <f t="shared" si="24"/>
        <v>6309636.8323999997</v>
      </c>
      <c r="Z113" s="71">
        <v>357223101.13</v>
      </c>
      <c r="AA113" s="76">
        <f t="shared" si="15"/>
        <v>772582078.97399998</v>
      </c>
    </row>
    <row r="114" spans="1:27" ht="24.95" customHeight="1">
      <c r="A114" s="198"/>
      <c r="B114" s="193"/>
      <c r="C114" s="67">
        <v>14</v>
      </c>
      <c r="D114" s="71" t="s">
        <v>348</v>
      </c>
      <c r="E114" s="71">
        <v>400212838.92250001</v>
      </c>
      <c r="F114" s="71">
        <f>-26799398.6</f>
        <v>-26799398.600000001</v>
      </c>
      <c r="G114" s="71">
        <v>11576683.710000001</v>
      </c>
      <c r="H114" s="71">
        <v>14107588.199999999</v>
      </c>
      <c r="I114" s="71">
        <v>12353685.6789</v>
      </c>
      <c r="J114" s="71">
        <v>0</v>
      </c>
      <c r="K114" s="71">
        <f t="shared" si="22"/>
        <v>12353685.6789</v>
      </c>
      <c r="L114" s="71">
        <v>290256630.01999998</v>
      </c>
      <c r="M114" s="76">
        <f t="shared" si="14"/>
        <v>701708027.93139994</v>
      </c>
      <c r="N114" s="75"/>
      <c r="O114" s="193"/>
      <c r="P114" s="81">
        <v>9</v>
      </c>
      <c r="Q114" s="198"/>
      <c r="R114" s="82" t="s">
        <v>349</v>
      </c>
      <c r="S114" s="71">
        <v>295547807.77509999</v>
      </c>
      <c r="T114" s="71">
        <f>-25083068.49</f>
        <v>-25083068.489999998</v>
      </c>
      <c r="U114" s="71">
        <v>8549109.7699999996</v>
      </c>
      <c r="V114" s="71">
        <v>11734863.869999999</v>
      </c>
      <c r="W114" s="71">
        <v>9122907.5263999999</v>
      </c>
      <c r="X114" s="71">
        <f t="shared" si="25"/>
        <v>4561453.7631999999</v>
      </c>
      <c r="Y114" s="71">
        <f t="shared" si="24"/>
        <v>4561453.7631999999</v>
      </c>
      <c r="Z114" s="71">
        <v>248164015.77000001</v>
      </c>
      <c r="AA114" s="76">
        <f t="shared" si="15"/>
        <v>543474182.45829999</v>
      </c>
    </row>
    <row r="115" spans="1:27" ht="24.95" customHeight="1">
      <c r="A115" s="198"/>
      <c r="B115" s="193"/>
      <c r="C115" s="67">
        <v>15</v>
      </c>
      <c r="D115" s="71" t="s">
        <v>350</v>
      </c>
      <c r="E115" s="71">
        <v>512863901.13889998</v>
      </c>
      <c r="F115" s="71">
        <f>-26614931.14</f>
        <v>-26614931.140000001</v>
      </c>
      <c r="G115" s="71">
        <v>14835264.119999999</v>
      </c>
      <c r="H115" s="71">
        <v>17108393.859999999</v>
      </c>
      <c r="I115" s="71">
        <v>15830974.957699999</v>
      </c>
      <c r="J115" s="71">
        <v>0</v>
      </c>
      <c r="K115" s="71">
        <f t="shared" si="22"/>
        <v>15830974.957699999</v>
      </c>
      <c r="L115" s="71">
        <v>352699488.13999999</v>
      </c>
      <c r="M115" s="76">
        <f t="shared" si="14"/>
        <v>886723091.07659996</v>
      </c>
      <c r="N115" s="75"/>
      <c r="O115" s="193"/>
      <c r="P115" s="81">
        <v>10</v>
      </c>
      <c r="Q115" s="198"/>
      <c r="R115" s="82" t="s">
        <v>351</v>
      </c>
      <c r="S115" s="71">
        <v>393027479.27109998</v>
      </c>
      <c r="T115" s="71">
        <f>-24760046.7</f>
        <v>-24760046.699999999</v>
      </c>
      <c r="U115" s="71">
        <v>11368837.710000001</v>
      </c>
      <c r="V115" s="71">
        <v>11141858.779999999</v>
      </c>
      <c r="W115" s="71">
        <v>12131889.509500001</v>
      </c>
      <c r="X115" s="71">
        <f t="shared" si="25"/>
        <v>6065944.7547500003</v>
      </c>
      <c r="Y115" s="71">
        <f t="shared" si="24"/>
        <v>6065944.7547500003</v>
      </c>
      <c r="Z115" s="71">
        <v>235824351.97999999</v>
      </c>
      <c r="AA115" s="76">
        <f t="shared" si="15"/>
        <v>632668425.79585004</v>
      </c>
    </row>
    <row r="116" spans="1:27" ht="24.95" customHeight="1">
      <c r="A116" s="198"/>
      <c r="B116" s="193"/>
      <c r="C116" s="67">
        <v>16</v>
      </c>
      <c r="D116" s="71" t="s">
        <v>352</v>
      </c>
      <c r="E116" s="71">
        <v>384483881.86680001</v>
      </c>
      <c r="F116" s="71">
        <f>-26209102.8</f>
        <v>-26209102.800000001</v>
      </c>
      <c r="G116" s="71">
        <v>11121702.9</v>
      </c>
      <c r="H116" s="71">
        <v>13392639.369999999</v>
      </c>
      <c r="I116" s="71">
        <v>11868167.543</v>
      </c>
      <c r="J116" s="71">
        <v>0</v>
      </c>
      <c r="K116" s="71">
        <f t="shared" si="22"/>
        <v>11868167.543</v>
      </c>
      <c r="L116" s="71">
        <v>275379475.83999997</v>
      </c>
      <c r="M116" s="76">
        <f t="shared" si="14"/>
        <v>670036764.7198</v>
      </c>
      <c r="N116" s="75"/>
      <c r="O116" s="193"/>
      <c r="P116" s="81">
        <v>11</v>
      </c>
      <c r="Q116" s="198"/>
      <c r="R116" s="82" t="s">
        <v>353</v>
      </c>
      <c r="S116" s="71">
        <v>311564419.70410001</v>
      </c>
      <c r="T116" s="71">
        <f>-24523164.06</f>
        <v>-24523164.059999999</v>
      </c>
      <c r="U116" s="71">
        <v>9012411.3699999992</v>
      </c>
      <c r="V116" s="71">
        <v>10768968.560000001</v>
      </c>
      <c r="W116" s="71">
        <v>9617304.9322999995</v>
      </c>
      <c r="X116" s="71">
        <f t="shared" si="25"/>
        <v>4808652.4661499998</v>
      </c>
      <c r="Y116" s="71">
        <f t="shared" si="24"/>
        <v>4808652.4661499998</v>
      </c>
      <c r="Z116" s="71">
        <v>228064992.09</v>
      </c>
      <c r="AA116" s="76">
        <f t="shared" si="15"/>
        <v>539696280.13024998</v>
      </c>
    </row>
    <row r="117" spans="1:27" ht="24.95" customHeight="1">
      <c r="A117" s="198"/>
      <c r="B117" s="193"/>
      <c r="C117" s="67">
        <v>17</v>
      </c>
      <c r="D117" s="71" t="s">
        <v>354</v>
      </c>
      <c r="E117" s="71">
        <v>378169378.76190001</v>
      </c>
      <c r="F117" s="71">
        <f>-30082918.48</f>
        <v>-30082918.48</v>
      </c>
      <c r="G117" s="71">
        <v>10939047.58</v>
      </c>
      <c r="H117" s="71">
        <v>13052400.09</v>
      </c>
      <c r="I117" s="71">
        <v>11673252.790200001</v>
      </c>
      <c r="J117" s="71">
        <v>0</v>
      </c>
      <c r="K117" s="71">
        <f t="shared" si="22"/>
        <v>11673252.790200001</v>
      </c>
      <c r="L117" s="71">
        <v>268299539.47999999</v>
      </c>
      <c r="M117" s="76">
        <f t="shared" si="14"/>
        <v>652050700.22210002</v>
      </c>
      <c r="N117" s="75"/>
      <c r="O117" s="193"/>
      <c r="P117" s="81">
        <v>12</v>
      </c>
      <c r="Q117" s="198"/>
      <c r="R117" s="82" t="s">
        <v>355</v>
      </c>
      <c r="S117" s="71">
        <v>276741745.33990002</v>
      </c>
      <c r="T117" s="71">
        <f>-24547390.69</f>
        <v>-24547390.690000001</v>
      </c>
      <c r="U117" s="71">
        <v>8005119.6299999999</v>
      </c>
      <c r="V117" s="71">
        <v>10305208.789999999</v>
      </c>
      <c r="W117" s="71">
        <v>8542405.9492000006</v>
      </c>
      <c r="X117" s="71">
        <f t="shared" si="25"/>
        <v>4271202.9746000003</v>
      </c>
      <c r="Y117" s="71">
        <f t="shared" si="24"/>
        <v>4271202.9746000003</v>
      </c>
      <c r="Z117" s="71">
        <v>218414755.13999999</v>
      </c>
      <c r="AA117" s="76">
        <f t="shared" si="15"/>
        <v>493190641.18449998</v>
      </c>
    </row>
    <row r="118" spans="1:27" ht="24.95" customHeight="1">
      <c r="A118" s="198"/>
      <c r="B118" s="193"/>
      <c r="C118" s="67">
        <v>18</v>
      </c>
      <c r="D118" s="71" t="s">
        <v>356</v>
      </c>
      <c r="E118" s="71">
        <v>531823272.49879998</v>
      </c>
      <c r="F118" s="71">
        <f>-29898451.07</f>
        <v>-29898451.07</v>
      </c>
      <c r="G118" s="71">
        <v>15383688.92</v>
      </c>
      <c r="H118" s="71">
        <v>16215999.550000001</v>
      </c>
      <c r="I118" s="71">
        <v>16416208.842499999</v>
      </c>
      <c r="J118" s="71">
        <v>0</v>
      </c>
      <c r="K118" s="71">
        <f t="shared" si="22"/>
        <v>16416208.842499999</v>
      </c>
      <c r="L118" s="71">
        <v>334129924.55000001</v>
      </c>
      <c r="M118" s="76">
        <f t="shared" si="14"/>
        <v>884070643.29130006</v>
      </c>
      <c r="N118" s="75"/>
      <c r="O118" s="193"/>
      <c r="P118" s="81">
        <v>13</v>
      </c>
      <c r="Q118" s="198"/>
      <c r="R118" s="82" t="s">
        <v>357</v>
      </c>
      <c r="S118" s="71">
        <v>231554476.89179999</v>
      </c>
      <c r="T118" s="71">
        <f>-25384555.49</f>
        <v>-25384555.489999998</v>
      </c>
      <c r="U118" s="71">
        <v>6698018.3499999996</v>
      </c>
      <c r="V118" s="71">
        <v>9527626.4299999997</v>
      </c>
      <c r="W118" s="71">
        <v>7147574.8574000001</v>
      </c>
      <c r="X118" s="71">
        <f t="shared" si="25"/>
        <v>3573787.4287</v>
      </c>
      <c r="Y118" s="71">
        <f t="shared" si="24"/>
        <v>3573787.4287</v>
      </c>
      <c r="Z118" s="71">
        <v>202234278.87</v>
      </c>
      <c r="AA118" s="76">
        <f t="shared" si="15"/>
        <v>428203632.48049998</v>
      </c>
    </row>
    <row r="119" spans="1:27" ht="24.95" customHeight="1">
      <c r="A119" s="198"/>
      <c r="B119" s="193"/>
      <c r="C119" s="67">
        <v>19</v>
      </c>
      <c r="D119" s="71" t="s">
        <v>358</v>
      </c>
      <c r="E119" s="71">
        <v>295990491.07270002</v>
      </c>
      <c r="F119" s="71">
        <f>-26319783.28</f>
        <v>-26319783.280000001</v>
      </c>
      <c r="G119" s="71">
        <v>8561914.9700000007</v>
      </c>
      <c r="H119" s="71">
        <v>10498834.67</v>
      </c>
      <c r="I119" s="71">
        <v>9136572.1811999995</v>
      </c>
      <c r="J119" s="71">
        <v>0</v>
      </c>
      <c r="K119" s="71">
        <f t="shared" si="22"/>
        <v>9136572.1811999995</v>
      </c>
      <c r="L119" s="71">
        <v>215163168.36000001</v>
      </c>
      <c r="M119" s="76">
        <f t="shared" si="14"/>
        <v>513031197.97390002</v>
      </c>
      <c r="N119" s="75"/>
      <c r="O119" s="193"/>
      <c r="P119" s="81">
        <v>14</v>
      </c>
      <c r="Q119" s="198"/>
      <c r="R119" s="82" t="s">
        <v>359</v>
      </c>
      <c r="S119" s="71">
        <v>230572574.48730001</v>
      </c>
      <c r="T119" s="71">
        <f>-25083068.49</f>
        <v>-25083068.489999998</v>
      </c>
      <c r="U119" s="71">
        <v>6669615.5300000003</v>
      </c>
      <c r="V119" s="71">
        <v>9579028.6099999994</v>
      </c>
      <c r="W119" s="71">
        <v>7117265.7006000001</v>
      </c>
      <c r="X119" s="71">
        <f t="shared" si="25"/>
        <v>3558632.8503</v>
      </c>
      <c r="Y119" s="71">
        <f t="shared" si="24"/>
        <v>3558632.8503</v>
      </c>
      <c r="Z119" s="71">
        <v>203303891.38</v>
      </c>
      <c r="AA119" s="76">
        <f t="shared" si="15"/>
        <v>428600674.36760002</v>
      </c>
    </row>
    <row r="120" spans="1:27" ht="24.95" customHeight="1">
      <c r="A120" s="198"/>
      <c r="B120" s="194"/>
      <c r="C120" s="67">
        <v>20</v>
      </c>
      <c r="D120" s="71" t="s">
        <v>360</v>
      </c>
      <c r="E120" s="71">
        <v>331204696.27880001</v>
      </c>
      <c r="F120" s="71">
        <f>-25987741.94</f>
        <v>-25987741.940000001</v>
      </c>
      <c r="G120" s="71">
        <v>9580532.25</v>
      </c>
      <c r="H120" s="71">
        <v>12360302.060000001</v>
      </c>
      <c r="I120" s="71">
        <v>10223556.856000001</v>
      </c>
      <c r="J120" s="71">
        <v>0</v>
      </c>
      <c r="K120" s="71">
        <f t="shared" si="22"/>
        <v>10223556.856000001</v>
      </c>
      <c r="L120" s="71">
        <v>253897880.81</v>
      </c>
      <c r="M120" s="76">
        <f t="shared" si="14"/>
        <v>591279226.31480002</v>
      </c>
      <c r="N120" s="75"/>
      <c r="O120" s="193"/>
      <c r="P120" s="81">
        <v>15</v>
      </c>
      <c r="Q120" s="198"/>
      <c r="R120" s="82" t="s">
        <v>361</v>
      </c>
      <c r="S120" s="71">
        <v>263275522.80680001</v>
      </c>
      <c r="T120" s="71">
        <f>-24636221.68</f>
        <v>-24636221.68</v>
      </c>
      <c r="U120" s="71">
        <v>7615591.4000000004</v>
      </c>
      <c r="V120" s="71">
        <v>10416285.050000001</v>
      </c>
      <c r="W120" s="71">
        <v>8126733.4263000004</v>
      </c>
      <c r="X120" s="71">
        <f t="shared" si="25"/>
        <v>4063366.7131500002</v>
      </c>
      <c r="Y120" s="71">
        <f t="shared" si="24"/>
        <v>4063366.7131500002</v>
      </c>
      <c r="Z120" s="71">
        <v>220726107.53</v>
      </c>
      <c r="AA120" s="76">
        <f t="shared" si="15"/>
        <v>481460651.81994998</v>
      </c>
    </row>
    <row r="121" spans="1:27" ht="24.95" customHeight="1">
      <c r="A121" s="67"/>
      <c r="B121" s="204" t="s">
        <v>362</v>
      </c>
      <c r="C121" s="202"/>
      <c r="D121" s="72"/>
      <c r="E121" s="72">
        <f t="shared" ref="E121:M121" si="26">SUM(E101:E120)</f>
        <v>7764802608.3992004</v>
      </c>
      <c r="F121" s="72">
        <f t="shared" si="26"/>
        <v>-542628797.08000004</v>
      </c>
      <c r="G121" s="72">
        <f t="shared" si="26"/>
        <v>224607146.78</v>
      </c>
      <c r="H121" s="72">
        <f t="shared" si="26"/>
        <v>267032511.38</v>
      </c>
      <c r="I121" s="72">
        <f t="shared" si="26"/>
        <v>239682292.655</v>
      </c>
      <c r="J121" s="72">
        <f t="shared" si="26"/>
        <v>0</v>
      </c>
      <c r="K121" s="72">
        <f t="shared" si="26"/>
        <v>239682292.655</v>
      </c>
      <c r="L121" s="72">
        <f t="shared" si="26"/>
        <v>5490520641.3400002</v>
      </c>
      <c r="M121" s="72">
        <f t="shared" si="26"/>
        <v>13444016403.474199</v>
      </c>
      <c r="N121" s="75"/>
      <c r="O121" s="194"/>
      <c r="P121" s="81">
        <v>16</v>
      </c>
      <c r="Q121" s="198"/>
      <c r="R121" s="82" t="s">
        <v>363</v>
      </c>
      <c r="S121" s="71">
        <v>318654486.39399999</v>
      </c>
      <c r="T121" s="71">
        <f>-24609303.2</f>
        <v>-24609303.199999999</v>
      </c>
      <c r="U121" s="71">
        <v>9217500.9000000004</v>
      </c>
      <c r="V121" s="71">
        <v>10854477.15</v>
      </c>
      <c r="W121" s="71">
        <v>9836159.6186999995</v>
      </c>
      <c r="X121" s="71">
        <f t="shared" si="25"/>
        <v>4918079.8093499998</v>
      </c>
      <c r="Y121" s="71">
        <f t="shared" si="24"/>
        <v>4918079.8093499998</v>
      </c>
      <c r="Z121" s="71">
        <v>229844314.47</v>
      </c>
      <c r="AA121" s="76">
        <f t="shared" si="15"/>
        <v>548879555.52335</v>
      </c>
    </row>
    <row r="122" spans="1:27" ht="24.95" customHeight="1">
      <c r="A122" s="198">
        <v>6</v>
      </c>
      <c r="B122" s="192" t="s">
        <v>364</v>
      </c>
      <c r="C122" s="67">
        <v>1</v>
      </c>
      <c r="D122" s="71" t="s">
        <v>365</v>
      </c>
      <c r="E122" s="71">
        <v>376107526.26609999</v>
      </c>
      <c r="F122" s="71">
        <f>-62958603.23</f>
        <v>-62958603.229999997</v>
      </c>
      <c r="G122" s="71">
        <v>10879405.779999999</v>
      </c>
      <c r="H122" s="71">
        <v>12755897.939999999</v>
      </c>
      <c r="I122" s="71">
        <v>11609607.961300001</v>
      </c>
      <c r="J122" s="71">
        <f>I122/2</f>
        <v>5804803.9806500003</v>
      </c>
      <c r="K122" s="71">
        <f t="shared" ref="K122:K129" si="27">I122-J122</f>
        <v>5804803.9806500003</v>
      </c>
      <c r="L122" s="71">
        <v>496612825.37</v>
      </c>
      <c r="M122" s="76">
        <f t="shared" si="14"/>
        <v>839201856.10675001</v>
      </c>
      <c r="N122" s="75"/>
      <c r="O122" s="67"/>
      <c r="P122" s="202" t="s">
        <v>366</v>
      </c>
      <c r="Q122" s="206"/>
      <c r="R122" s="72"/>
      <c r="S122" s="72">
        <f t="shared" ref="S122:AA122" si="28">SUM(S106:S121)</f>
        <v>5218563222.2360001</v>
      </c>
      <c r="T122" s="72">
        <f t="shared" si="28"/>
        <v>-401621183.05000001</v>
      </c>
      <c r="U122" s="72">
        <f t="shared" si="28"/>
        <v>150953817.44</v>
      </c>
      <c r="V122" s="72">
        <f t="shared" si="28"/>
        <v>187595998.49000001</v>
      </c>
      <c r="W122" s="72">
        <f t="shared" si="28"/>
        <v>161085511.1909</v>
      </c>
      <c r="X122" s="72">
        <f t="shared" si="28"/>
        <v>80542755.595449999</v>
      </c>
      <c r="Y122" s="72">
        <f t="shared" si="28"/>
        <v>80542755.595449999</v>
      </c>
      <c r="Z122" s="72">
        <f t="shared" si="28"/>
        <v>3967256916.27</v>
      </c>
      <c r="AA122" s="72">
        <f t="shared" si="28"/>
        <v>9203291526.9814491</v>
      </c>
    </row>
    <row r="123" spans="1:27" ht="24.95" customHeight="1">
      <c r="A123" s="198"/>
      <c r="B123" s="193"/>
      <c r="C123" s="67">
        <v>2</v>
      </c>
      <c r="D123" s="71" t="s">
        <v>367</v>
      </c>
      <c r="E123" s="71">
        <v>431773390.16570002</v>
      </c>
      <c r="F123" s="71">
        <f>-59770272.26</f>
        <v>-59770272.259999998</v>
      </c>
      <c r="G123" s="71">
        <v>12489614.24</v>
      </c>
      <c r="H123" s="71">
        <v>14822852.789999999</v>
      </c>
      <c r="I123" s="71">
        <v>13327890.132099999</v>
      </c>
      <c r="J123" s="71">
        <f t="shared" ref="J123:J129" si="29">I123/2</f>
        <v>6663945.0660499996</v>
      </c>
      <c r="K123" s="71">
        <f t="shared" si="27"/>
        <v>6663945.0660499996</v>
      </c>
      <c r="L123" s="71">
        <v>539623464.01999998</v>
      </c>
      <c r="M123" s="76">
        <f t="shared" si="14"/>
        <v>945602994.02174997</v>
      </c>
      <c r="N123" s="75"/>
      <c r="O123" s="192">
        <v>24</v>
      </c>
      <c r="P123" s="77">
        <v>1</v>
      </c>
      <c r="Q123" s="192" t="s">
        <v>113</v>
      </c>
      <c r="R123" s="71" t="s">
        <v>368</v>
      </c>
      <c r="S123" s="71">
        <v>447171783.64990002</v>
      </c>
      <c r="T123" s="71">
        <f>-40017170.76</f>
        <v>-40017170.759999998</v>
      </c>
      <c r="U123" s="71">
        <v>12935033.060000001</v>
      </c>
      <c r="V123" s="71">
        <v>94783962.010000005</v>
      </c>
      <c r="W123" s="71">
        <v>13803204.5013</v>
      </c>
      <c r="X123" s="71">
        <v>0</v>
      </c>
      <c r="Y123" s="71">
        <f t="shared" ref="Y123:Y142" si="30">W123-X123</f>
        <v>13803204.5013</v>
      </c>
      <c r="Z123" s="71">
        <v>1668016654.3</v>
      </c>
      <c r="AA123" s="76">
        <f t="shared" si="15"/>
        <v>2196693466.7612</v>
      </c>
    </row>
    <row r="124" spans="1:27" ht="24.95" customHeight="1">
      <c r="A124" s="198"/>
      <c r="B124" s="193"/>
      <c r="C124" s="67">
        <v>3</v>
      </c>
      <c r="D124" s="80" t="s">
        <v>369</v>
      </c>
      <c r="E124" s="71">
        <v>287345649.7845</v>
      </c>
      <c r="F124" s="71">
        <f>-61859178.76</f>
        <v>-61859178.759999998</v>
      </c>
      <c r="G124" s="71">
        <v>8311851.54</v>
      </c>
      <c r="H124" s="71">
        <v>10141954.970000001</v>
      </c>
      <c r="I124" s="71">
        <v>8869725.0397999994</v>
      </c>
      <c r="J124" s="71">
        <f t="shared" si="29"/>
        <v>4434862.5198999997</v>
      </c>
      <c r="K124" s="71">
        <f t="shared" si="27"/>
        <v>4434862.5198999997</v>
      </c>
      <c r="L124" s="71">
        <v>442220075.98000002</v>
      </c>
      <c r="M124" s="76">
        <f t="shared" si="14"/>
        <v>690595216.03439999</v>
      </c>
      <c r="N124" s="75"/>
      <c r="O124" s="193"/>
      <c r="P124" s="77">
        <v>2</v>
      </c>
      <c r="Q124" s="193"/>
      <c r="R124" s="80" t="s">
        <v>370</v>
      </c>
      <c r="S124" s="71">
        <v>574780225.66079998</v>
      </c>
      <c r="T124" s="71">
        <f>-35796755.2</f>
        <v>-35796755.200000003</v>
      </c>
      <c r="U124" s="71">
        <v>16626275.390000001</v>
      </c>
      <c r="V124" s="71">
        <v>100221726.06999999</v>
      </c>
      <c r="W124" s="71">
        <v>17742195.031500001</v>
      </c>
      <c r="X124" s="71">
        <v>0</v>
      </c>
      <c r="Y124" s="71">
        <f t="shared" si="30"/>
        <v>17742195.031500001</v>
      </c>
      <c r="Z124" s="71">
        <v>1781169443.0599999</v>
      </c>
      <c r="AA124" s="76">
        <f t="shared" si="15"/>
        <v>2454743110.0123</v>
      </c>
    </row>
    <row r="125" spans="1:27" ht="24.95" customHeight="1">
      <c r="A125" s="198"/>
      <c r="B125" s="193"/>
      <c r="C125" s="67">
        <v>4</v>
      </c>
      <c r="D125" s="71" t="s">
        <v>371</v>
      </c>
      <c r="E125" s="71">
        <v>354310167.69169998</v>
      </c>
      <c r="F125" s="71">
        <f>-60173394.57</f>
        <v>-60173394.57</v>
      </c>
      <c r="G125" s="71">
        <v>10248888.460000001</v>
      </c>
      <c r="H125" s="71">
        <v>11443116.720000001</v>
      </c>
      <c r="I125" s="71">
        <v>10936771.684599999</v>
      </c>
      <c r="J125" s="71">
        <f t="shared" si="29"/>
        <v>5468385.8422999997</v>
      </c>
      <c r="K125" s="71">
        <f t="shared" si="27"/>
        <v>5468385.8422999997</v>
      </c>
      <c r="L125" s="71">
        <v>469295557.70999998</v>
      </c>
      <c r="M125" s="76">
        <f t="shared" si="14"/>
        <v>790592721.85399997</v>
      </c>
      <c r="N125" s="75"/>
      <c r="O125" s="193"/>
      <c r="P125" s="77">
        <v>3</v>
      </c>
      <c r="Q125" s="193"/>
      <c r="R125" s="71" t="s">
        <v>372</v>
      </c>
      <c r="S125" s="71">
        <v>926942722.00390005</v>
      </c>
      <c r="T125" s="71">
        <f>-35771020.96</f>
        <v>-35771020.960000001</v>
      </c>
      <c r="U125" s="71">
        <v>26813039.620000001</v>
      </c>
      <c r="V125" s="71">
        <v>114621348.14</v>
      </c>
      <c r="W125" s="71">
        <v>28612672.8488</v>
      </c>
      <c r="X125" s="71">
        <v>0</v>
      </c>
      <c r="Y125" s="71">
        <f t="shared" si="30"/>
        <v>28612672.8488</v>
      </c>
      <c r="Z125" s="71">
        <v>2080806826.8900001</v>
      </c>
      <c r="AA125" s="76">
        <f t="shared" si="15"/>
        <v>3142025588.5426998</v>
      </c>
    </row>
    <row r="126" spans="1:27" ht="24.95" customHeight="1">
      <c r="A126" s="198"/>
      <c r="B126" s="193"/>
      <c r="C126" s="67">
        <v>5</v>
      </c>
      <c r="D126" s="71" t="s">
        <v>373</v>
      </c>
      <c r="E126" s="71">
        <v>372349096.03070003</v>
      </c>
      <c r="F126" s="71">
        <f>-60173394.57</f>
        <v>-60173394.57</v>
      </c>
      <c r="G126" s="71">
        <v>10770688.23</v>
      </c>
      <c r="H126" s="71">
        <v>12631625.460000001</v>
      </c>
      <c r="I126" s="71">
        <v>11493593.527799999</v>
      </c>
      <c r="J126" s="71">
        <f t="shared" si="29"/>
        <v>5746796.7638999997</v>
      </c>
      <c r="K126" s="71">
        <f t="shared" si="27"/>
        <v>5746796.7638999997</v>
      </c>
      <c r="L126" s="71">
        <v>494026876.83999997</v>
      </c>
      <c r="M126" s="76">
        <f t="shared" si="14"/>
        <v>835351688.75460005</v>
      </c>
      <c r="N126" s="75"/>
      <c r="O126" s="193"/>
      <c r="P126" s="77">
        <v>4</v>
      </c>
      <c r="Q126" s="193"/>
      <c r="R126" s="71" t="s">
        <v>374</v>
      </c>
      <c r="S126" s="71">
        <v>362289543.1785</v>
      </c>
      <c r="T126" s="71">
        <f>-35256336.14</f>
        <v>-35256336.140000001</v>
      </c>
      <c r="U126" s="71">
        <v>10479702.41</v>
      </c>
      <c r="V126" s="71">
        <v>91344867.219999999</v>
      </c>
      <c r="W126" s="71">
        <v>11183077.367699999</v>
      </c>
      <c r="X126" s="71">
        <v>0</v>
      </c>
      <c r="Y126" s="71">
        <f t="shared" si="30"/>
        <v>11183077.367699999</v>
      </c>
      <c r="Z126" s="71">
        <v>1596453570.1500001</v>
      </c>
      <c r="AA126" s="76">
        <f t="shared" si="15"/>
        <v>2036494424.1861999</v>
      </c>
    </row>
    <row r="127" spans="1:27" ht="24.95" customHeight="1">
      <c r="A127" s="198"/>
      <c r="B127" s="193"/>
      <c r="C127" s="67">
        <v>6</v>
      </c>
      <c r="D127" s="71" t="s">
        <v>375</v>
      </c>
      <c r="E127" s="71">
        <v>366076962.7572</v>
      </c>
      <c r="F127" s="71">
        <f>-61529351.42</f>
        <v>-61529351.420000002</v>
      </c>
      <c r="G127" s="71">
        <v>10589258.51</v>
      </c>
      <c r="H127" s="71">
        <v>12806766.460000001</v>
      </c>
      <c r="I127" s="71">
        <v>11299986.638</v>
      </c>
      <c r="J127" s="71">
        <f t="shared" si="29"/>
        <v>5649993.3190000001</v>
      </c>
      <c r="K127" s="71">
        <f t="shared" si="27"/>
        <v>5649993.3190000001</v>
      </c>
      <c r="L127" s="71">
        <v>497671332.88999999</v>
      </c>
      <c r="M127" s="76">
        <f t="shared" si="14"/>
        <v>831264962.51619995</v>
      </c>
      <c r="N127" s="75"/>
      <c r="O127" s="193"/>
      <c r="P127" s="77">
        <v>5</v>
      </c>
      <c r="Q127" s="193"/>
      <c r="R127" s="71" t="s">
        <v>376</v>
      </c>
      <c r="S127" s="71">
        <v>304593507.98229998</v>
      </c>
      <c r="T127" s="71">
        <f>-34264023.8</f>
        <v>-34264023.799999997</v>
      </c>
      <c r="U127" s="71">
        <v>8810768.5700000003</v>
      </c>
      <c r="V127" s="71">
        <v>88899588.420000002</v>
      </c>
      <c r="W127" s="71">
        <v>9402128.2964999992</v>
      </c>
      <c r="X127" s="71">
        <v>0</v>
      </c>
      <c r="Y127" s="71">
        <f t="shared" si="30"/>
        <v>9402128.2964999992</v>
      </c>
      <c r="Z127" s="71">
        <v>1545570502.6099999</v>
      </c>
      <c r="AA127" s="76">
        <f t="shared" si="15"/>
        <v>1923012472.0788</v>
      </c>
    </row>
    <row r="128" spans="1:27" ht="24.95" customHeight="1">
      <c r="A128" s="198"/>
      <c r="B128" s="193"/>
      <c r="C128" s="67">
        <v>7</v>
      </c>
      <c r="D128" s="71" t="s">
        <v>377</v>
      </c>
      <c r="E128" s="71">
        <v>505760364.58389997</v>
      </c>
      <c r="F128" s="71">
        <f>-60026804.64</f>
        <v>-60026804.640000001</v>
      </c>
      <c r="G128" s="71">
        <v>14629784.960000001</v>
      </c>
      <c r="H128" s="71">
        <v>16015267.02</v>
      </c>
      <c r="I128" s="71">
        <v>15611704.486400001</v>
      </c>
      <c r="J128" s="71">
        <f t="shared" si="29"/>
        <v>7805852.2432000004</v>
      </c>
      <c r="K128" s="71">
        <f t="shared" si="27"/>
        <v>7805852.2432000004</v>
      </c>
      <c r="L128" s="71">
        <v>564436051.5</v>
      </c>
      <c r="M128" s="76">
        <f t="shared" si="14"/>
        <v>1048620515.6671</v>
      </c>
      <c r="N128" s="75"/>
      <c r="O128" s="193"/>
      <c r="P128" s="77">
        <v>6</v>
      </c>
      <c r="Q128" s="193"/>
      <c r="R128" s="71" t="s">
        <v>378</v>
      </c>
      <c r="S128" s="71">
        <v>340524304.43830001</v>
      </c>
      <c r="T128" s="71">
        <f>-35258394.88</f>
        <v>-35258394.880000003</v>
      </c>
      <c r="U128" s="71">
        <v>9850114.1999999993</v>
      </c>
      <c r="V128" s="71">
        <v>89475249.219999999</v>
      </c>
      <c r="W128" s="71">
        <v>10511232.5591</v>
      </c>
      <c r="X128" s="71">
        <v>0</v>
      </c>
      <c r="Y128" s="71">
        <f t="shared" si="30"/>
        <v>10511232.5591</v>
      </c>
      <c r="Z128" s="71">
        <v>1557549254.2</v>
      </c>
      <c r="AA128" s="76">
        <f t="shared" si="15"/>
        <v>1972651759.7374001</v>
      </c>
    </row>
    <row r="129" spans="1:27" ht="24.95" customHeight="1">
      <c r="A129" s="198"/>
      <c r="B129" s="194"/>
      <c r="C129" s="67">
        <v>8</v>
      </c>
      <c r="D129" s="71" t="s">
        <v>379</v>
      </c>
      <c r="E129" s="71">
        <v>466835721.99419999</v>
      </c>
      <c r="F129" s="71">
        <f>-62518833.13</f>
        <v>-62518833.130000003</v>
      </c>
      <c r="G129" s="71">
        <v>13503838.390000001</v>
      </c>
      <c r="H129" s="71">
        <v>16838356.93</v>
      </c>
      <c r="I129" s="71">
        <v>14410186.8114</v>
      </c>
      <c r="J129" s="71">
        <f t="shared" si="29"/>
        <v>7205093.4057</v>
      </c>
      <c r="K129" s="71">
        <f t="shared" si="27"/>
        <v>7205093.4057</v>
      </c>
      <c r="L129" s="71">
        <v>581563480.62</v>
      </c>
      <c r="M129" s="76">
        <f t="shared" si="14"/>
        <v>1023427658.2099</v>
      </c>
      <c r="N129" s="75"/>
      <c r="O129" s="193"/>
      <c r="P129" s="77">
        <v>7</v>
      </c>
      <c r="Q129" s="193"/>
      <c r="R129" s="71" t="s">
        <v>380</v>
      </c>
      <c r="S129" s="71">
        <v>312653336.02170002</v>
      </c>
      <c r="T129" s="71">
        <f>-34921791</f>
        <v>-34921791</v>
      </c>
      <c r="U129" s="71">
        <v>9043909.7100000009</v>
      </c>
      <c r="V129" s="71">
        <v>88027449.329999998</v>
      </c>
      <c r="W129" s="71">
        <v>9650917.3719999995</v>
      </c>
      <c r="X129" s="71">
        <v>0</v>
      </c>
      <c r="Y129" s="71">
        <f t="shared" si="30"/>
        <v>9650917.3719999995</v>
      </c>
      <c r="Z129" s="71">
        <v>1527422423.8900001</v>
      </c>
      <c r="AA129" s="76">
        <f t="shared" si="15"/>
        <v>1911876245.3237</v>
      </c>
    </row>
    <row r="130" spans="1:27" ht="24.95" customHeight="1">
      <c r="A130" s="67"/>
      <c r="B130" s="204" t="s">
        <v>381</v>
      </c>
      <c r="C130" s="202"/>
      <c r="D130" s="72"/>
      <c r="E130" s="72">
        <f>SUM(E122:E129)</f>
        <v>3160558879.2740002</v>
      </c>
      <c r="F130" s="72">
        <f t="shared" ref="F130:M130" si="31">SUM(F122:F129)</f>
        <v>-489009832.57999998</v>
      </c>
      <c r="G130" s="72">
        <f t="shared" si="31"/>
        <v>91423330.109999999</v>
      </c>
      <c r="H130" s="72">
        <f t="shared" si="31"/>
        <v>107455838.29000001</v>
      </c>
      <c r="I130" s="72">
        <f t="shared" si="31"/>
        <v>97559466.281399995</v>
      </c>
      <c r="J130" s="72">
        <f t="shared" si="31"/>
        <v>48779733.140699998</v>
      </c>
      <c r="K130" s="72">
        <f t="shared" si="31"/>
        <v>48779733.140699998</v>
      </c>
      <c r="L130" s="72">
        <f t="shared" si="31"/>
        <v>4085449664.9299998</v>
      </c>
      <c r="M130" s="72">
        <f t="shared" si="31"/>
        <v>7004657613.1646996</v>
      </c>
      <c r="N130" s="75"/>
      <c r="O130" s="193"/>
      <c r="P130" s="77">
        <v>8</v>
      </c>
      <c r="Q130" s="193"/>
      <c r="R130" s="71" t="s">
        <v>382</v>
      </c>
      <c r="S130" s="71">
        <v>377182988.37449998</v>
      </c>
      <c r="T130" s="71">
        <f>-34876498.74</f>
        <v>-34876498.740000002</v>
      </c>
      <c r="U130" s="71">
        <v>10910514.939999999</v>
      </c>
      <c r="V130" s="71">
        <v>90607892.349999994</v>
      </c>
      <c r="W130" s="71">
        <v>11642805.099300001</v>
      </c>
      <c r="X130" s="71">
        <v>0</v>
      </c>
      <c r="Y130" s="71">
        <f t="shared" si="30"/>
        <v>11642805.099300001</v>
      </c>
      <c r="Z130" s="71">
        <v>1581118082.72</v>
      </c>
      <c r="AA130" s="76">
        <f t="shared" si="15"/>
        <v>2036585784.7437999</v>
      </c>
    </row>
    <row r="131" spans="1:27" ht="24.95" customHeight="1">
      <c r="A131" s="198">
        <v>7</v>
      </c>
      <c r="B131" s="192" t="s">
        <v>383</v>
      </c>
      <c r="C131" s="67">
        <v>1</v>
      </c>
      <c r="D131" s="71" t="s">
        <v>384</v>
      </c>
      <c r="E131" s="71">
        <v>371983330.96749997</v>
      </c>
      <c r="F131" s="71">
        <f>-23741751.16</f>
        <v>-23741751.16</v>
      </c>
      <c r="G131" s="71">
        <v>10760107.99</v>
      </c>
      <c r="H131" s="71">
        <v>12105221.52</v>
      </c>
      <c r="I131" s="71">
        <v>11482303.1688</v>
      </c>
      <c r="J131" s="71">
        <f>I131/2</f>
        <v>5741151.5844000001</v>
      </c>
      <c r="K131" s="71">
        <f t="shared" ref="K131:K153" si="32">I131-J131</f>
        <v>5741151.5844000001</v>
      </c>
      <c r="L131" s="71">
        <v>248605246.84999999</v>
      </c>
      <c r="M131" s="76">
        <f t="shared" ref="M131:M148" si="33">E131+F131+G131+H131+K131+L131</f>
        <v>625453307.75189996</v>
      </c>
      <c r="N131" s="75"/>
      <c r="O131" s="193"/>
      <c r="P131" s="77">
        <v>9</v>
      </c>
      <c r="Q131" s="193"/>
      <c r="R131" s="71" t="s">
        <v>385</v>
      </c>
      <c r="S131" s="71">
        <v>251858875.995</v>
      </c>
      <c r="T131" s="71">
        <f>-46064202.75</f>
        <v>-46064202.75</v>
      </c>
      <c r="U131" s="71">
        <v>7285349.8499999996</v>
      </c>
      <c r="V131" s="71">
        <v>86476699.530000001</v>
      </c>
      <c r="W131" s="71">
        <v>7774326.7752999999</v>
      </c>
      <c r="X131" s="71">
        <v>0</v>
      </c>
      <c r="Y131" s="71">
        <f t="shared" si="30"/>
        <v>7774326.7752999999</v>
      </c>
      <c r="Z131" s="71">
        <v>1495153339.9100001</v>
      </c>
      <c r="AA131" s="76">
        <f t="shared" si="15"/>
        <v>1802484389.3103001</v>
      </c>
    </row>
    <row r="132" spans="1:27" ht="24.95" customHeight="1">
      <c r="A132" s="198"/>
      <c r="B132" s="193"/>
      <c r="C132" s="67">
        <v>2</v>
      </c>
      <c r="D132" s="71" t="s">
        <v>386</v>
      </c>
      <c r="E132" s="71">
        <v>328219005.58740002</v>
      </c>
      <c r="F132" s="71">
        <f>-25174551.97</f>
        <v>-25174551.969999999</v>
      </c>
      <c r="G132" s="71">
        <v>9494167.2200000007</v>
      </c>
      <c r="H132" s="71">
        <v>10568274.380000001</v>
      </c>
      <c r="I132" s="71">
        <v>10131395.1841</v>
      </c>
      <c r="J132" s="71">
        <f t="shared" ref="J132:J153" si="34">I132/2</f>
        <v>5065697.5920500001</v>
      </c>
      <c r="K132" s="71">
        <f t="shared" si="32"/>
        <v>5065697.5920500001</v>
      </c>
      <c r="L132" s="71">
        <v>216623378.31</v>
      </c>
      <c r="M132" s="76">
        <f t="shared" si="33"/>
        <v>544795971.11944997</v>
      </c>
      <c r="N132" s="75"/>
      <c r="O132" s="193"/>
      <c r="P132" s="77">
        <v>10</v>
      </c>
      <c r="Q132" s="193"/>
      <c r="R132" s="71" t="s">
        <v>387</v>
      </c>
      <c r="S132" s="71">
        <v>429444741.37129998</v>
      </c>
      <c r="T132" s="71">
        <f>-34412253.03</f>
        <v>-34412253.030000001</v>
      </c>
      <c r="U132" s="71">
        <v>12422255</v>
      </c>
      <c r="V132" s="71">
        <v>94006234.109999999</v>
      </c>
      <c r="W132" s="71">
        <v>13256009.8912</v>
      </c>
      <c r="X132" s="71">
        <v>0</v>
      </c>
      <c r="Y132" s="71">
        <f t="shared" si="30"/>
        <v>13256009.8912</v>
      </c>
      <c r="Z132" s="71">
        <v>1651833149.3900001</v>
      </c>
      <c r="AA132" s="76">
        <f t="shared" si="15"/>
        <v>2166550136.7325001</v>
      </c>
    </row>
    <row r="133" spans="1:27" ht="24.95" customHeight="1">
      <c r="A133" s="198"/>
      <c r="B133" s="193"/>
      <c r="C133" s="67">
        <v>3</v>
      </c>
      <c r="D133" s="71" t="s">
        <v>388</v>
      </c>
      <c r="E133" s="71">
        <v>317813579.24409997</v>
      </c>
      <c r="F133" s="71">
        <f>-24660213.22</f>
        <v>-24660213.219999999</v>
      </c>
      <c r="G133" s="71">
        <v>9193176.5500000007</v>
      </c>
      <c r="H133" s="71">
        <v>10113247.4</v>
      </c>
      <c r="I133" s="71">
        <v>9810202.6736999992</v>
      </c>
      <c r="J133" s="71">
        <f t="shared" si="34"/>
        <v>4905101.3368499996</v>
      </c>
      <c r="K133" s="71">
        <f t="shared" si="32"/>
        <v>4905101.3368499996</v>
      </c>
      <c r="L133" s="71">
        <v>207154859.38999999</v>
      </c>
      <c r="M133" s="76">
        <f t="shared" si="33"/>
        <v>524519750.70095003</v>
      </c>
      <c r="N133" s="75"/>
      <c r="O133" s="193"/>
      <c r="P133" s="77">
        <v>11</v>
      </c>
      <c r="Q133" s="193"/>
      <c r="R133" s="71" t="s">
        <v>389</v>
      </c>
      <c r="S133" s="71">
        <v>371233734.3211</v>
      </c>
      <c r="T133" s="71">
        <f>-34103442.13</f>
        <v>-34103442.130000003</v>
      </c>
      <c r="U133" s="71">
        <v>10738424.92</v>
      </c>
      <c r="V133" s="71">
        <v>91224306.180000007</v>
      </c>
      <c r="W133" s="71">
        <v>11459164.7773</v>
      </c>
      <c r="X133" s="71">
        <v>0</v>
      </c>
      <c r="Y133" s="71">
        <f t="shared" si="30"/>
        <v>11459164.7773</v>
      </c>
      <c r="Z133" s="71">
        <v>1593944851.79</v>
      </c>
      <c r="AA133" s="76">
        <f t="shared" si="15"/>
        <v>2044497039.8584001</v>
      </c>
    </row>
    <row r="134" spans="1:27" ht="24.95" customHeight="1">
      <c r="A134" s="198"/>
      <c r="B134" s="193"/>
      <c r="C134" s="67">
        <v>4</v>
      </c>
      <c r="D134" s="71" t="s">
        <v>390</v>
      </c>
      <c r="E134" s="71">
        <v>376763843.99169999</v>
      </c>
      <c r="F134" s="71">
        <f>-23447843.3</f>
        <v>-23447843.300000001</v>
      </c>
      <c r="G134" s="71">
        <v>10898390.630000001</v>
      </c>
      <c r="H134" s="71">
        <v>12707759.91</v>
      </c>
      <c r="I134" s="71">
        <v>11629867.0386</v>
      </c>
      <c r="J134" s="71">
        <f t="shared" si="34"/>
        <v>5814933.5192999998</v>
      </c>
      <c r="K134" s="71">
        <f t="shared" si="32"/>
        <v>5814933.5192999998</v>
      </c>
      <c r="L134" s="71">
        <v>261143286.16</v>
      </c>
      <c r="M134" s="76">
        <f t="shared" si="33"/>
        <v>643880370.91100001</v>
      </c>
      <c r="N134" s="75"/>
      <c r="O134" s="193"/>
      <c r="P134" s="77">
        <v>12</v>
      </c>
      <c r="Q134" s="193"/>
      <c r="R134" s="71" t="s">
        <v>391</v>
      </c>
      <c r="S134" s="71">
        <v>510427971.78380001</v>
      </c>
      <c r="T134" s="71">
        <f>-40583324.07</f>
        <v>-40583324.07</v>
      </c>
      <c r="U134" s="71">
        <v>14764801.65</v>
      </c>
      <c r="V134" s="71">
        <v>96619788.959999993</v>
      </c>
      <c r="W134" s="71">
        <v>15755783.203</v>
      </c>
      <c r="X134" s="71">
        <v>0</v>
      </c>
      <c r="Y134" s="71">
        <f t="shared" si="30"/>
        <v>15755783.203</v>
      </c>
      <c r="Z134" s="71">
        <v>1706217822.4200001</v>
      </c>
      <c r="AA134" s="76">
        <f t="shared" si="15"/>
        <v>2303202843.9468002</v>
      </c>
    </row>
    <row r="135" spans="1:27" ht="24.95" customHeight="1">
      <c r="A135" s="198"/>
      <c r="B135" s="193"/>
      <c r="C135" s="67">
        <v>5</v>
      </c>
      <c r="D135" s="71" t="s">
        <v>392</v>
      </c>
      <c r="E135" s="71">
        <v>488980809.13980001</v>
      </c>
      <c r="F135" s="71">
        <f>-27011476.09</f>
        <v>-27011476.09</v>
      </c>
      <c r="G135" s="71">
        <v>14144414.210000001</v>
      </c>
      <c r="H135" s="71">
        <v>16472927.460000001</v>
      </c>
      <c r="I135" s="71">
        <v>15093756.7005</v>
      </c>
      <c r="J135" s="71">
        <f t="shared" si="34"/>
        <v>7546878.3502500001</v>
      </c>
      <c r="K135" s="71">
        <f t="shared" si="32"/>
        <v>7546878.3502500001</v>
      </c>
      <c r="L135" s="71">
        <v>339491519.64999998</v>
      </c>
      <c r="M135" s="76">
        <f t="shared" si="33"/>
        <v>839625072.72004998</v>
      </c>
      <c r="N135" s="75"/>
      <c r="O135" s="193"/>
      <c r="P135" s="77">
        <v>13</v>
      </c>
      <c r="Q135" s="193"/>
      <c r="R135" s="71" t="s">
        <v>393</v>
      </c>
      <c r="S135" s="71">
        <v>552250084.38600004</v>
      </c>
      <c r="T135" s="71">
        <f>-34687609.41</f>
        <v>-34687609.409999996</v>
      </c>
      <c r="U135" s="71">
        <v>15974561.369999999</v>
      </c>
      <c r="V135" s="71">
        <v>99767814.939999998</v>
      </c>
      <c r="W135" s="71">
        <v>17046739.3726</v>
      </c>
      <c r="X135" s="71">
        <v>0</v>
      </c>
      <c r="Y135" s="71">
        <f t="shared" si="30"/>
        <v>17046739.3726</v>
      </c>
      <c r="Z135" s="71">
        <v>1771724143.6700001</v>
      </c>
      <c r="AA135" s="76">
        <f t="shared" si="15"/>
        <v>2422075734.3285999</v>
      </c>
    </row>
    <row r="136" spans="1:27" ht="24.95" customHeight="1">
      <c r="A136" s="198"/>
      <c r="B136" s="193"/>
      <c r="C136" s="67">
        <v>6</v>
      </c>
      <c r="D136" s="71" t="s">
        <v>394</v>
      </c>
      <c r="E136" s="71">
        <v>399503449.76090002</v>
      </c>
      <c r="F136" s="71">
        <f>-22970243.03</f>
        <v>-22970243.030000001</v>
      </c>
      <c r="G136" s="71">
        <v>11556163.689999999</v>
      </c>
      <c r="H136" s="71">
        <v>12413707.4</v>
      </c>
      <c r="I136" s="71">
        <v>12331788.4035</v>
      </c>
      <c r="J136" s="71">
        <f t="shared" si="34"/>
        <v>6165894.20175</v>
      </c>
      <c r="K136" s="71">
        <f t="shared" si="32"/>
        <v>6165894.20175</v>
      </c>
      <c r="L136" s="71">
        <v>255024436.27000001</v>
      </c>
      <c r="M136" s="76">
        <f t="shared" si="33"/>
        <v>661693408.29264998</v>
      </c>
      <c r="N136" s="75"/>
      <c r="O136" s="193"/>
      <c r="P136" s="77">
        <v>14</v>
      </c>
      <c r="Q136" s="193"/>
      <c r="R136" s="71" t="s">
        <v>395</v>
      </c>
      <c r="S136" s="71">
        <v>297284759.27039999</v>
      </c>
      <c r="T136" s="71">
        <f>-34767385.56</f>
        <v>-34767385.560000002</v>
      </c>
      <c r="U136" s="71">
        <v>8599353.3800000008</v>
      </c>
      <c r="V136" s="71">
        <v>88707345.709999993</v>
      </c>
      <c r="W136" s="71">
        <v>9176523.3794999998</v>
      </c>
      <c r="X136" s="71">
        <v>0</v>
      </c>
      <c r="Y136" s="71">
        <f t="shared" si="30"/>
        <v>9176523.3794999998</v>
      </c>
      <c r="Z136" s="71">
        <v>1541570182.0799999</v>
      </c>
      <c r="AA136" s="76">
        <f t="shared" ref="AA136:AA199" si="35">S136+T136+U136+V136+Y136+Z136</f>
        <v>1910570778.2599001</v>
      </c>
    </row>
    <row r="137" spans="1:27" ht="24.95" customHeight="1">
      <c r="A137" s="198"/>
      <c r="B137" s="193"/>
      <c r="C137" s="67">
        <v>7</v>
      </c>
      <c r="D137" s="71" t="s">
        <v>396</v>
      </c>
      <c r="E137" s="71">
        <v>378966315.1322</v>
      </c>
      <c r="F137" s="71">
        <f>-23888705.09</f>
        <v>-23888705.09</v>
      </c>
      <c r="G137" s="71">
        <v>10962100.01</v>
      </c>
      <c r="H137" s="71">
        <v>11735654.609999999</v>
      </c>
      <c r="I137" s="71">
        <v>11697852.454299999</v>
      </c>
      <c r="J137" s="71">
        <f t="shared" si="34"/>
        <v>5848926.2271499997</v>
      </c>
      <c r="K137" s="71">
        <f t="shared" si="32"/>
        <v>5848926.2271499997</v>
      </c>
      <c r="L137" s="71">
        <v>240915040.77000001</v>
      </c>
      <c r="M137" s="76">
        <f t="shared" si="33"/>
        <v>624539331.65935004</v>
      </c>
      <c r="N137" s="75"/>
      <c r="O137" s="193"/>
      <c r="P137" s="77">
        <v>15</v>
      </c>
      <c r="Q137" s="193"/>
      <c r="R137" s="71" t="s">
        <v>397</v>
      </c>
      <c r="S137" s="71">
        <v>358721806.6401</v>
      </c>
      <c r="T137" s="71">
        <f>-34844588.28</f>
        <v>-34844588.280000001</v>
      </c>
      <c r="U137" s="71">
        <v>10376500.93</v>
      </c>
      <c r="V137" s="71">
        <v>91334048.260000005</v>
      </c>
      <c r="W137" s="71">
        <v>11072949.227</v>
      </c>
      <c r="X137" s="71">
        <v>0</v>
      </c>
      <c r="Y137" s="71">
        <f t="shared" si="30"/>
        <v>11072949.227</v>
      </c>
      <c r="Z137" s="71">
        <v>1596228441.7</v>
      </c>
      <c r="AA137" s="76">
        <f t="shared" si="35"/>
        <v>2032889158.4770999</v>
      </c>
    </row>
    <row r="138" spans="1:27" ht="24.95" customHeight="1">
      <c r="A138" s="198"/>
      <c r="B138" s="193"/>
      <c r="C138" s="67">
        <v>8</v>
      </c>
      <c r="D138" s="71" t="s">
        <v>398</v>
      </c>
      <c r="E138" s="71">
        <v>325665651.05879998</v>
      </c>
      <c r="F138" s="71">
        <f>-23741751.16</f>
        <v>-23741751.16</v>
      </c>
      <c r="G138" s="71">
        <v>9420308.0700000003</v>
      </c>
      <c r="H138" s="71">
        <v>10728909.24</v>
      </c>
      <c r="I138" s="71">
        <v>10052578.7739</v>
      </c>
      <c r="J138" s="71">
        <f t="shared" si="34"/>
        <v>5026289.3869500002</v>
      </c>
      <c r="K138" s="71">
        <f t="shared" si="32"/>
        <v>5026289.3869500002</v>
      </c>
      <c r="L138" s="71">
        <v>219965980.52000001</v>
      </c>
      <c r="M138" s="76">
        <f t="shared" si="33"/>
        <v>547065387.11574996</v>
      </c>
      <c r="N138" s="75"/>
      <c r="O138" s="193"/>
      <c r="P138" s="77">
        <v>16</v>
      </c>
      <c r="Q138" s="193"/>
      <c r="R138" s="71" t="s">
        <v>399</v>
      </c>
      <c r="S138" s="71">
        <v>537033495.26320004</v>
      </c>
      <c r="T138" s="71">
        <f>-34934658.12</f>
        <v>-34934658.119999997</v>
      </c>
      <c r="U138" s="71">
        <v>15534401.470000001</v>
      </c>
      <c r="V138" s="71">
        <v>98982251.780000001</v>
      </c>
      <c r="W138" s="71">
        <v>16577036.902100001</v>
      </c>
      <c r="X138" s="71">
        <v>0</v>
      </c>
      <c r="Y138" s="71">
        <f t="shared" si="30"/>
        <v>16577036.902100001</v>
      </c>
      <c r="Z138" s="71">
        <v>1755377597.3099999</v>
      </c>
      <c r="AA138" s="76">
        <f t="shared" si="35"/>
        <v>2388570124.6052999</v>
      </c>
    </row>
    <row r="139" spans="1:27" ht="24.95" customHeight="1">
      <c r="A139" s="198"/>
      <c r="B139" s="193"/>
      <c r="C139" s="67">
        <v>9</v>
      </c>
      <c r="D139" s="71" t="s">
        <v>400</v>
      </c>
      <c r="E139" s="71">
        <v>411399712.49150002</v>
      </c>
      <c r="F139" s="71">
        <f>-27448296.65</f>
        <v>-27448296.649999999</v>
      </c>
      <c r="G139" s="71">
        <v>11900278.77</v>
      </c>
      <c r="H139" s="71">
        <v>13217100.01</v>
      </c>
      <c r="I139" s="71">
        <v>12698999.7377</v>
      </c>
      <c r="J139" s="71">
        <f t="shared" si="34"/>
        <v>6349499.8688500002</v>
      </c>
      <c r="K139" s="71">
        <f t="shared" si="32"/>
        <v>6349499.8688500002</v>
      </c>
      <c r="L139" s="71">
        <v>271741990.26999998</v>
      </c>
      <c r="M139" s="76">
        <f t="shared" si="33"/>
        <v>687160284.76034999</v>
      </c>
      <c r="N139" s="75"/>
      <c r="O139" s="193"/>
      <c r="P139" s="77">
        <v>17</v>
      </c>
      <c r="Q139" s="193"/>
      <c r="R139" s="71" t="s">
        <v>401</v>
      </c>
      <c r="S139" s="71">
        <v>521093806.2295</v>
      </c>
      <c r="T139" s="71">
        <f>-34888335.89</f>
        <v>-34888335.890000001</v>
      </c>
      <c r="U139" s="71">
        <v>15073324.970000001</v>
      </c>
      <c r="V139" s="71">
        <v>98134734.319999993</v>
      </c>
      <c r="W139" s="71">
        <v>16085013.935900001</v>
      </c>
      <c r="X139" s="71">
        <v>0</v>
      </c>
      <c r="Y139" s="71">
        <f t="shared" si="30"/>
        <v>16085013.935900001</v>
      </c>
      <c r="Z139" s="71">
        <v>1737741862.48</v>
      </c>
      <c r="AA139" s="76">
        <f t="shared" si="35"/>
        <v>2353240406.0454001</v>
      </c>
    </row>
    <row r="140" spans="1:27" ht="24.95" customHeight="1">
      <c r="A140" s="198"/>
      <c r="B140" s="193"/>
      <c r="C140" s="67">
        <v>10</v>
      </c>
      <c r="D140" s="71" t="s">
        <v>402</v>
      </c>
      <c r="E140" s="71">
        <v>389230766.16000003</v>
      </c>
      <c r="F140" s="71">
        <f>-24145874.46</f>
        <v>-24145874.460000001</v>
      </c>
      <c r="G140" s="71">
        <v>11259012.779999999</v>
      </c>
      <c r="H140" s="71">
        <v>13240241.91</v>
      </c>
      <c r="I140" s="71">
        <v>12014693.3683</v>
      </c>
      <c r="J140" s="71">
        <f t="shared" si="34"/>
        <v>6007346.6841500001</v>
      </c>
      <c r="K140" s="71">
        <f t="shared" si="32"/>
        <v>6007346.6841500001</v>
      </c>
      <c r="L140" s="71">
        <v>272223543.05000001</v>
      </c>
      <c r="M140" s="76">
        <f t="shared" si="33"/>
        <v>667815036.12415004</v>
      </c>
      <c r="N140" s="75"/>
      <c r="O140" s="193"/>
      <c r="P140" s="77">
        <v>18</v>
      </c>
      <c r="Q140" s="193"/>
      <c r="R140" s="71" t="s">
        <v>403</v>
      </c>
      <c r="S140" s="71">
        <v>532080354.29710001</v>
      </c>
      <c r="T140" s="71">
        <f>-34900174.24</f>
        <v>-34900174.240000002</v>
      </c>
      <c r="U140" s="71">
        <v>15391125.35</v>
      </c>
      <c r="V140" s="71">
        <v>98703287.590000004</v>
      </c>
      <c r="W140" s="71">
        <v>16424144.3893</v>
      </c>
      <c r="X140" s="71">
        <v>0</v>
      </c>
      <c r="Y140" s="71">
        <f t="shared" si="30"/>
        <v>16424144.3893</v>
      </c>
      <c r="Z140" s="71">
        <v>1749572715.79</v>
      </c>
      <c r="AA140" s="76">
        <f t="shared" si="35"/>
        <v>2377271453.1764002</v>
      </c>
    </row>
    <row r="141" spans="1:27" ht="24.95" customHeight="1">
      <c r="A141" s="198"/>
      <c r="B141" s="193"/>
      <c r="C141" s="67">
        <v>11</v>
      </c>
      <c r="D141" s="71" t="s">
        <v>404</v>
      </c>
      <c r="E141" s="71">
        <v>445643250.1383</v>
      </c>
      <c r="F141" s="71">
        <f>-24807167.15</f>
        <v>-24807167.149999999</v>
      </c>
      <c r="G141" s="71">
        <v>12890818.210000001</v>
      </c>
      <c r="H141" s="71">
        <v>13798776.73</v>
      </c>
      <c r="I141" s="71">
        <v>13756022.0506</v>
      </c>
      <c r="J141" s="71">
        <f t="shared" si="34"/>
        <v>6878011.0252999999</v>
      </c>
      <c r="K141" s="71">
        <f t="shared" si="32"/>
        <v>6878011.0252999999</v>
      </c>
      <c r="L141" s="71">
        <v>283845925.39999998</v>
      </c>
      <c r="M141" s="76">
        <f t="shared" si="33"/>
        <v>738249614.35360003</v>
      </c>
      <c r="N141" s="75"/>
      <c r="O141" s="193"/>
      <c r="P141" s="77">
        <v>19</v>
      </c>
      <c r="Q141" s="193"/>
      <c r="R141" s="71" t="s">
        <v>405</v>
      </c>
      <c r="S141" s="71">
        <v>411514402.06459999</v>
      </c>
      <c r="T141" s="71">
        <f>-39481898.54</f>
        <v>-39481898.539999999</v>
      </c>
      <c r="U141" s="71">
        <v>11903596.310000001</v>
      </c>
      <c r="V141" s="71">
        <v>93394817.379999995</v>
      </c>
      <c r="W141" s="71">
        <v>12702539.951300001</v>
      </c>
      <c r="X141" s="71">
        <v>0</v>
      </c>
      <c r="Y141" s="71">
        <f t="shared" si="30"/>
        <v>12702539.951300001</v>
      </c>
      <c r="Z141" s="71">
        <v>1639110363.4200001</v>
      </c>
      <c r="AA141" s="76">
        <f t="shared" si="35"/>
        <v>2129143820.5859001</v>
      </c>
    </row>
    <row r="142" spans="1:27" ht="24.95" customHeight="1">
      <c r="A142" s="198"/>
      <c r="B142" s="193"/>
      <c r="C142" s="67">
        <v>12</v>
      </c>
      <c r="D142" s="71" t="s">
        <v>406</v>
      </c>
      <c r="E142" s="71">
        <v>342227767.27380002</v>
      </c>
      <c r="F142" s="71">
        <f>-23374366.35</f>
        <v>-23374366.350000001</v>
      </c>
      <c r="G142" s="71">
        <v>9899389.1099999994</v>
      </c>
      <c r="H142" s="71">
        <v>11867034.619999999</v>
      </c>
      <c r="I142" s="71">
        <v>10563814.691400001</v>
      </c>
      <c r="J142" s="71">
        <f t="shared" si="34"/>
        <v>5281907.3457000004</v>
      </c>
      <c r="K142" s="71">
        <f t="shared" si="32"/>
        <v>5281907.3457000004</v>
      </c>
      <c r="L142" s="71">
        <v>243648887.58000001</v>
      </c>
      <c r="M142" s="76">
        <f t="shared" si="33"/>
        <v>589550619.57949996</v>
      </c>
      <c r="N142" s="75"/>
      <c r="O142" s="194"/>
      <c r="P142" s="77">
        <v>20</v>
      </c>
      <c r="Q142" s="194"/>
      <c r="R142" s="71" t="s">
        <v>407</v>
      </c>
      <c r="S142" s="71">
        <v>470720113.59130001</v>
      </c>
      <c r="T142" s="71">
        <f>-38457675.74</f>
        <v>-38457675.740000002</v>
      </c>
      <c r="U142" s="71">
        <v>13616199.529999999</v>
      </c>
      <c r="V142" s="71">
        <v>95852176.540000007</v>
      </c>
      <c r="W142" s="71">
        <v>14530089.3936</v>
      </c>
      <c r="X142" s="71">
        <v>0</v>
      </c>
      <c r="Y142" s="71">
        <f t="shared" si="30"/>
        <v>14530089.3936</v>
      </c>
      <c r="Z142" s="71">
        <v>1690244807.5699999</v>
      </c>
      <c r="AA142" s="76">
        <f t="shared" si="35"/>
        <v>2246505710.8849001</v>
      </c>
    </row>
    <row r="143" spans="1:27" ht="24.95" customHeight="1">
      <c r="A143" s="198"/>
      <c r="B143" s="193"/>
      <c r="C143" s="67">
        <v>13</v>
      </c>
      <c r="D143" s="71" t="s">
        <v>408</v>
      </c>
      <c r="E143" s="71">
        <v>411095986.70719999</v>
      </c>
      <c r="F143" s="71">
        <f>-29252523.52</f>
        <v>-29252523.52</v>
      </c>
      <c r="G143" s="71">
        <v>11891493.1</v>
      </c>
      <c r="H143" s="71">
        <v>14980153.689999999</v>
      </c>
      <c r="I143" s="71">
        <v>12689624.394099999</v>
      </c>
      <c r="J143" s="71">
        <f t="shared" si="34"/>
        <v>6344812.1970499996</v>
      </c>
      <c r="K143" s="71">
        <f t="shared" si="32"/>
        <v>6344812.1970499996</v>
      </c>
      <c r="L143" s="71">
        <v>308428841.48000002</v>
      </c>
      <c r="M143" s="76">
        <f t="shared" si="33"/>
        <v>723488763.65425003</v>
      </c>
      <c r="N143" s="75"/>
      <c r="O143" s="67"/>
      <c r="P143" s="202" t="s">
        <v>409</v>
      </c>
      <c r="Q143" s="206"/>
      <c r="R143" s="72"/>
      <c r="S143" s="72">
        <f t="shared" ref="S143:AA143" si="36">SUM(S123:S142)</f>
        <v>8889802556.5233002</v>
      </c>
      <c r="T143" s="72">
        <f t="shared" si="36"/>
        <v>-728287539.24000001</v>
      </c>
      <c r="U143" s="72">
        <f t="shared" si="36"/>
        <v>257149252.63</v>
      </c>
      <c r="V143" s="72">
        <f t="shared" si="36"/>
        <v>1891185588.0599999</v>
      </c>
      <c r="W143" s="72">
        <f t="shared" si="36"/>
        <v>274408554.27429998</v>
      </c>
      <c r="X143" s="72">
        <f t="shared" si="36"/>
        <v>0</v>
      </c>
      <c r="Y143" s="72">
        <f t="shared" si="36"/>
        <v>274408554.27429998</v>
      </c>
      <c r="Z143" s="72">
        <f t="shared" si="36"/>
        <v>33266826035.349998</v>
      </c>
      <c r="AA143" s="72">
        <f t="shared" si="36"/>
        <v>43851084447.597603</v>
      </c>
    </row>
    <row r="144" spans="1:27" ht="24.95" customHeight="1">
      <c r="A144" s="198"/>
      <c r="B144" s="193"/>
      <c r="C144" s="67">
        <v>14</v>
      </c>
      <c r="D144" s="71" t="s">
        <v>410</v>
      </c>
      <c r="E144" s="71">
        <v>303678250.33920002</v>
      </c>
      <c r="F144" s="71">
        <f>-24846905.63</f>
        <v>-24846905.629999999</v>
      </c>
      <c r="G144" s="71">
        <v>8784293.5299999993</v>
      </c>
      <c r="H144" s="71">
        <v>10163946.109999999</v>
      </c>
      <c r="I144" s="71">
        <v>9373876.3161999993</v>
      </c>
      <c r="J144" s="71">
        <f t="shared" si="34"/>
        <v>4686938.1580999997</v>
      </c>
      <c r="K144" s="71">
        <f t="shared" si="32"/>
        <v>4686938.1580999997</v>
      </c>
      <c r="L144" s="71">
        <v>208209833.50999999</v>
      </c>
      <c r="M144" s="76">
        <f t="shared" si="33"/>
        <v>510676356.01730001</v>
      </c>
      <c r="N144" s="75"/>
      <c r="O144" s="192">
        <v>25</v>
      </c>
      <c r="P144" s="77">
        <v>1</v>
      </c>
      <c r="Q144" s="192" t="s">
        <v>114</v>
      </c>
      <c r="R144" s="71" t="s">
        <v>411</v>
      </c>
      <c r="S144" s="71">
        <v>307992778.1534</v>
      </c>
      <c r="T144" s="71">
        <f>-27085042.34</f>
        <v>-27085042.34</v>
      </c>
      <c r="U144" s="71">
        <v>8909096.9399999995</v>
      </c>
      <c r="V144" s="71">
        <v>10919779.15</v>
      </c>
      <c r="W144" s="71">
        <v>9507056.2526999991</v>
      </c>
      <c r="X144" s="71">
        <f>W144/2</f>
        <v>4753528.1263499996</v>
      </c>
      <c r="Y144" s="71">
        <f t="shared" ref="Y144:Y207" si="37">W144-X144</f>
        <v>4753528.1263499996</v>
      </c>
      <c r="Z144" s="71">
        <v>223892170.97999999</v>
      </c>
      <c r="AA144" s="76">
        <f t="shared" si="35"/>
        <v>529382311.00975001</v>
      </c>
    </row>
    <row r="145" spans="1:27" ht="24.95" customHeight="1">
      <c r="A145" s="198"/>
      <c r="B145" s="193"/>
      <c r="C145" s="67">
        <v>15</v>
      </c>
      <c r="D145" s="71" t="s">
        <v>412</v>
      </c>
      <c r="E145" s="71">
        <v>319020427.75410002</v>
      </c>
      <c r="F145" s="71">
        <f>-24553671.62</f>
        <v>-24553671.620000001</v>
      </c>
      <c r="G145" s="71">
        <v>9228086.2300000004</v>
      </c>
      <c r="H145" s="71">
        <v>10888088.630000001</v>
      </c>
      <c r="I145" s="71">
        <v>9847455.4195000008</v>
      </c>
      <c r="J145" s="71">
        <f t="shared" si="34"/>
        <v>4923727.7097500004</v>
      </c>
      <c r="K145" s="71">
        <f t="shared" si="32"/>
        <v>4923727.7097500004</v>
      </c>
      <c r="L145" s="71">
        <v>223278296.38999999</v>
      </c>
      <c r="M145" s="76">
        <f t="shared" si="33"/>
        <v>542784955.09385002</v>
      </c>
      <c r="N145" s="75"/>
      <c r="O145" s="193"/>
      <c r="P145" s="77">
        <v>2</v>
      </c>
      <c r="Q145" s="193"/>
      <c r="R145" s="71" t="s">
        <v>413</v>
      </c>
      <c r="S145" s="71">
        <v>347163472.21390003</v>
      </c>
      <c r="T145" s="71">
        <f>-27039165.1</f>
        <v>-27039165.100000001</v>
      </c>
      <c r="U145" s="71">
        <v>10042160.880000001</v>
      </c>
      <c r="V145" s="71">
        <v>10899014.51</v>
      </c>
      <c r="W145" s="71">
        <v>10716168.9926</v>
      </c>
      <c r="X145" s="71">
        <f t="shared" ref="X145:X156" si="38">W145/2</f>
        <v>5358084.4962999998</v>
      </c>
      <c r="Y145" s="71">
        <f t="shared" si="37"/>
        <v>5358084.4962999998</v>
      </c>
      <c r="Z145" s="71">
        <v>223460085.88</v>
      </c>
      <c r="AA145" s="76">
        <f t="shared" si="35"/>
        <v>569883652.88020003</v>
      </c>
    </row>
    <row r="146" spans="1:27" ht="24.95" customHeight="1">
      <c r="A146" s="198"/>
      <c r="B146" s="193"/>
      <c r="C146" s="67">
        <v>16</v>
      </c>
      <c r="D146" s="71" t="s">
        <v>414</v>
      </c>
      <c r="E146" s="71">
        <v>290985535.62159997</v>
      </c>
      <c r="F146" s="71">
        <f>-24553671.62</f>
        <v>-24553671.620000001</v>
      </c>
      <c r="G146" s="71">
        <v>8417140.0399999991</v>
      </c>
      <c r="H146" s="71">
        <v>9499938.5600000005</v>
      </c>
      <c r="I146" s="71">
        <v>8982080.2697000001</v>
      </c>
      <c r="J146" s="71">
        <f t="shared" si="34"/>
        <v>4491040.13485</v>
      </c>
      <c r="K146" s="71">
        <f t="shared" si="32"/>
        <v>4491040.13485</v>
      </c>
      <c r="L146" s="71">
        <v>194392701.18000001</v>
      </c>
      <c r="M146" s="76">
        <f t="shared" si="33"/>
        <v>483232683.91645002</v>
      </c>
      <c r="N146" s="75"/>
      <c r="O146" s="193"/>
      <c r="P146" s="77">
        <v>3</v>
      </c>
      <c r="Q146" s="193"/>
      <c r="R146" s="71" t="s">
        <v>415</v>
      </c>
      <c r="S146" s="71">
        <v>355464577.95300001</v>
      </c>
      <c r="T146" s="71">
        <f>-24030494.32</f>
        <v>-24030494.32</v>
      </c>
      <c r="U146" s="71">
        <v>10282281.300000001</v>
      </c>
      <c r="V146" s="71">
        <v>11554774.42</v>
      </c>
      <c r="W146" s="71">
        <v>10972405.7775</v>
      </c>
      <c r="X146" s="71">
        <f t="shared" si="38"/>
        <v>5486202.8887499999</v>
      </c>
      <c r="Y146" s="71">
        <f t="shared" si="37"/>
        <v>5486202.8887499999</v>
      </c>
      <c r="Z146" s="71">
        <v>237105595.63</v>
      </c>
      <c r="AA146" s="76">
        <f t="shared" si="35"/>
        <v>595862937.87175</v>
      </c>
    </row>
    <row r="147" spans="1:27" ht="24.95" customHeight="1">
      <c r="A147" s="198"/>
      <c r="B147" s="193"/>
      <c r="C147" s="67">
        <v>17</v>
      </c>
      <c r="D147" s="71" t="s">
        <v>416</v>
      </c>
      <c r="E147" s="71">
        <v>368185595.05239999</v>
      </c>
      <c r="F147" s="71">
        <f>-24520606.98</f>
        <v>-24520606.98</v>
      </c>
      <c r="G147" s="71">
        <v>10650253.48</v>
      </c>
      <c r="H147" s="71">
        <v>11895488.970000001</v>
      </c>
      <c r="I147" s="71">
        <v>11365075.4559</v>
      </c>
      <c r="J147" s="71">
        <f t="shared" si="34"/>
        <v>5682537.7279500002</v>
      </c>
      <c r="K147" s="71">
        <f t="shared" si="32"/>
        <v>5682537.7279500002</v>
      </c>
      <c r="L147" s="71">
        <v>244240985.49000001</v>
      </c>
      <c r="M147" s="76">
        <f t="shared" si="33"/>
        <v>616134253.74035001</v>
      </c>
      <c r="N147" s="75"/>
      <c r="O147" s="193"/>
      <c r="P147" s="77">
        <v>4</v>
      </c>
      <c r="Q147" s="193"/>
      <c r="R147" s="71" t="s">
        <v>417</v>
      </c>
      <c r="S147" s="71">
        <v>419399761.11390001</v>
      </c>
      <c r="T147" s="71">
        <f>-24756375.34</f>
        <v>-24756375.34</v>
      </c>
      <c r="U147" s="71">
        <v>12131690.710000001</v>
      </c>
      <c r="V147" s="71">
        <v>13152632.789999999</v>
      </c>
      <c r="W147" s="71">
        <v>12945943.5548</v>
      </c>
      <c r="X147" s="71">
        <f t="shared" si="38"/>
        <v>6472971.7774</v>
      </c>
      <c r="Y147" s="71">
        <f t="shared" si="37"/>
        <v>6472971.7774</v>
      </c>
      <c r="Z147" s="71">
        <v>270354947.43000001</v>
      </c>
      <c r="AA147" s="76">
        <f t="shared" si="35"/>
        <v>696755628.4813</v>
      </c>
    </row>
    <row r="148" spans="1:27" ht="24.95" customHeight="1">
      <c r="A148" s="198"/>
      <c r="B148" s="193"/>
      <c r="C148" s="67">
        <v>18</v>
      </c>
      <c r="D148" s="71" t="s">
        <v>418</v>
      </c>
      <c r="E148" s="71">
        <v>345027315.94620001</v>
      </c>
      <c r="F148" s="71">
        <f>-23521320.26</f>
        <v>-23521320.260000002</v>
      </c>
      <c r="G148" s="71">
        <v>9980369.7400000002</v>
      </c>
      <c r="H148" s="71">
        <v>12051005.439999999</v>
      </c>
      <c r="I148" s="71">
        <v>10650230.570599999</v>
      </c>
      <c r="J148" s="71">
        <f t="shared" si="34"/>
        <v>5325115.2852999996</v>
      </c>
      <c r="K148" s="71">
        <f t="shared" si="32"/>
        <v>5325115.2852999996</v>
      </c>
      <c r="L148" s="71">
        <v>247477080.75</v>
      </c>
      <c r="M148" s="76">
        <f t="shared" si="33"/>
        <v>596339566.90149999</v>
      </c>
      <c r="N148" s="75"/>
      <c r="O148" s="193"/>
      <c r="P148" s="77">
        <v>5</v>
      </c>
      <c r="Q148" s="193"/>
      <c r="R148" s="71" t="s">
        <v>419</v>
      </c>
      <c r="S148" s="71">
        <v>299469478.02219999</v>
      </c>
      <c r="T148" s="71">
        <f>-26289764.42</f>
        <v>-26289764.420000002</v>
      </c>
      <c r="U148" s="71">
        <v>8662549.25</v>
      </c>
      <c r="V148" s="71">
        <v>10090721.84</v>
      </c>
      <c r="W148" s="71">
        <v>9243960.8181999996</v>
      </c>
      <c r="X148" s="71">
        <f t="shared" si="38"/>
        <v>4621980.4090999998</v>
      </c>
      <c r="Y148" s="71">
        <f t="shared" si="37"/>
        <v>4621980.4090999998</v>
      </c>
      <c r="Z148" s="71">
        <v>206640567.87</v>
      </c>
      <c r="AA148" s="76">
        <f t="shared" si="35"/>
        <v>503195532.97130001</v>
      </c>
    </row>
    <row r="149" spans="1:27" ht="24.95" customHeight="1">
      <c r="A149" s="198"/>
      <c r="B149" s="193"/>
      <c r="C149" s="67">
        <v>19</v>
      </c>
      <c r="D149" s="71" t="s">
        <v>420</v>
      </c>
      <c r="E149" s="71">
        <v>404090497.01419997</v>
      </c>
      <c r="F149" s="71">
        <f>-23521320.26</f>
        <v>-23521320.260000002</v>
      </c>
      <c r="G149" s="71">
        <v>11688850.08</v>
      </c>
      <c r="H149" s="71">
        <v>14113375.560000001</v>
      </c>
      <c r="I149" s="71">
        <v>12473380.412699999</v>
      </c>
      <c r="J149" s="71">
        <f t="shared" si="34"/>
        <v>6236690.2063499996</v>
      </c>
      <c r="K149" s="71">
        <f t="shared" si="32"/>
        <v>6236690.2063499996</v>
      </c>
      <c r="L149" s="71">
        <v>290392317.44</v>
      </c>
      <c r="M149" s="76">
        <f t="shared" ref="M149:M199" si="39">E149+F149+G149+H149+K149+L149</f>
        <v>703000410.04054999</v>
      </c>
      <c r="N149" s="75"/>
      <c r="O149" s="193"/>
      <c r="P149" s="77">
        <v>6</v>
      </c>
      <c r="Q149" s="193"/>
      <c r="R149" s="71" t="s">
        <v>421</v>
      </c>
      <c r="S149" s="71">
        <v>281601425.15890002</v>
      </c>
      <c r="T149" s="71">
        <f>-24966207.53</f>
        <v>-24966207.530000001</v>
      </c>
      <c r="U149" s="71">
        <v>8145692.2800000003</v>
      </c>
      <c r="V149" s="71">
        <v>10416042.6</v>
      </c>
      <c r="W149" s="71">
        <v>8692413.5230999999</v>
      </c>
      <c r="X149" s="71">
        <f t="shared" si="38"/>
        <v>4346206.7615499999</v>
      </c>
      <c r="Y149" s="71">
        <f t="shared" si="37"/>
        <v>4346206.7615499999</v>
      </c>
      <c r="Z149" s="71">
        <v>213410069.27000001</v>
      </c>
      <c r="AA149" s="76">
        <f t="shared" si="35"/>
        <v>492953228.54044998</v>
      </c>
    </row>
    <row r="150" spans="1:27" ht="24.95" customHeight="1">
      <c r="A150" s="198"/>
      <c r="B150" s="193"/>
      <c r="C150" s="67">
        <v>20</v>
      </c>
      <c r="D150" s="71" t="s">
        <v>422</v>
      </c>
      <c r="E150" s="71">
        <v>280066132.66119999</v>
      </c>
      <c r="F150" s="71">
        <f>-23025350.75</f>
        <v>-23025350.75</v>
      </c>
      <c r="G150" s="71">
        <v>8101281.9199999999</v>
      </c>
      <c r="H150" s="71">
        <v>9694291.6999999993</v>
      </c>
      <c r="I150" s="71">
        <v>8645022.4373000003</v>
      </c>
      <c r="J150" s="71">
        <f t="shared" si="34"/>
        <v>4322511.2186500002</v>
      </c>
      <c r="K150" s="71">
        <f t="shared" si="32"/>
        <v>4322511.2186500002</v>
      </c>
      <c r="L150" s="71">
        <v>198436936.90000001</v>
      </c>
      <c r="M150" s="76">
        <f t="shared" si="39"/>
        <v>477595803.64985001</v>
      </c>
      <c r="N150" s="75"/>
      <c r="O150" s="193"/>
      <c r="P150" s="77">
        <v>7</v>
      </c>
      <c r="Q150" s="193"/>
      <c r="R150" s="71" t="s">
        <v>423</v>
      </c>
      <c r="S150" s="71">
        <v>321754920.94319999</v>
      </c>
      <c r="T150" s="71">
        <f>-24018503.91</f>
        <v>-24018503.91</v>
      </c>
      <c r="U150" s="71">
        <v>9307185.0500000007</v>
      </c>
      <c r="V150" s="71">
        <v>10830486.35</v>
      </c>
      <c r="W150" s="71">
        <v>9931863.1798</v>
      </c>
      <c r="X150" s="71">
        <f t="shared" si="38"/>
        <v>4965931.5899</v>
      </c>
      <c r="Y150" s="71">
        <f t="shared" si="37"/>
        <v>4965931.5899</v>
      </c>
      <c r="Z150" s="71">
        <v>222034104.12</v>
      </c>
      <c r="AA150" s="76">
        <f t="shared" si="35"/>
        <v>544874124.14310002</v>
      </c>
    </row>
    <row r="151" spans="1:27" ht="24.95" customHeight="1">
      <c r="A151" s="198"/>
      <c r="B151" s="193"/>
      <c r="C151" s="67">
        <v>21</v>
      </c>
      <c r="D151" s="71" t="s">
        <v>424</v>
      </c>
      <c r="E151" s="71">
        <v>382940959.1742</v>
      </c>
      <c r="F151" s="71">
        <f>-24484235.89</f>
        <v>-24484235.890000001</v>
      </c>
      <c r="G151" s="71">
        <v>11077071.83</v>
      </c>
      <c r="H151" s="71">
        <v>13028180.609999999</v>
      </c>
      <c r="I151" s="71">
        <v>11820540.93</v>
      </c>
      <c r="J151" s="71">
        <f t="shared" si="34"/>
        <v>5910270.4649999999</v>
      </c>
      <c r="K151" s="71">
        <f t="shared" si="32"/>
        <v>5910270.4649999999</v>
      </c>
      <c r="L151" s="71">
        <v>267810823.55000001</v>
      </c>
      <c r="M151" s="76">
        <f t="shared" si="39"/>
        <v>656283069.7392</v>
      </c>
      <c r="N151" s="75"/>
      <c r="O151" s="193"/>
      <c r="P151" s="77">
        <v>8</v>
      </c>
      <c r="Q151" s="193"/>
      <c r="R151" s="71" t="s">
        <v>425</v>
      </c>
      <c r="S151" s="71">
        <v>503468862.24699998</v>
      </c>
      <c r="T151" s="71">
        <f>-27200574.48</f>
        <v>-27200574.48</v>
      </c>
      <c r="U151" s="71">
        <v>14563500.24</v>
      </c>
      <c r="V151" s="71">
        <v>16190552.82</v>
      </c>
      <c r="W151" s="71">
        <v>15540970.874500001</v>
      </c>
      <c r="X151" s="71">
        <f t="shared" si="38"/>
        <v>7770485.4372500004</v>
      </c>
      <c r="Y151" s="71">
        <f t="shared" si="37"/>
        <v>7770485.4372500004</v>
      </c>
      <c r="Z151" s="71">
        <v>333570107.18000001</v>
      </c>
      <c r="AA151" s="76">
        <f t="shared" si="35"/>
        <v>848362933.44424999</v>
      </c>
    </row>
    <row r="152" spans="1:27" ht="24.95" customHeight="1">
      <c r="A152" s="198"/>
      <c r="B152" s="193"/>
      <c r="C152" s="67">
        <v>22</v>
      </c>
      <c r="D152" s="71" t="s">
        <v>426</v>
      </c>
      <c r="E152" s="71">
        <v>372876555.24379998</v>
      </c>
      <c r="F152" s="71">
        <f>-24516933.14</f>
        <v>-24516933.140000001</v>
      </c>
      <c r="G152" s="71">
        <v>10785945.68</v>
      </c>
      <c r="H152" s="71">
        <v>12334675.630000001</v>
      </c>
      <c r="I152" s="71">
        <v>11509875.027799999</v>
      </c>
      <c r="J152" s="71">
        <f t="shared" si="34"/>
        <v>5754937.5138999997</v>
      </c>
      <c r="K152" s="71">
        <f t="shared" si="32"/>
        <v>5754937.5138999997</v>
      </c>
      <c r="L152" s="71">
        <v>253379888.09</v>
      </c>
      <c r="M152" s="76">
        <f t="shared" si="39"/>
        <v>630615069.01769996</v>
      </c>
      <c r="N152" s="75"/>
      <c r="O152" s="193"/>
      <c r="P152" s="77">
        <v>9</v>
      </c>
      <c r="Q152" s="193"/>
      <c r="R152" s="71" t="s">
        <v>427</v>
      </c>
      <c r="S152" s="71">
        <v>466587023.53390002</v>
      </c>
      <c r="T152" s="71">
        <f>-24950066.6</f>
        <v>-24950066.600000001</v>
      </c>
      <c r="U152" s="71">
        <v>13496644.460000001</v>
      </c>
      <c r="V152" s="71">
        <v>12773192.970000001</v>
      </c>
      <c r="W152" s="71">
        <v>14402510.0397</v>
      </c>
      <c r="X152" s="71">
        <f t="shared" si="38"/>
        <v>7201255.0198499998</v>
      </c>
      <c r="Y152" s="71">
        <f t="shared" si="37"/>
        <v>7201255.0198499998</v>
      </c>
      <c r="Z152" s="71">
        <v>262459299.02000001</v>
      </c>
      <c r="AA152" s="76">
        <f t="shared" si="35"/>
        <v>737567348.40374994</v>
      </c>
    </row>
    <row r="153" spans="1:27" ht="24.95" customHeight="1">
      <c r="A153" s="198"/>
      <c r="B153" s="194"/>
      <c r="C153" s="67">
        <v>23</v>
      </c>
      <c r="D153" s="71" t="s">
        <v>428</v>
      </c>
      <c r="E153" s="71">
        <v>394942250.15399998</v>
      </c>
      <c r="F153" s="71">
        <f>-24696951.59</f>
        <v>-24696951.59</v>
      </c>
      <c r="G153" s="71">
        <v>11424224.98</v>
      </c>
      <c r="H153" s="71">
        <v>13348140.41</v>
      </c>
      <c r="I153" s="71">
        <v>12190994.2541</v>
      </c>
      <c r="J153" s="71">
        <f t="shared" si="34"/>
        <v>6095497.1270500002</v>
      </c>
      <c r="K153" s="71">
        <f t="shared" si="32"/>
        <v>6095497.1270500002</v>
      </c>
      <c r="L153" s="71">
        <v>274468770.26999998</v>
      </c>
      <c r="M153" s="76">
        <f t="shared" si="39"/>
        <v>675581931.35105002</v>
      </c>
      <c r="N153" s="75"/>
      <c r="O153" s="193"/>
      <c r="P153" s="77">
        <v>10</v>
      </c>
      <c r="Q153" s="193"/>
      <c r="R153" s="84" t="s">
        <v>429</v>
      </c>
      <c r="S153" s="71">
        <v>356931969.19169998</v>
      </c>
      <c r="T153" s="71">
        <f>-24069924.32</f>
        <v>-24069924.32</v>
      </c>
      <c r="U153" s="71">
        <v>10324727.52</v>
      </c>
      <c r="V153" s="71">
        <v>11785756.77</v>
      </c>
      <c r="W153" s="71">
        <v>11017700.9013</v>
      </c>
      <c r="X153" s="71">
        <f t="shared" si="38"/>
        <v>5508850.45065</v>
      </c>
      <c r="Y153" s="71">
        <f t="shared" si="37"/>
        <v>5508850.45065</v>
      </c>
      <c r="Z153" s="71">
        <v>241912037.53</v>
      </c>
      <c r="AA153" s="76">
        <f t="shared" si="35"/>
        <v>602393417.14234996</v>
      </c>
    </row>
    <row r="154" spans="1:27" ht="24.95" customHeight="1">
      <c r="A154" s="67"/>
      <c r="B154" s="204" t="s">
        <v>430</v>
      </c>
      <c r="C154" s="202"/>
      <c r="D154" s="72"/>
      <c r="E154" s="72">
        <f>SUM(E131:E153)</f>
        <v>8449306986.6141005</v>
      </c>
      <c r="F154" s="72">
        <f t="shared" ref="F154:M154" si="40">SUM(F131:F153)</f>
        <v>-565905730.88999999</v>
      </c>
      <c r="G154" s="72">
        <f t="shared" si="40"/>
        <v>244407337.84999999</v>
      </c>
      <c r="H154" s="72">
        <f t="shared" si="40"/>
        <v>280966140.5</v>
      </c>
      <c r="I154" s="72">
        <f t="shared" si="40"/>
        <v>260811429.7333</v>
      </c>
      <c r="J154" s="72">
        <f t="shared" si="40"/>
        <v>130405714.86665</v>
      </c>
      <c r="K154" s="72">
        <f t="shared" si="40"/>
        <v>130405714.86665</v>
      </c>
      <c r="L154" s="72">
        <f t="shared" si="40"/>
        <v>5770900569.2700005</v>
      </c>
      <c r="M154" s="72">
        <f t="shared" si="40"/>
        <v>14310081018.2108</v>
      </c>
      <c r="N154" s="75"/>
      <c r="O154" s="193"/>
      <c r="P154" s="77">
        <v>11</v>
      </c>
      <c r="Q154" s="193"/>
      <c r="R154" s="71" t="s">
        <v>410</v>
      </c>
      <c r="S154" s="71">
        <v>341652870.43949997</v>
      </c>
      <c r="T154" s="71">
        <f>-24154548.95</f>
        <v>-24154548.949999999</v>
      </c>
      <c r="U154" s="71">
        <v>9882759.4600000009</v>
      </c>
      <c r="V154" s="71">
        <v>11779571.039999999</v>
      </c>
      <c r="W154" s="71">
        <v>10546068.8969</v>
      </c>
      <c r="X154" s="71">
        <f t="shared" si="38"/>
        <v>5273034.44845</v>
      </c>
      <c r="Y154" s="71">
        <f t="shared" si="37"/>
        <v>5273034.44845</v>
      </c>
      <c r="Z154" s="71">
        <v>241783320.59</v>
      </c>
      <c r="AA154" s="76">
        <f t="shared" si="35"/>
        <v>586217007.02795005</v>
      </c>
    </row>
    <row r="155" spans="1:27" ht="24.95" customHeight="1">
      <c r="A155" s="198">
        <v>8</v>
      </c>
      <c r="B155" s="192" t="s">
        <v>431</v>
      </c>
      <c r="C155" s="67">
        <v>1</v>
      </c>
      <c r="D155" s="71" t="s">
        <v>432</v>
      </c>
      <c r="E155" s="71">
        <v>331672396.73460001</v>
      </c>
      <c r="F155" s="71">
        <f>-19773463.68</f>
        <v>-19773463.68</v>
      </c>
      <c r="G155" s="71">
        <v>9594061.0999999996</v>
      </c>
      <c r="H155" s="71">
        <v>10208553.27</v>
      </c>
      <c r="I155" s="71">
        <v>10237993.735099999</v>
      </c>
      <c r="J155" s="71">
        <v>0</v>
      </c>
      <c r="K155" s="71">
        <f t="shared" ref="K155:K181" si="41">I155-J155</f>
        <v>10237993.735099999</v>
      </c>
      <c r="L155" s="71">
        <v>209909000.87</v>
      </c>
      <c r="M155" s="76">
        <f t="shared" si="39"/>
        <v>551848542.02970004</v>
      </c>
      <c r="N155" s="75"/>
      <c r="O155" s="193"/>
      <c r="P155" s="77">
        <v>12</v>
      </c>
      <c r="Q155" s="193"/>
      <c r="R155" s="71" t="s">
        <v>433</v>
      </c>
      <c r="S155" s="71">
        <v>362981652.40820003</v>
      </c>
      <c r="T155" s="71">
        <f>-24624942</f>
        <v>-24624942</v>
      </c>
      <c r="U155" s="71">
        <v>10499722.58</v>
      </c>
      <c r="V155" s="71">
        <v>11056762.699999999</v>
      </c>
      <c r="W155" s="71">
        <v>11204441.249600001</v>
      </c>
      <c r="X155" s="71">
        <f t="shared" si="38"/>
        <v>5602220.6248000003</v>
      </c>
      <c r="Y155" s="71">
        <f t="shared" si="37"/>
        <v>5602220.6248000003</v>
      </c>
      <c r="Z155" s="71">
        <v>226742620.19</v>
      </c>
      <c r="AA155" s="76">
        <f t="shared" si="35"/>
        <v>592258036.50300002</v>
      </c>
    </row>
    <row r="156" spans="1:27" ht="24.95" customHeight="1">
      <c r="A156" s="198"/>
      <c r="B156" s="193"/>
      <c r="C156" s="67">
        <v>2</v>
      </c>
      <c r="D156" s="71" t="s">
        <v>434</v>
      </c>
      <c r="E156" s="71">
        <v>320715091.03350002</v>
      </c>
      <c r="F156" s="71">
        <f>-20212079.62</f>
        <v>-20212079.620000001</v>
      </c>
      <c r="G156" s="71">
        <v>9277106.5999999996</v>
      </c>
      <c r="H156" s="71">
        <v>11128189.039999999</v>
      </c>
      <c r="I156" s="71">
        <v>9899765.9289999995</v>
      </c>
      <c r="J156" s="71">
        <v>0</v>
      </c>
      <c r="K156" s="71">
        <f t="shared" si="41"/>
        <v>9899765.9289999995</v>
      </c>
      <c r="L156" s="71">
        <v>229045423.77000001</v>
      </c>
      <c r="M156" s="76">
        <f t="shared" si="39"/>
        <v>559853496.75250006</v>
      </c>
      <c r="N156" s="75"/>
      <c r="O156" s="194"/>
      <c r="P156" s="77">
        <v>13</v>
      </c>
      <c r="Q156" s="194"/>
      <c r="R156" s="71" t="s">
        <v>435</v>
      </c>
      <c r="S156" s="71">
        <v>291389045.0503</v>
      </c>
      <c r="T156" s="71">
        <f>-28308534.56</f>
        <v>-28308534.559999999</v>
      </c>
      <c r="U156" s="71">
        <v>8428812.0800000001</v>
      </c>
      <c r="V156" s="71">
        <v>9936466.7699999996</v>
      </c>
      <c r="W156" s="71">
        <v>8994535.7138</v>
      </c>
      <c r="X156" s="71">
        <f t="shared" si="38"/>
        <v>4497267.8569</v>
      </c>
      <c r="Y156" s="71">
        <f t="shared" si="37"/>
        <v>4497267.8569</v>
      </c>
      <c r="Z156" s="71">
        <v>203430720.78</v>
      </c>
      <c r="AA156" s="76">
        <f t="shared" si="35"/>
        <v>489373777.97719997</v>
      </c>
    </row>
    <row r="157" spans="1:27" ht="24.95" customHeight="1">
      <c r="A157" s="198"/>
      <c r="B157" s="193"/>
      <c r="C157" s="67">
        <v>3</v>
      </c>
      <c r="D157" s="71" t="s">
        <v>436</v>
      </c>
      <c r="E157" s="71">
        <v>449949378.94419998</v>
      </c>
      <c r="F157" s="71">
        <f>-20212079.62</f>
        <v>-20212079.620000001</v>
      </c>
      <c r="G157" s="71">
        <v>13015378.66</v>
      </c>
      <c r="H157" s="71">
        <v>14327665.720000001</v>
      </c>
      <c r="I157" s="71">
        <v>13888942.7282</v>
      </c>
      <c r="J157" s="71">
        <v>0</v>
      </c>
      <c r="K157" s="71">
        <f t="shared" si="41"/>
        <v>13888942.7282</v>
      </c>
      <c r="L157" s="71">
        <v>295622367.07999998</v>
      </c>
      <c r="M157" s="76">
        <f t="shared" si="39"/>
        <v>766591653.51240003</v>
      </c>
      <c r="N157" s="75"/>
      <c r="O157" s="67"/>
      <c r="P157" s="202" t="s">
        <v>437</v>
      </c>
      <c r="Q157" s="203"/>
      <c r="R157" s="72"/>
      <c r="S157" s="72">
        <f>SUM(S144:S156)</f>
        <v>4655857836.4291</v>
      </c>
      <c r="T157" s="72">
        <f>SUM(T144:T156)</f>
        <v>-331494143.87</v>
      </c>
      <c r="U157" s="72">
        <f>SUM(U144:U156)</f>
        <v>134676822.75</v>
      </c>
      <c r="V157" s="72">
        <f t="shared" ref="V157:AA157" si="42">SUM(V144:V156)</f>
        <v>151385754.72999999</v>
      </c>
      <c r="W157" s="72">
        <f t="shared" si="42"/>
        <v>143716039.77450001</v>
      </c>
      <c r="X157" s="72">
        <f t="shared" si="42"/>
        <v>71858019.887250006</v>
      </c>
      <c r="Y157" s="72">
        <f t="shared" si="42"/>
        <v>71858019.887250006</v>
      </c>
      <c r="Z157" s="72">
        <f t="shared" si="42"/>
        <v>3106795646.4699998</v>
      </c>
      <c r="AA157" s="72">
        <f t="shared" si="42"/>
        <v>7789079936.3963499</v>
      </c>
    </row>
    <row r="158" spans="1:27" ht="24.95" customHeight="1">
      <c r="A158" s="198"/>
      <c r="B158" s="193"/>
      <c r="C158" s="67">
        <v>4</v>
      </c>
      <c r="D158" s="71" t="s">
        <v>438</v>
      </c>
      <c r="E158" s="71">
        <v>259184447.37020001</v>
      </c>
      <c r="F158" s="71">
        <f>-20064645.69</f>
        <v>-20064645.690000001</v>
      </c>
      <c r="G158" s="71">
        <v>7497251.6600000001</v>
      </c>
      <c r="H158" s="71">
        <v>9694240.3300000001</v>
      </c>
      <c r="I158" s="71">
        <v>8000450.9708000002</v>
      </c>
      <c r="J158" s="71">
        <v>0</v>
      </c>
      <c r="K158" s="71">
        <f t="shared" si="41"/>
        <v>8000450.9708000002</v>
      </c>
      <c r="L158" s="71">
        <v>199206818.44</v>
      </c>
      <c r="M158" s="76">
        <f t="shared" si="39"/>
        <v>463518563.08099997</v>
      </c>
      <c r="N158" s="75"/>
      <c r="O158" s="192">
        <v>26</v>
      </c>
      <c r="P158" s="77">
        <v>1</v>
      </c>
      <c r="Q158" s="192" t="s">
        <v>115</v>
      </c>
      <c r="R158" s="71" t="s">
        <v>439</v>
      </c>
      <c r="S158" s="71">
        <v>320403910.38340002</v>
      </c>
      <c r="T158" s="71">
        <f>-21270900.14</f>
        <v>-21270900.140000001</v>
      </c>
      <c r="U158" s="71">
        <v>9268105.2899999991</v>
      </c>
      <c r="V158" s="71">
        <v>11090566.689999999</v>
      </c>
      <c r="W158" s="71">
        <v>9890160.4702000003</v>
      </c>
      <c r="X158" s="71">
        <f>W158/2</f>
        <v>4945080.2351000002</v>
      </c>
      <c r="Y158" s="71">
        <f t="shared" si="37"/>
        <v>4945080.2351000002</v>
      </c>
      <c r="Z158" s="71">
        <v>227208095.66999999</v>
      </c>
      <c r="AA158" s="76">
        <f t="shared" si="35"/>
        <v>551644858.12849998</v>
      </c>
    </row>
    <row r="159" spans="1:27" ht="24.95" customHeight="1">
      <c r="A159" s="198"/>
      <c r="B159" s="193"/>
      <c r="C159" s="67">
        <v>5</v>
      </c>
      <c r="D159" s="71" t="s">
        <v>440</v>
      </c>
      <c r="E159" s="71">
        <v>358732332.19190001</v>
      </c>
      <c r="F159" s="71">
        <f>-20433230.52</f>
        <v>-20433230.52</v>
      </c>
      <c r="G159" s="71">
        <v>10376805.390000001</v>
      </c>
      <c r="H159" s="71">
        <v>12049522.859999999</v>
      </c>
      <c r="I159" s="71">
        <v>11073274.127599999</v>
      </c>
      <c r="J159" s="71">
        <v>0</v>
      </c>
      <c r="K159" s="71">
        <f t="shared" si="41"/>
        <v>11073274.127599999</v>
      </c>
      <c r="L159" s="71">
        <v>248217180.72999999</v>
      </c>
      <c r="M159" s="76">
        <f t="shared" si="39"/>
        <v>620015884.77950001</v>
      </c>
      <c r="N159" s="75"/>
      <c r="O159" s="193"/>
      <c r="P159" s="77">
        <v>2</v>
      </c>
      <c r="Q159" s="193"/>
      <c r="R159" s="71" t="s">
        <v>441</v>
      </c>
      <c r="S159" s="71">
        <v>275088603.30989999</v>
      </c>
      <c r="T159" s="71">
        <f>-21293099.23</f>
        <v>-21293099.23</v>
      </c>
      <c r="U159" s="71">
        <v>7957300.3200000003</v>
      </c>
      <c r="V159" s="71">
        <v>9259251.6799999997</v>
      </c>
      <c r="W159" s="71">
        <v>8491377.1089999992</v>
      </c>
      <c r="X159" s="71">
        <f t="shared" ref="X159:X182" si="43">W159/2</f>
        <v>4245688.5544999996</v>
      </c>
      <c r="Y159" s="71">
        <f t="shared" si="37"/>
        <v>4245688.5544999996</v>
      </c>
      <c r="Z159" s="71">
        <v>189100815.19</v>
      </c>
      <c r="AA159" s="76">
        <f t="shared" si="35"/>
        <v>464358559.82440001</v>
      </c>
    </row>
    <row r="160" spans="1:27" ht="24.95" customHeight="1">
      <c r="A160" s="198"/>
      <c r="B160" s="193"/>
      <c r="C160" s="67">
        <v>6</v>
      </c>
      <c r="D160" s="71" t="s">
        <v>442</v>
      </c>
      <c r="E160" s="71">
        <v>258429131.06169999</v>
      </c>
      <c r="F160" s="71">
        <f>-19696060.87</f>
        <v>-19696060.870000001</v>
      </c>
      <c r="G160" s="71">
        <v>7475403.1399999997</v>
      </c>
      <c r="H160" s="71">
        <v>9381970.2400000002</v>
      </c>
      <c r="I160" s="71">
        <v>7977136.0259999996</v>
      </c>
      <c r="J160" s="71">
        <v>0</v>
      </c>
      <c r="K160" s="71">
        <f t="shared" si="41"/>
        <v>7977136.0259999996</v>
      </c>
      <c r="L160" s="71">
        <v>192708884.53999999</v>
      </c>
      <c r="M160" s="76">
        <f t="shared" si="39"/>
        <v>456276464.13770002</v>
      </c>
      <c r="N160" s="75"/>
      <c r="O160" s="193"/>
      <c r="P160" s="77">
        <v>3</v>
      </c>
      <c r="Q160" s="193"/>
      <c r="R160" s="71" t="s">
        <v>443</v>
      </c>
      <c r="S160" s="71">
        <v>315033560.42820001</v>
      </c>
      <c r="T160" s="71">
        <f>-22806337.16</f>
        <v>-22806337.16</v>
      </c>
      <c r="U160" s="71">
        <v>9112760.8399999999</v>
      </c>
      <c r="V160" s="71">
        <v>12431389.869999999</v>
      </c>
      <c r="W160" s="71">
        <v>9724389.6380000003</v>
      </c>
      <c r="X160" s="71">
        <f t="shared" si="43"/>
        <v>4862194.8190000001</v>
      </c>
      <c r="Y160" s="71">
        <f t="shared" si="37"/>
        <v>4862194.8190000001</v>
      </c>
      <c r="Z160" s="71">
        <v>255108880.11000001</v>
      </c>
      <c r="AA160" s="76">
        <f t="shared" si="35"/>
        <v>573742448.90719998</v>
      </c>
    </row>
    <row r="161" spans="1:27" ht="24.95" customHeight="1">
      <c r="A161" s="198"/>
      <c r="B161" s="193"/>
      <c r="C161" s="67">
        <v>7</v>
      </c>
      <c r="D161" s="71" t="s">
        <v>444</v>
      </c>
      <c r="E161" s="71">
        <v>433211067.66109997</v>
      </c>
      <c r="F161" s="71">
        <f>-19474909.97</f>
        <v>-19474909.969999999</v>
      </c>
      <c r="G161" s="71">
        <v>12531200.949999999</v>
      </c>
      <c r="H161" s="71">
        <v>13395852.550000001</v>
      </c>
      <c r="I161" s="71">
        <v>13372268.0584</v>
      </c>
      <c r="J161" s="71">
        <v>0</v>
      </c>
      <c r="K161" s="71">
        <f t="shared" si="41"/>
        <v>13372268.0584</v>
      </c>
      <c r="L161" s="71">
        <v>276232548.48000002</v>
      </c>
      <c r="M161" s="76">
        <f t="shared" si="39"/>
        <v>729268027.72950006</v>
      </c>
      <c r="N161" s="75"/>
      <c r="O161" s="193"/>
      <c r="P161" s="77">
        <v>4</v>
      </c>
      <c r="Q161" s="193"/>
      <c r="R161" s="71" t="s">
        <v>445</v>
      </c>
      <c r="S161" s="71">
        <v>512828358.90280002</v>
      </c>
      <c r="T161" s="71">
        <f>-24822754.45</f>
        <v>-24822754.449999999</v>
      </c>
      <c r="U161" s="71">
        <v>14834236.01</v>
      </c>
      <c r="V161" s="71">
        <v>12038026.109999999</v>
      </c>
      <c r="W161" s="71">
        <v>15829877.8474</v>
      </c>
      <c r="X161" s="71">
        <f t="shared" si="43"/>
        <v>7914938.9237000002</v>
      </c>
      <c r="Y161" s="71">
        <f t="shared" si="37"/>
        <v>7914938.9237000002</v>
      </c>
      <c r="Z161" s="71">
        <v>246923492.40000001</v>
      </c>
      <c r="AA161" s="76">
        <f t="shared" si="35"/>
        <v>769716297.89649999</v>
      </c>
    </row>
    <row r="162" spans="1:27" ht="24.95" customHeight="1">
      <c r="A162" s="198"/>
      <c r="B162" s="193"/>
      <c r="C162" s="67">
        <v>8</v>
      </c>
      <c r="D162" s="71" t="s">
        <v>446</v>
      </c>
      <c r="E162" s="71">
        <v>286684153.36500001</v>
      </c>
      <c r="F162" s="71">
        <f>-19511768.46</f>
        <v>-19511768.460000001</v>
      </c>
      <c r="G162" s="71">
        <v>8292716.8899999997</v>
      </c>
      <c r="H162" s="71">
        <v>10347525.949999999</v>
      </c>
      <c r="I162" s="71">
        <v>8849306.1074999999</v>
      </c>
      <c r="J162" s="71">
        <v>0</v>
      </c>
      <c r="K162" s="71">
        <f t="shared" si="41"/>
        <v>8849306.1074999999</v>
      </c>
      <c r="L162" s="71">
        <v>212800841.41999999</v>
      </c>
      <c r="M162" s="76">
        <f t="shared" si="39"/>
        <v>507462775.27249998</v>
      </c>
      <c r="N162" s="75"/>
      <c r="O162" s="193"/>
      <c r="P162" s="77">
        <v>5</v>
      </c>
      <c r="Q162" s="193"/>
      <c r="R162" s="71" t="s">
        <v>447</v>
      </c>
      <c r="S162" s="71">
        <v>307828146.74010003</v>
      </c>
      <c r="T162" s="71">
        <f>-21200603.03</f>
        <v>-21200603.030000001</v>
      </c>
      <c r="U162" s="71">
        <v>8904334.7599999998</v>
      </c>
      <c r="V162" s="71">
        <v>11441139.77</v>
      </c>
      <c r="W162" s="71">
        <v>9501974.4449000005</v>
      </c>
      <c r="X162" s="71">
        <f t="shared" si="43"/>
        <v>4750987.2224500002</v>
      </c>
      <c r="Y162" s="71">
        <f t="shared" si="37"/>
        <v>4750987.2224500002</v>
      </c>
      <c r="Z162" s="71">
        <v>234503065.03999999</v>
      </c>
      <c r="AA162" s="76">
        <f t="shared" si="35"/>
        <v>546227070.50255001</v>
      </c>
    </row>
    <row r="163" spans="1:27" ht="24.95" customHeight="1">
      <c r="A163" s="198"/>
      <c r="B163" s="193"/>
      <c r="C163" s="67">
        <v>9</v>
      </c>
      <c r="D163" s="71" t="s">
        <v>448</v>
      </c>
      <c r="E163" s="71">
        <v>340480903.78320003</v>
      </c>
      <c r="F163" s="71">
        <f>-19438051.49</f>
        <v>-19438051.489999998</v>
      </c>
      <c r="G163" s="71">
        <v>9848858.7799999993</v>
      </c>
      <c r="H163" s="71">
        <v>11484462.699999999</v>
      </c>
      <c r="I163" s="71">
        <v>10509892.876800001</v>
      </c>
      <c r="J163" s="71">
        <v>0</v>
      </c>
      <c r="K163" s="71">
        <f t="shared" si="41"/>
        <v>10509892.876800001</v>
      </c>
      <c r="L163" s="71">
        <v>236459014.63</v>
      </c>
      <c r="M163" s="76">
        <f t="shared" si="39"/>
        <v>589345081.27999997</v>
      </c>
      <c r="N163" s="75"/>
      <c r="O163" s="193"/>
      <c r="P163" s="77">
        <v>6</v>
      </c>
      <c r="Q163" s="193"/>
      <c r="R163" s="71" t="s">
        <v>449</v>
      </c>
      <c r="S163" s="71">
        <v>324208280.09560001</v>
      </c>
      <c r="T163" s="71">
        <f>-20849117.44</f>
        <v>-20849117.440000001</v>
      </c>
      <c r="U163" s="71">
        <v>9378151.6999999993</v>
      </c>
      <c r="V163" s="71">
        <v>11755568.800000001</v>
      </c>
      <c r="W163" s="71">
        <v>10007592.9538</v>
      </c>
      <c r="X163" s="71">
        <f t="shared" si="43"/>
        <v>5003796.4769000001</v>
      </c>
      <c r="Y163" s="71">
        <f t="shared" si="37"/>
        <v>5003796.4769000001</v>
      </c>
      <c r="Z163" s="71">
        <v>241045923.66999999</v>
      </c>
      <c r="AA163" s="76">
        <f t="shared" si="35"/>
        <v>570542603.30250001</v>
      </c>
    </row>
    <row r="164" spans="1:27" ht="24.95" customHeight="1">
      <c r="A164" s="198"/>
      <c r="B164" s="193"/>
      <c r="C164" s="67">
        <v>10</v>
      </c>
      <c r="D164" s="71" t="s">
        <v>450</v>
      </c>
      <c r="E164" s="71">
        <v>290213002.6882</v>
      </c>
      <c r="F164" s="71">
        <f>-19732919.35</f>
        <v>-19732919.350000001</v>
      </c>
      <c r="G164" s="71">
        <v>8394793.5</v>
      </c>
      <c r="H164" s="71">
        <v>10098617.119999999</v>
      </c>
      <c r="I164" s="71">
        <v>8958233.8857000005</v>
      </c>
      <c r="J164" s="71">
        <v>0</v>
      </c>
      <c r="K164" s="71">
        <f t="shared" si="41"/>
        <v>8958233.8857000005</v>
      </c>
      <c r="L164" s="71">
        <v>207621372.78</v>
      </c>
      <c r="M164" s="76">
        <f t="shared" si="39"/>
        <v>505553100.6239</v>
      </c>
      <c r="N164" s="75"/>
      <c r="O164" s="193"/>
      <c r="P164" s="77">
        <v>7</v>
      </c>
      <c r="Q164" s="193"/>
      <c r="R164" s="71" t="s">
        <v>451</v>
      </c>
      <c r="S164" s="71">
        <v>307086088.64170003</v>
      </c>
      <c r="T164" s="71">
        <f>-23191121.38</f>
        <v>-23191121.379999999</v>
      </c>
      <c r="U164" s="71">
        <v>8882869.75</v>
      </c>
      <c r="V164" s="71">
        <v>10958580.24</v>
      </c>
      <c r="W164" s="71">
        <v>9479068.7515999991</v>
      </c>
      <c r="X164" s="71">
        <f t="shared" si="43"/>
        <v>4739534.3757999996</v>
      </c>
      <c r="Y164" s="71">
        <f t="shared" si="37"/>
        <v>4739534.3757999996</v>
      </c>
      <c r="Z164" s="71">
        <v>224461629.55000001</v>
      </c>
      <c r="AA164" s="76">
        <f t="shared" si="35"/>
        <v>532937581.17750001</v>
      </c>
    </row>
    <row r="165" spans="1:27" ht="24.95" customHeight="1">
      <c r="A165" s="198"/>
      <c r="B165" s="193"/>
      <c r="C165" s="67">
        <v>11</v>
      </c>
      <c r="D165" s="71" t="s">
        <v>452</v>
      </c>
      <c r="E165" s="71">
        <v>418138188.92339998</v>
      </c>
      <c r="F165" s="71">
        <f>-19880353.28</f>
        <v>-19880353.280000001</v>
      </c>
      <c r="G165" s="71">
        <v>12095198.08</v>
      </c>
      <c r="H165" s="71">
        <v>14481120.279999999</v>
      </c>
      <c r="I165" s="71">
        <v>12907001.609999999</v>
      </c>
      <c r="J165" s="71">
        <v>0</v>
      </c>
      <c r="K165" s="71">
        <f t="shared" si="41"/>
        <v>12907001.609999999</v>
      </c>
      <c r="L165" s="71">
        <v>298815556.69</v>
      </c>
      <c r="M165" s="76">
        <f t="shared" si="39"/>
        <v>736556712.30340004</v>
      </c>
      <c r="N165" s="75"/>
      <c r="O165" s="193"/>
      <c r="P165" s="77">
        <v>8</v>
      </c>
      <c r="Q165" s="193"/>
      <c r="R165" s="71" t="s">
        <v>453</v>
      </c>
      <c r="S165" s="71">
        <v>274400876.43739998</v>
      </c>
      <c r="T165" s="71">
        <f>-20656725.34</f>
        <v>-20656725.34</v>
      </c>
      <c r="U165" s="71">
        <v>7937406.9199999999</v>
      </c>
      <c r="V165" s="71">
        <v>10073366.220000001</v>
      </c>
      <c r="W165" s="71">
        <v>8470148.5006000008</v>
      </c>
      <c r="X165" s="71">
        <f t="shared" si="43"/>
        <v>4235074.2503000004</v>
      </c>
      <c r="Y165" s="71">
        <f t="shared" si="37"/>
        <v>4235074.2503000004</v>
      </c>
      <c r="Z165" s="71">
        <v>206041478.56</v>
      </c>
      <c r="AA165" s="76">
        <f t="shared" si="35"/>
        <v>482031477.04769999</v>
      </c>
    </row>
    <row r="166" spans="1:27" ht="24.95" customHeight="1">
      <c r="A166" s="198"/>
      <c r="B166" s="193"/>
      <c r="C166" s="67">
        <v>12</v>
      </c>
      <c r="D166" s="71" t="s">
        <v>454</v>
      </c>
      <c r="E166" s="71">
        <v>296132142.9526</v>
      </c>
      <c r="F166" s="71">
        <f>-20112561.72</f>
        <v>-20112561.719999999</v>
      </c>
      <c r="G166" s="71">
        <v>8566012.4299999997</v>
      </c>
      <c r="H166" s="71">
        <v>10696958.92</v>
      </c>
      <c r="I166" s="71">
        <v>9140944.6615999993</v>
      </c>
      <c r="J166" s="71">
        <v>0</v>
      </c>
      <c r="K166" s="71">
        <f t="shared" si="41"/>
        <v>9140944.6615999993</v>
      </c>
      <c r="L166" s="71">
        <v>220072086.47999999</v>
      </c>
      <c r="M166" s="76">
        <f t="shared" si="39"/>
        <v>524495583.72420001</v>
      </c>
      <c r="N166" s="75"/>
      <c r="O166" s="193"/>
      <c r="P166" s="77">
        <v>9</v>
      </c>
      <c r="Q166" s="193"/>
      <c r="R166" s="71" t="s">
        <v>455</v>
      </c>
      <c r="S166" s="71">
        <v>296094342.06199998</v>
      </c>
      <c r="T166" s="71">
        <f>-20819518.66</f>
        <v>-20819518.66</v>
      </c>
      <c r="U166" s="71">
        <v>8564918.9900000002</v>
      </c>
      <c r="V166" s="71">
        <v>10830256.710000001</v>
      </c>
      <c r="W166" s="71">
        <v>9139777.8317000009</v>
      </c>
      <c r="X166" s="71">
        <f t="shared" si="43"/>
        <v>4569888.9158500005</v>
      </c>
      <c r="Y166" s="71">
        <f t="shared" si="37"/>
        <v>4569888.9158500005</v>
      </c>
      <c r="Z166" s="71">
        <v>221791384.05000001</v>
      </c>
      <c r="AA166" s="76">
        <f t="shared" si="35"/>
        <v>521031272.06784999</v>
      </c>
    </row>
    <row r="167" spans="1:27" ht="24.95" customHeight="1">
      <c r="A167" s="198"/>
      <c r="B167" s="193"/>
      <c r="C167" s="67">
        <v>13</v>
      </c>
      <c r="D167" s="71" t="s">
        <v>456</v>
      </c>
      <c r="E167" s="71">
        <v>341667518.24419999</v>
      </c>
      <c r="F167" s="71">
        <f>-19622343.9</f>
        <v>-19622343.899999999</v>
      </c>
      <c r="G167" s="71">
        <v>9883183.1600000001</v>
      </c>
      <c r="H167" s="71">
        <v>12901746.33</v>
      </c>
      <c r="I167" s="71">
        <v>10546521.042199999</v>
      </c>
      <c r="J167" s="71">
        <v>0</v>
      </c>
      <c r="K167" s="71">
        <f t="shared" si="41"/>
        <v>10546521.042199999</v>
      </c>
      <c r="L167" s="71">
        <v>265950841.38</v>
      </c>
      <c r="M167" s="76">
        <f t="shared" si="39"/>
        <v>621327466.25639999</v>
      </c>
      <c r="N167" s="75"/>
      <c r="O167" s="193"/>
      <c r="P167" s="77">
        <v>10</v>
      </c>
      <c r="Q167" s="193"/>
      <c r="R167" s="71" t="s">
        <v>457</v>
      </c>
      <c r="S167" s="71">
        <v>326083045.6566</v>
      </c>
      <c r="T167" s="71">
        <f>-20662645.09</f>
        <v>-20662645.09</v>
      </c>
      <c r="U167" s="71">
        <v>9432381.7599999998</v>
      </c>
      <c r="V167" s="71">
        <v>11552361.58</v>
      </c>
      <c r="W167" s="71">
        <v>10065462.8225</v>
      </c>
      <c r="X167" s="71">
        <f t="shared" si="43"/>
        <v>5032731.4112499999</v>
      </c>
      <c r="Y167" s="71">
        <f t="shared" si="37"/>
        <v>5032731.4112499999</v>
      </c>
      <c r="Z167" s="71">
        <v>236817446.06</v>
      </c>
      <c r="AA167" s="76">
        <f t="shared" si="35"/>
        <v>568255321.37785006</v>
      </c>
    </row>
    <row r="168" spans="1:27" ht="24.95" customHeight="1">
      <c r="A168" s="198"/>
      <c r="B168" s="193"/>
      <c r="C168" s="67">
        <v>14</v>
      </c>
      <c r="D168" s="71" t="s">
        <v>458</v>
      </c>
      <c r="E168" s="71">
        <v>302016284.20899999</v>
      </c>
      <c r="F168" s="71">
        <f>-19452794.88</f>
        <v>-19452794.879999999</v>
      </c>
      <c r="G168" s="71">
        <v>8736218.9700000007</v>
      </c>
      <c r="H168" s="71">
        <v>9961973.1799999997</v>
      </c>
      <c r="I168" s="71">
        <v>9322575.0954999998</v>
      </c>
      <c r="J168" s="71">
        <v>0</v>
      </c>
      <c r="K168" s="71">
        <f t="shared" si="41"/>
        <v>9322575.0954999998</v>
      </c>
      <c r="L168" s="71">
        <v>204777990.38</v>
      </c>
      <c r="M168" s="76">
        <f t="shared" si="39"/>
        <v>515362246.95450002</v>
      </c>
      <c r="N168" s="75"/>
      <c r="O168" s="193"/>
      <c r="P168" s="77">
        <v>11</v>
      </c>
      <c r="Q168" s="193"/>
      <c r="R168" s="71" t="s">
        <v>459</v>
      </c>
      <c r="S168" s="71">
        <v>318516192.73930001</v>
      </c>
      <c r="T168" s="71">
        <f>-23779397.25</f>
        <v>-23779397.25</v>
      </c>
      <c r="U168" s="71">
        <v>9213500.5700000003</v>
      </c>
      <c r="V168" s="71">
        <v>10537975.02</v>
      </c>
      <c r="W168" s="71">
        <v>9831890.7993000001</v>
      </c>
      <c r="X168" s="71">
        <f t="shared" si="43"/>
        <v>4915945.39965</v>
      </c>
      <c r="Y168" s="71">
        <f t="shared" si="37"/>
        <v>4915945.39965</v>
      </c>
      <c r="Z168" s="71">
        <v>215709382.53999999</v>
      </c>
      <c r="AA168" s="76">
        <f t="shared" si="35"/>
        <v>535113599.01894999</v>
      </c>
    </row>
    <row r="169" spans="1:27" ht="24.95" customHeight="1">
      <c r="A169" s="198"/>
      <c r="B169" s="193"/>
      <c r="C169" s="67">
        <v>15</v>
      </c>
      <c r="D169" s="71" t="s">
        <v>460</v>
      </c>
      <c r="E169" s="71">
        <v>277939410.18900001</v>
      </c>
      <c r="F169" s="71">
        <f>-20212079.62</f>
        <v>-20212079.620000001</v>
      </c>
      <c r="G169" s="71">
        <v>8039763.6699999999</v>
      </c>
      <c r="H169" s="71">
        <v>9253210.0800000001</v>
      </c>
      <c r="I169" s="71">
        <v>8579375.2157000005</v>
      </c>
      <c r="J169" s="71">
        <v>0</v>
      </c>
      <c r="K169" s="71">
        <f t="shared" si="41"/>
        <v>8579375.2157000005</v>
      </c>
      <c r="L169" s="71">
        <v>190029553.13999999</v>
      </c>
      <c r="M169" s="76">
        <f t="shared" si="39"/>
        <v>473629232.67470002</v>
      </c>
      <c r="N169" s="75"/>
      <c r="O169" s="193"/>
      <c r="P169" s="77">
        <v>12</v>
      </c>
      <c r="Q169" s="193"/>
      <c r="R169" s="71" t="s">
        <v>461</v>
      </c>
      <c r="S169" s="71">
        <v>370632075.54280001</v>
      </c>
      <c r="T169" s="71">
        <f>-20602828.16</f>
        <v>-20602828.16</v>
      </c>
      <c r="U169" s="71">
        <v>10721021.15</v>
      </c>
      <c r="V169" s="71">
        <v>12958656.449999999</v>
      </c>
      <c r="W169" s="71">
        <v>11440592.900800001</v>
      </c>
      <c r="X169" s="71">
        <f t="shared" si="43"/>
        <v>5720296.4504000004</v>
      </c>
      <c r="Y169" s="71">
        <f t="shared" si="37"/>
        <v>5720296.4504000004</v>
      </c>
      <c r="Z169" s="71">
        <v>266080610.96000001</v>
      </c>
      <c r="AA169" s="76">
        <f t="shared" si="35"/>
        <v>645509832.39320004</v>
      </c>
    </row>
    <row r="170" spans="1:27" ht="24.95" customHeight="1">
      <c r="A170" s="198"/>
      <c r="B170" s="193"/>
      <c r="C170" s="67">
        <v>16</v>
      </c>
      <c r="D170" s="71" t="s">
        <v>462</v>
      </c>
      <c r="E170" s="71">
        <v>407259030.64609998</v>
      </c>
      <c r="F170" s="71">
        <f>-19814376.61</f>
        <v>-19814376.609999999</v>
      </c>
      <c r="G170" s="71">
        <v>11780504.09</v>
      </c>
      <c r="H170" s="71">
        <v>11576302.560000001</v>
      </c>
      <c r="I170" s="71">
        <v>12571186.041999999</v>
      </c>
      <c r="J170" s="71">
        <v>0</v>
      </c>
      <c r="K170" s="71">
        <f t="shared" si="41"/>
        <v>12571186.041999999</v>
      </c>
      <c r="L170" s="71">
        <v>238370082.58000001</v>
      </c>
      <c r="M170" s="76">
        <f t="shared" si="39"/>
        <v>661742729.30809999</v>
      </c>
      <c r="N170" s="75"/>
      <c r="O170" s="193"/>
      <c r="P170" s="77">
        <v>13</v>
      </c>
      <c r="Q170" s="193"/>
      <c r="R170" s="71" t="s">
        <v>463</v>
      </c>
      <c r="S170" s="71">
        <v>379664773.43150002</v>
      </c>
      <c r="T170" s="71">
        <f>-20882416.08</f>
        <v>-20882416.079999998</v>
      </c>
      <c r="U170" s="71">
        <v>10982303.84</v>
      </c>
      <c r="V170" s="71">
        <v>12273035.25</v>
      </c>
      <c r="W170" s="71">
        <v>11719412.318</v>
      </c>
      <c r="X170" s="71">
        <f t="shared" si="43"/>
        <v>5859706.159</v>
      </c>
      <c r="Y170" s="71">
        <f t="shared" si="37"/>
        <v>5859706.159</v>
      </c>
      <c r="Z170" s="71">
        <v>251813726.5</v>
      </c>
      <c r="AA170" s="76">
        <f t="shared" si="35"/>
        <v>639711129.10049999</v>
      </c>
    </row>
    <row r="171" spans="1:27" ht="24.95" customHeight="1">
      <c r="A171" s="198"/>
      <c r="B171" s="193"/>
      <c r="C171" s="67">
        <v>17</v>
      </c>
      <c r="D171" s="71" t="s">
        <v>464</v>
      </c>
      <c r="E171" s="71">
        <v>419721830.71539998</v>
      </c>
      <c r="F171" s="71">
        <f>-20144048.51</f>
        <v>-20144048.510000002</v>
      </c>
      <c r="G171" s="71">
        <v>12141007</v>
      </c>
      <c r="H171" s="71">
        <v>12723694.4</v>
      </c>
      <c r="I171" s="71">
        <v>12955885.1315</v>
      </c>
      <c r="J171" s="71">
        <v>0</v>
      </c>
      <c r="K171" s="71">
        <f t="shared" si="41"/>
        <v>12955885.1315</v>
      </c>
      <c r="L171" s="71">
        <v>262245812.66</v>
      </c>
      <c r="M171" s="76">
        <f t="shared" si="39"/>
        <v>699644181.39690006</v>
      </c>
      <c r="N171" s="75"/>
      <c r="O171" s="193"/>
      <c r="P171" s="77">
        <v>14</v>
      </c>
      <c r="Q171" s="193"/>
      <c r="R171" s="71" t="s">
        <v>465</v>
      </c>
      <c r="S171" s="71">
        <v>420389666.87489998</v>
      </c>
      <c r="T171" s="71">
        <f>-20675224.58</f>
        <v>-20675224.579999998</v>
      </c>
      <c r="U171" s="71">
        <v>12160325.039999999</v>
      </c>
      <c r="V171" s="71">
        <v>12704265.369999999</v>
      </c>
      <c r="W171" s="71">
        <v>12976499.7575</v>
      </c>
      <c r="X171" s="71">
        <f t="shared" si="43"/>
        <v>6488249.8787500001</v>
      </c>
      <c r="Y171" s="71">
        <f t="shared" si="37"/>
        <v>6488249.8787500001</v>
      </c>
      <c r="Z171" s="71">
        <v>260787063.78</v>
      </c>
      <c r="AA171" s="76">
        <f t="shared" si="35"/>
        <v>691854346.36364996</v>
      </c>
    </row>
    <row r="172" spans="1:27" ht="24.95" customHeight="1">
      <c r="A172" s="198"/>
      <c r="B172" s="193"/>
      <c r="C172" s="67">
        <v>18</v>
      </c>
      <c r="D172" s="71" t="s">
        <v>466</v>
      </c>
      <c r="E172" s="71">
        <v>233701320.82260001</v>
      </c>
      <c r="F172" s="71">
        <f>-19773463.68</f>
        <v>-19773463.68</v>
      </c>
      <c r="G172" s="71">
        <v>6760118.6399999997</v>
      </c>
      <c r="H172" s="71">
        <v>9148974.5</v>
      </c>
      <c r="I172" s="71">
        <v>7213843.1840000004</v>
      </c>
      <c r="J172" s="71">
        <v>0</v>
      </c>
      <c r="K172" s="71">
        <f t="shared" si="41"/>
        <v>7213843.1840000004</v>
      </c>
      <c r="L172" s="71">
        <v>187860546.53999999</v>
      </c>
      <c r="M172" s="76">
        <f t="shared" si="39"/>
        <v>424911340.00660002</v>
      </c>
      <c r="N172" s="75"/>
      <c r="O172" s="193"/>
      <c r="P172" s="77">
        <v>15</v>
      </c>
      <c r="Q172" s="193"/>
      <c r="R172" s="71" t="s">
        <v>467</v>
      </c>
      <c r="S172" s="71">
        <v>496033669.0923</v>
      </c>
      <c r="T172" s="71">
        <f>-20663224.58</f>
        <v>-20663224.579999998</v>
      </c>
      <c r="U172" s="71">
        <v>14348427.48</v>
      </c>
      <c r="V172" s="71">
        <v>13082492.289999999</v>
      </c>
      <c r="W172" s="71">
        <v>15311462.8972</v>
      </c>
      <c r="X172" s="71">
        <f t="shared" si="43"/>
        <v>7655731.4485999998</v>
      </c>
      <c r="Y172" s="71">
        <f t="shared" si="37"/>
        <v>7655731.4485999998</v>
      </c>
      <c r="Z172" s="71">
        <v>268657473.57999998</v>
      </c>
      <c r="AA172" s="76">
        <f t="shared" si="35"/>
        <v>779114569.31089997</v>
      </c>
    </row>
    <row r="173" spans="1:27" ht="24.95" customHeight="1">
      <c r="A173" s="198"/>
      <c r="B173" s="193"/>
      <c r="C173" s="67">
        <v>19</v>
      </c>
      <c r="D173" s="71" t="s">
        <v>468</v>
      </c>
      <c r="E173" s="71">
        <v>314841136.26270002</v>
      </c>
      <c r="F173" s="71">
        <f>-20322655.07</f>
        <v>-20322655.07</v>
      </c>
      <c r="G173" s="71">
        <v>9107194.7200000007</v>
      </c>
      <c r="H173" s="71">
        <v>10289525.65</v>
      </c>
      <c r="I173" s="71">
        <v>9718449.9294000007</v>
      </c>
      <c r="J173" s="71">
        <v>0</v>
      </c>
      <c r="K173" s="71">
        <f t="shared" si="41"/>
        <v>9718449.9294000007</v>
      </c>
      <c r="L173" s="71">
        <v>211593930.83000001</v>
      </c>
      <c r="M173" s="76">
        <f t="shared" si="39"/>
        <v>535227582.32209998</v>
      </c>
      <c r="N173" s="75"/>
      <c r="O173" s="193"/>
      <c r="P173" s="77">
        <v>16</v>
      </c>
      <c r="Q173" s="193"/>
      <c r="R173" s="71" t="s">
        <v>469</v>
      </c>
      <c r="S173" s="71">
        <v>314154097.722</v>
      </c>
      <c r="T173" s="71">
        <f>-20659685.21</f>
        <v>-20659685.210000001</v>
      </c>
      <c r="U173" s="71">
        <v>9087321.2200000007</v>
      </c>
      <c r="V173" s="71">
        <v>12752756.619999999</v>
      </c>
      <c r="W173" s="71">
        <v>9697242.5683999993</v>
      </c>
      <c r="X173" s="71">
        <f t="shared" si="43"/>
        <v>4848621.2841999996</v>
      </c>
      <c r="Y173" s="71">
        <f t="shared" si="37"/>
        <v>4848621.2841999996</v>
      </c>
      <c r="Z173" s="71">
        <v>261796103.62</v>
      </c>
      <c r="AA173" s="76">
        <f t="shared" si="35"/>
        <v>581979215.25619996</v>
      </c>
    </row>
    <row r="174" spans="1:27" ht="24.95" customHeight="1">
      <c r="A174" s="198"/>
      <c r="B174" s="193"/>
      <c r="C174" s="67">
        <v>20</v>
      </c>
      <c r="D174" s="71" t="s">
        <v>470</v>
      </c>
      <c r="E174" s="71">
        <v>372580366.69639999</v>
      </c>
      <c r="F174" s="71">
        <f>-23278336.21</f>
        <v>-23278336.210000001</v>
      </c>
      <c r="G174" s="71">
        <v>10777378.039999999</v>
      </c>
      <c r="H174" s="71">
        <v>11180100.640000001</v>
      </c>
      <c r="I174" s="71">
        <v>11500732.3421</v>
      </c>
      <c r="J174" s="71">
        <v>0</v>
      </c>
      <c r="K174" s="71">
        <f t="shared" si="41"/>
        <v>11500732.3421</v>
      </c>
      <c r="L174" s="71">
        <v>230125636.5</v>
      </c>
      <c r="M174" s="76">
        <f t="shared" si="39"/>
        <v>612885878.00849998</v>
      </c>
      <c r="N174" s="75"/>
      <c r="O174" s="193"/>
      <c r="P174" s="77">
        <v>17</v>
      </c>
      <c r="Q174" s="193"/>
      <c r="R174" s="71" t="s">
        <v>471</v>
      </c>
      <c r="S174" s="71">
        <v>426401635.47280002</v>
      </c>
      <c r="T174" s="71">
        <f>-20493209.36</f>
        <v>-20493209.359999999</v>
      </c>
      <c r="U174" s="71">
        <v>12334229.16</v>
      </c>
      <c r="V174" s="71">
        <v>13808163.050000001</v>
      </c>
      <c r="W174" s="71">
        <v>13162075.938899999</v>
      </c>
      <c r="X174" s="71">
        <f t="shared" si="43"/>
        <v>6581037.9694499997</v>
      </c>
      <c r="Y174" s="71">
        <f t="shared" si="37"/>
        <v>6581037.9694499997</v>
      </c>
      <c r="Z174" s="71">
        <v>283757737.12</v>
      </c>
      <c r="AA174" s="76">
        <f t="shared" si="35"/>
        <v>722389593.41225004</v>
      </c>
    </row>
    <row r="175" spans="1:27" ht="24.95" customHeight="1">
      <c r="A175" s="198"/>
      <c r="B175" s="193"/>
      <c r="C175" s="67">
        <v>21</v>
      </c>
      <c r="D175" s="71" t="s">
        <v>472</v>
      </c>
      <c r="E175" s="71">
        <v>542566044.43579996</v>
      </c>
      <c r="F175" s="71">
        <f>-20470089</f>
        <v>-20470089</v>
      </c>
      <c r="G175" s="71">
        <v>15694437.75</v>
      </c>
      <c r="H175" s="71">
        <v>20428636.809999999</v>
      </c>
      <c r="I175" s="71">
        <v>16747814.465600001</v>
      </c>
      <c r="J175" s="71">
        <v>0</v>
      </c>
      <c r="K175" s="71">
        <f t="shared" si="41"/>
        <v>16747814.465600001</v>
      </c>
      <c r="L175" s="71">
        <v>422575630.69</v>
      </c>
      <c r="M175" s="76">
        <f t="shared" si="39"/>
        <v>997542475.15139997</v>
      </c>
      <c r="N175" s="75"/>
      <c r="O175" s="193"/>
      <c r="P175" s="77">
        <v>18</v>
      </c>
      <c r="Q175" s="193"/>
      <c r="R175" s="71" t="s">
        <v>473</v>
      </c>
      <c r="S175" s="71">
        <v>288025143.19840002</v>
      </c>
      <c r="T175" s="71">
        <f>-23875921.65</f>
        <v>-23875921.649999999</v>
      </c>
      <c r="U175" s="71">
        <v>8331506.7800000003</v>
      </c>
      <c r="V175" s="71">
        <v>10380881.789999999</v>
      </c>
      <c r="W175" s="71">
        <v>8890699.4995000008</v>
      </c>
      <c r="X175" s="71">
        <f t="shared" si="43"/>
        <v>4445349.7497500004</v>
      </c>
      <c r="Y175" s="71">
        <f t="shared" si="37"/>
        <v>4445349.7497500004</v>
      </c>
      <c r="Z175" s="71">
        <v>212440477.08000001</v>
      </c>
      <c r="AA175" s="76">
        <f t="shared" si="35"/>
        <v>499747436.94814998</v>
      </c>
    </row>
    <row r="176" spans="1:27" ht="24.95" customHeight="1">
      <c r="A176" s="198"/>
      <c r="B176" s="193"/>
      <c r="C176" s="67">
        <v>22</v>
      </c>
      <c r="D176" s="71" t="s">
        <v>474</v>
      </c>
      <c r="E176" s="71">
        <v>338810301.84200001</v>
      </c>
      <c r="F176" s="71">
        <f>-20138362.66</f>
        <v>-20138362.66</v>
      </c>
      <c r="G176" s="71">
        <v>9800534.4199999999</v>
      </c>
      <c r="H176" s="71">
        <v>10916637.15</v>
      </c>
      <c r="I176" s="71">
        <v>10458325.0878</v>
      </c>
      <c r="J176" s="71">
        <v>0</v>
      </c>
      <c r="K176" s="71">
        <f t="shared" si="41"/>
        <v>10458325.0878</v>
      </c>
      <c r="L176" s="71">
        <v>224643304.49000001</v>
      </c>
      <c r="M176" s="76">
        <f t="shared" si="39"/>
        <v>574490740.32980001</v>
      </c>
      <c r="N176" s="75"/>
      <c r="O176" s="193"/>
      <c r="P176" s="77">
        <v>19</v>
      </c>
      <c r="Q176" s="193"/>
      <c r="R176" s="71" t="s">
        <v>475</v>
      </c>
      <c r="S176" s="71">
        <v>331483766.21700001</v>
      </c>
      <c r="T176" s="71">
        <f>-20678184.45</f>
        <v>-20678184.449999999</v>
      </c>
      <c r="U176" s="71">
        <v>9588604.7200000007</v>
      </c>
      <c r="V176" s="71">
        <v>11701352.720000001</v>
      </c>
      <c r="W176" s="71">
        <v>10232171.1281</v>
      </c>
      <c r="X176" s="71">
        <f t="shared" si="43"/>
        <v>5116085.5640500002</v>
      </c>
      <c r="Y176" s="71">
        <f t="shared" si="37"/>
        <v>5116085.5640500002</v>
      </c>
      <c r="Z176" s="71">
        <v>239917757.56</v>
      </c>
      <c r="AA176" s="76">
        <f t="shared" si="35"/>
        <v>577129382.33105004</v>
      </c>
    </row>
    <row r="177" spans="1:28" ht="24.95" customHeight="1">
      <c r="A177" s="198"/>
      <c r="B177" s="193"/>
      <c r="C177" s="67">
        <v>23</v>
      </c>
      <c r="D177" s="71" t="s">
        <v>476</v>
      </c>
      <c r="E177" s="71">
        <v>315506684.62690002</v>
      </c>
      <c r="F177" s="71">
        <f>-19773463.68</f>
        <v>-19773463.68</v>
      </c>
      <c r="G177" s="71">
        <v>9126446.5800000001</v>
      </c>
      <c r="H177" s="71">
        <v>10608175.529999999</v>
      </c>
      <c r="I177" s="71">
        <v>9738993.9362000003</v>
      </c>
      <c r="J177" s="71">
        <v>0</v>
      </c>
      <c r="K177" s="71">
        <f t="shared" si="41"/>
        <v>9738993.9362000003</v>
      </c>
      <c r="L177" s="71">
        <v>218224619.84</v>
      </c>
      <c r="M177" s="76">
        <f t="shared" si="39"/>
        <v>543431456.83309996</v>
      </c>
      <c r="N177" s="75"/>
      <c r="O177" s="193"/>
      <c r="P177" s="77">
        <v>20</v>
      </c>
      <c r="Q177" s="193"/>
      <c r="R177" s="71" t="s">
        <v>477</v>
      </c>
      <c r="S177" s="71">
        <v>382329400.32529998</v>
      </c>
      <c r="T177" s="71">
        <f>-23875061.53</f>
        <v>-23875061.530000001</v>
      </c>
      <c r="U177" s="71">
        <v>11059381.68</v>
      </c>
      <c r="V177" s="71">
        <v>12279730.390000001</v>
      </c>
      <c r="W177" s="71">
        <v>11801663.4603</v>
      </c>
      <c r="X177" s="71">
        <f t="shared" si="43"/>
        <v>5900831.7301500002</v>
      </c>
      <c r="Y177" s="71">
        <f t="shared" si="37"/>
        <v>5900831.7301500002</v>
      </c>
      <c r="Z177" s="71">
        <v>251953043.66</v>
      </c>
      <c r="AA177" s="76">
        <f t="shared" si="35"/>
        <v>639647326.25545001</v>
      </c>
    </row>
    <row r="178" spans="1:28" ht="24.95" customHeight="1">
      <c r="A178" s="198"/>
      <c r="B178" s="193"/>
      <c r="C178" s="67">
        <v>24</v>
      </c>
      <c r="D178" s="71" t="s">
        <v>478</v>
      </c>
      <c r="E178" s="71">
        <v>307964438.51289999</v>
      </c>
      <c r="F178" s="71">
        <f>-19814008.01</f>
        <v>-19814008.010000002</v>
      </c>
      <c r="G178" s="71">
        <v>8908277.1699999999</v>
      </c>
      <c r="H178" s="71">
        <v>10443150.02</v>
      </c>
      <c r="I178" s="71">
        <v>9506181.4705999997</v>
      </c>
      <c r="J178" s="71">
        <v>0</v>
      </c>
      <c r="K178" s="71">
        <f t="shared" si="41"/>
        <v>9506181.4705999997</v>
      </c>
      <c r="L178" s="71">
        <v>214790653.84999999</v>
      </c>
      <c r="M178" s="76">
        <f t="shared" si="39"/>
        <v>531798693.01349998</v>
      </c>
      <c r="N178" s="75"/>
      <c r="O178" s="193"/>
      <c r="P178" s="77">
        <v>21</v>
      </c>
      <c r="Q178" s="193"/>
      <c r="R178" s="71" t="s">
        <v>479</v>
      </c>
      <c r="S178" s="71">
        <v>359668928.77939999</v>
      </c>
      <c r="T178" s="71">
        <f>-24945730.51</f>
        <v>-24945730.510000002</v>
      </c>
      <c r="U178" s="71">
        <v>10403897.68</v>
      </c>
      <c r="V178" s="71">
        <v>12137191.810000001</v>
      </c>
      <c r="W178" s="71">
        <v>11102184.7939</v>
      </c>
      <c r="X178" s="71">
        <f t="shared" si="43"/>
        <v>5551092.39695</v>
      </c>
      <c r="Y178" s="71">
        <f t="shared" si="37"/>
        <v>5551092.39695</v>
      </c>
      <c r="Z178" s="71">
        <v>248987001.59</v>
      </c>
      <c r="AA178" s="76">
        <f t="shared" si="35"/>
        <v>611802381.74635005</v>
      </c>
    </row>
    <row r="179" spans="1:28" ht="24.95" customHeight="1">
      <c r="A179" s="198"/>
      <c r="B179" s="193"/>
      <c r="C179" s="67">
        <v>25</v>
      </c>
      <c r="D179" s="71" t="s">
        <v>480</v>
      </c>
      <c r="E179" s="71">
        <v>352209319.17540002</v>
      </c>
      <c r="F179" s="71">
        <f>-20551177.66</f>
        <v>-20551177.66</v>
      </c>
      <c r="G179" s="71">
        <v>10188118.65</v>
      </c>
      <c r="H179" s="71">
        <v>13529221.699999999</v>
      </c>
      <c r="I179" s="71">
        <v>10871923.1347</v>
      </c>
      <c r="J179" s="71">
        <v>0</v>
      </c>
      <c r="K179" s="71">
        <f t="shared" si="41"/>
        <v>10871923.1347</v>
      </c>
      <c r="L179" s="71">
        <v>279007786.62</v>
      </c>
      <c r="M179" s="76">
        <f t="shared" si="39"/>
        <v>645255191.62010002</v>
      </c>
      <c r="N179" s="75"/>
      <c r="O179" s="193"/>
      <c r="P179" s="77">
        <v>22</v>
      </c>
      <c r="Q179" s="193"/>
      <c r="R179" s="71" t="s">
        <v>481</v>
      </c>
      <c r="S179" s="71">
        <v>425183781.6498</v>
      </c>
      <c r="T179" s="71">
        <f>-20674817.59</f>
        <v>-20674817.59</v>
      </c>
      <c r="U179" s="71">
        <v>12299001.130000001</v>
      </c>
      <c r="V179" s="71">
        <v>13576913.869999999</v>
      </c>
      <c r="W179" s="71">
        <v>13124483.4834</v>
      </c>
      <c r="X179" s="71">
        <f t="shared" si="43"/>
        <v>6562241.7417000001</v>
      </c>
      <c r="Y179" s="71">
        <f t="shared" si="37"/>
        <v>6562241.7417000001</v>
      </c>
      <c r="Z179" s="71">
        <v>278945742.72000003</v>
      </c>
      <c r="AA179" s="76">
        <f t="shared" si="35"/>
        <v>715892863.52149999</v>
      </c>
    </row>
    <row r="180" spans="1:28" ht="24.95" customHeight="1">
      <c r="A180" s="198"/>
      <c r="B180" s="193"/>
      <c r="C180" s="67">
        <v>26</v>
      </c>
      <c r="D180" s="71" t="s">
        <v>482</v>
      </c>
      <c r="E180" s="71">
        <v>306157610.398</v>
      </c>
      <c r="F180" s="71">
        <f>-20230508.86</f>
        <v>-20230508.859999999</v>
      </c>
      <c r="G180" s="71">
        <v>8856012.2899999991</v>
      </c>
      <c r="H180" s="71">
        <v>10199311.060000001</v>
      </c>
      <c r="I180" s="71">
        <v>9450408.6806000005</v>
      </c>
      <c r="J180" s="71">
        <v>0</v>
      </c>
      <c r="K180" s="71">
        <f t="shared" si="41"/>
        <v>9450408.6806000005</v>
      </c>
      <c r="L180" s="71">
        <v>209716682.63</v>
      </c>
      <c r="M180" s="76">
        <f t="shared" si="39"/>
        <v>524149516.19859999</v>
      </c>
      <c r="N180" s="75"/>
      <c r="O180" s="193"/>
      <c r="P180" s="77">
        <v>23</v>
      </c>
      <c r="Q180" s="193"/>
      <c r="R180" s="71" t="s">
        <v>483</v>
      </c>
      <c r="S180" s="71">
        <v>310947576.15880001</v>
      </c>
      <c r="T180" s="71">
        <f>-20956413.04</f>
        <v>-20956413.039999999</v>
      </c>
      <c r="U180" s="71">
        <v>8994568.3599999994</v>
      </c>
      <c r="V180" s="71">
        <v>13120237.359999999</v>
      </c>
      <c r="W180" s="71">
        <v>9598264.3355999999</v>
      </c>
      <c r="X180" s="71">
        <f t="shared" si="43"/>
        <v>4799132.1677999999</v>
      </c>
      <c r="Y180" s="71">
        <f t="shared" si="37"/>
        <v>4799132.1677999999</v>
      </c>
      <c r="Z180" s="71">
        <v>269442899.29000002</v>
      </c>
      <c r="AA180" s="76">
        <f t="shared" si="35"/>
        <v>586348000.29659998</v>
      </c>
    </row>
    <row r="181" spans="1:28" ht="24.95" customHeight="1">
      <c r="A181" s="198"/>
      <c r="B181" s="194"/>
      <c r="C181" s="67">
        <v>27</v>
      </c>
      <c r="D181" s="71" t="s">
        <v>484</v>
      </c>
      <c r="E181" s="71">
        <v>296931798.61299998</v>
      </c>
      <c r="F181" s="71">
        <f>-20293168.28</f>
        <v>-20293168.280000001</v>
      </c>
      <c r="G181" s="71">
        <v>8589143.5299999993</v>
      </c>
      <c r="H181" s="71">
        <v>10260392.09</v>
      </c>
      <c r="I181" s="71">
        <v>9165628.2642000001</v>
      </c>
      <c r="J181" s="71">
        <v>0</v>
      </c>
      <c r="K181" s="71">
        <f t="shared" si="41"/>
        <v>9165628.2642000001</v>
      </c>
      <c r="L181" s="71">
        <v>210987699.28999999</v>
      </c>
      <c r="M181" s="76">
        <f t="shared" si="39"/>
        <v>515641493.5072</v>
      </c>
      <c r="N181" s="75"/>
      <c r="O181" s="193"/>
      <c r="P181" s="77">
        <v>24</v>
      </c>
      <c r="Q181" s="193"/>
      <c r="R181" s="71" t="s">
        <v>485</v>
      </c>
      <c r="S181" s="71">
        <v>253061971.10080001</v>
      </c>
      <c r="T181" s="71">
        <f>-22747139.59</f>
        <v>-22747139.59</v>
      </c>
      <c r="U181" s="71">
        <v>7320150.96</v>
      </c>
      <c r="V181" s="71">
        <v>9893131.0999999996</v>
      </c>
      <c r="W181" s="71">
        <v>7811463.6618999997</v>
      </c>
      <c r="X181" s="71">
        <f t="shared" si="43"/>
        <v>3905731.8309499999</v>
      </c>
      <c r="Y181" s="71">
        <f t="shared" si="37"/>
        <v>3905731.8309499999</v>
      </c>
      <c r="Z181" s="71">
        <v>202291020.31999999</v>
      </c>
      <c r="AA181" s="76">
        <f t="shared" si="35"/>
        <v>453724865.72175002</v>
      </c>
    </row>
    <row r="182" spans="1:28" ht="24.95" customHeight="1">
      <c r="A182" s="67"/>
      <c r="B182" s="204" t="s">
        <v>486</v>
      </c>
      <c r="C182" s="202"/>
      <c r="D182" s="72"/>
      <c r="E182" s="72">
        <f>SUM(E155:E181)</f>
        <v>9173415332.0990009</v>
      </c>
      <c r="F182" s="72">
        <f>SUM(F155:F181)</f>
        <v>-542433000.89999998</v>
      </c>
      <c r="G182" s="72">
        <f>SUM(G155:G181)</f>
        <v>265353125.86000001</v>
      </c>
      <c r="H182" s="72">
        <f t="shared" ref="H182:M182" si="44">SUM(H155:H181)</f>
        <v>310715730.68000001</v>
      </c>
      <c r="I182" s="72">
        <f t="shared" si="44"/>
        <v>283163053.73879999</v>
      </c>
      <c r="J182" s="72">
        <f t="shared" si="44"/>
        <v>0</v>
      </c>
      <c r="K182" s="72">
        <f t="shared" si="44"/>
        <v>283163053.73879999</v>
      </c>
      <c r="L182" s="72">
        <f t="shared" si="44"/>
        <v>6397611867.3299999</v>
      </c>
      <c r="M182" s="72">
        <f t="shared" si="44"/>
        <v>15887826108.8078</v>
      </c>
      <c r="N182" s="75"/>
      <c r="O182" s="194"/>
      <c r="P182" s="77">
        <v>25</v>
      </c>
      <c r="Q182" s="194"/>
      <c r="R182" s="71" t="s">
        <v>487</v>
      </c>
      <c r="S182" s="71">
        <v>282085824.7392</v>
      </c>
      <c r="T182" s="71">
        <f>-20715922.91</f>
        <v>-20715922.91</v>
      </c>
      <c r="U182" s="71">
        <v>8159704.1699999999</v>
      </c>
      <c r="V182" s="71">
        <v>9850413.1899999995</v>
      </c>
      <c r="W182" s="71">
        <v>8707365.8673999999</v>
      </c>
      <c r="X182" s="71">
        <f t="shared" si="43"/>
        <v>4353682.9336999999</v>
      </c>
      <c r="Y182" s="71">
        <f t="shared" si="37"/>
        <v>4353682.9336999999</v>
      </c>
      <c r="Z182" s="71">
        <v>201402116.28999999</v>
      </c>
      <c r="AA182" s="76">
        <f t="shared" si="35"/>
        <v>485135818.41289997</v>
      </c>
    </row>
    <row r="183" spans="1:28" ht="24.95" customHeight="1">
      <c r="A183" s="198">
        <v>9</v>
      </c>
      <c r="B183" s="192" t="s">
        <v>488</v>
      </c>
      <c r="C183" s="67">
        <v>1</v>
      </c>
      <c r="D183" s="71" t="s">
        <v>489</v>
      </c>
      <c r="E183" s="71">
        <v>314787143.63200003</v>
      </c>
      <c r="F183" s="71">
        <f>-30647693.34</f>
        <v>-30647693.34</v>
      </c>
      <c r="G183" s="71">
        <v>9105632.9100000001</v>
      </c>
      <c r="H183" s="71">
        <v>11561371.859999999</v>
      </c>
      <c r="I183" s="71">
        <v>9716783.2962999996</v>
      </c>
      <c r="J183" s="71">
        <f>I183/2</f>
        <v>4858391.6481499998</v>
      </c>
      <c r="K183" s="71">
        <f t="shared" ref="K183:K200" si="45">I183-J183</f>
        <v>4858391.6481499998</v>
      </c>
      <c r="L183" s="71">
        <v>229036460.44</v>
      </c>
      <c r="M183" s="76">
        <f t="shared" si="39"/>
        <v>538701307.15014994</v>
      </c>
      <c r="N183" s="75"/>
      <c r="O183" s="67"/>
      <c r="P183" s="204" t="s">
        <v>490</v>
      </c>
      <c r="Q183" s="203"/>
      <c r="R183" s="72"/>
      <c r="S183" s="72">
        <f t="shared" ref="S183:X183" si="46">SUM(S158:S182)</f>
        <v>8617633715.7019997</v>
      </c>
      <c r="T183" s="72">
        <f t="shared" si="46"/>
        <v>-543797998.40999997</v>
      </c>
      <c r="U183" s="72">
        <f t="shared" si="46"/>
        <v>249276410.28</v>
      </c>
      <c r="V183" s="72">
        <f t="shared" si="46"/>
        <v>292487703.94999999</v>
      </c>
      <c r="W183" s="72">
        <f t="shared" si="46"/>
        <v>266007303.77990001</v>
      </c>
      <c r="X183" s="72">
        <f t="shared" si="46"/>
        <v>133003651.88995001</v>
      </c>
      <c r="Y183" s="72">
        <f t="shared" si="37"/>
        <v>133003651.88995001</v>
      </c>
      <c r="Z183" s="72">
        <f>SUM(Z158:Z182)</f>
        <v>5996984366.9099998</v>
      </c>
      <c r="AA183" s="72">
        <f>SUM(AA158:AA182)</f>
        <v>14745587850.322001</v>
      </c>
      <c r="AB183" s="85"/>
    </row>
    <row r="184" spans="1:28" ht="24.95" customHeight="1">
      <c r="A184" s="198"/>
      <c r="B184" s="193"/>
      <c r="C184" s="67">
        <v>2</v>
      </c>
      <c r="D184" s="71" t="s">
        <v>491</v>
      </c>
      <c r="E184" s="71">
        <v>395683620.72369999</v>
      </c>
      <c r="F184" s="71">
        <f>-31097315.13</f>
        <v>-31097315.129999999</v>
      </c>
      <c r="G184" s="71">
        <v>11445670.1</v>
      </c>
      <c r="H184" s="71">
        <v>11714753.65</v>
      </c>
      <c r="I184" s="71">
        <v>12213878.7248</v>
      </c>
      <c r="J184" s="71">
        <f t="shared" ref="J184:J200" si="47">I184/2</f>
        <v>6106939.3624</v>
      </c>
      <c r="K184" s="71">
        <f t="shared" si="45"/>
        <v>6106939.3624</v>
      </c>
      <c r="L184" s="71">
        <v>232228135.72999999</v>
      </c>
      <c r="M184" s="76">
        <f t="shared" si="39"/>
        <v>626081804.43610001</v>
      </c>
      <c r="N184" s="75"/>
      <c r="O184" s="192">
        <v>27</v>
      </c>
      <c r="P184" s="77">
        <v>1</v>
      </c>
      <c r="Q184" s="192" t="s">
        <v>116</v>
      </c>
      <c r="R184" s="71" t="s">
        <v>492</v>
      </c>
      <c r="S184" s="71">
        <v>316701916.10699999</v>
      </c>
      <c r="T184" s="71">
        <f>-29255716.52</f>
        <v>-29255716.52</v>
      </c>
      <c r="U184" s="71">
        <v>9161020.2300000004</v>
      </c>
      <c r="V184" s="71">
        <v>14176418.76</v>
      </c>
      <c r="W184" s="71">
        <v>9775888.0899999999</v>
      </c>
      <c r="X184" s="71">
        <v>0</v>
      </c>
      <c r="Y184" s="71">
        <f t="shared" si="37"/>
        <v>9775888.0899999999</v>
      </c>
      <c r="Z184" s="71">
        <v>264803917.59</v>
      </c>
      <c r="AA184" s="76">
        <f t="shared" si="35"/>
        <v>585363444.25699997</v>
      </c>
    </row>
    <row r="185" spans="1:28" ht="24.95" customHeight="1">
      <c r="A185" s="198"/>
      <c r="B185" s="193"/>
      <c r="C185" s="67">
        <v>3</v>
      </c>
      <c r="D185" s="71" t="s">
        <v>493</v>
      </c>
      <c r="E185" s="71">
        <v>378785741.8096</v>
      </c>
      <c r="F185" s="71">
        <f>-31397062.99</f>
        <v>-31397062.989999998</v>
      </c>
      <c r="G185" s="71">
        <v>10956876.689999999</v>
      </c>
      <c r="H185" s="71">
        <v>14632233.92</v>
      </c>
      <c r="I185" s="71">
        <v>11692278.555</v>
      </c>
      <c r="J185" s="71">
        <f t="shared" si="47"/>
        <v>5846139.2774999999</v>
      </c>
      <c r="K185" s="71">
        <f t="shared" si="45"/>
        <v>5846139.2774999999</v>
      </c>
      <c r="L185" s="71">
        <v>292937100.98000002</v>
      </c>
      <c r="M185" s="76">
        <f t="shared" si="39"/>
        <v>671761029.68710005</v>
      </c>
      <c r="N185" s="75"/>
      <c r="O185" s="193"/>
      <c r="P185" s="77">
        <v>2</v>
      </c>
      <c r="Q185" s="193"/>
      <c r="R185" s="71" t="s">
        <v>494</v>
      </c>
      <c r="S185" s="71">
        <v>326946269.52280003</v>
      </c>
      <c r="T185" s="71">
        <f>-31661056.98</f>
        <v>-31661056.98</v>
      </c>
      <c r="U185" s="71">
        <v>9457351.6500000004</v>
      </c>
      <c r="V185" s="71">
        <v>15363811.640000001</v>
      </c>
      <c r="W185" s="71">
        <v>10092108.6351</v>
      </c>
      <c r="X185" s="71">
        <v>0</v>
      </c>
      <c r="Y185" s="71">
        <f t="shared" si="37"/>
        <v>10092108.6351</v>
      </c>
      <c r="Z185" s="71">
        <v>289512017.19999999</v>
      </c>
      <c r="AA185" s="76">
        <f t="shared" si="35"/>
        <v>619710501.66789997</v>
      </c>
    </row>
    <row r="186" spans="1:28" ht="24.95" customHeight="1">
      <c r="A186" s="198"/>
      <c r="B186" s="193"/>
      <c r="C186" s="67">
        <v>4</v>
      </c>
      <c r="D186" s="71" t="s">
        <v>495</v>
      </c>
      <c r="E186" s="71">
        <v>244399193.44620001</v>
      </c>
      <c r="F186" s="71">
        <f>-31247189.06</f>
        <v>-31247189.059999999</v>
      </c>
      <c r="G186" s="71">
        <v>7069568.7000000002</v>
      </c>
      <c r="H186" s="71">
        <v>8834387.7400000002</v>
      </c>
      <c r="I186" s="71">
        <v>7544062.8645000001</v>
      </c>
      <c r="J186" s="71">
        <f t="shared" si="47"/>
        <v>3772031.4322500001</v>
      </c>
      <c r="K186" s="71">
        <f t="shared" si="45"/>
        <v>3772031.4322500001</v>
      </c>
      <c r="L186" s="71">
        <v>172291472.11000001</v>
      </c>
      <c r="M186" s="76">
        <f t="shared" si="39"/>
        <v>405119464.36844999</v>
      </c>
      <c r="N186" s="75"/>
      <c r="O186" s="193"/>
      <c r="P186" s="77">
        <v>3</v>
      </c>
      <c r="Q186" s="193"/>
      <c r="R186" s="71" t="s">
        <v>496</v>
      </c>
      <c r="S186" s="71">
        <v>502527239.65509999</v>
      </c>
      <c r="T186" s="71">
        <f>-30967992.78</f>
        <v>-30967992.780000001</v>
      </c>
      <c r="U186" s="71">
        <v>14536262.560000001</v>
      </c>
      <c r="V186" s="71">
        <v>22065914.18</v>
      </c>
      <c r="W186" s="71">
        <v>15511905.0666</v>
      </c>
      <c r="X186" s="71">
        <v>0</v>
      </c>
      <c r="Y186" s="71">
        <f t="shared" si="37"/>
        <v>15511905.0666</v>
      </c>
      <c r="Z186" s="71">
        <v>428974043.31999999</v>
      </c>
      <c r="AA186" s="76">
        <f t="shared" si="35"/>
        <v>952647372.00170004</v>
      </c>
    </row>
    <row r="187" spans="1:28" ht="24.95" customHeight="1">
      <c r="A187" s="198"/>
      <c r="B187" s="193"/>
      <c r="C187" s="67">
        <v>5</v>
      </c>
      <c r="D187" s="71" t="s">
        <v>497</v>
      </c>
      <c r="E187" s="71">
        <v>291952333.81209999</v>
      </c>
      <c r="F187" s="71">
        <f>-30797567.27</f>
        <v>-30797567.27</v>
      </c>
      <c r="G187" s="71">
        <v>8445105.9499999993</v>
      </c>
      <c r="H187" s="71">
        <v>10615804.539999999</v>
      </c>
      <c r="I187" s="71">
        <v>9011923.1928000003</v>
      </c>
      <c r="J187" s="71">
        <f t="shared" si="47"/>
        <v>4505961.5964000002</v>
      </c>
      <c r="K187" s="71">
        <f t="shared" si="45"/>
        <v>4505961.5964000002</v>
      </c>
      <c r="L187" s="71">
        <v>209360435.94999999</v>
      </c>
      <c r="M187" s="76">
        <f t="shared" si="39"/>
        <v>494082074.57849997</v>
      </c>
      <c r="N187" s="75"/>
      <c r="O187" s="193"/>
      <c r="P187" s="77">
        <v>4</v>
      </c>
      <c r="Q187" s="193"/>
      <c r="R187" s="71" t="s">
        <v>498</v>
      </c>
      <c r="S187" s="71">
        <v>330415878.68339998</v>
      </c>
      <c r="T187" s="71">
        <f>-32824691.2</f>
        <v>-32824691.199999999</v>
      </c>
      <c r="U187" s="71">
        <v>9557714.6600000001</v>
      </c>
      <c r="V187" s="71">
        <v>13703319.75</v>
      </c>
      <c r="W187" s="71">
        <v>10199207.8004</v>
      </c>
      <c r="X187" s="71">
        <v>0</v>
      </c>
      <c r="Y187" s="71">
        <f t="shared" si="37"/>
        <v>10199207.8004</v>
      </c>
      <c r="Z187" s="71">
        <v>254959343.30000001</v>
      </c>
      <c r="AA187" s="76">
        <f t="shared" si="35"/>
        <v>586010772.99380004</v>
      </c>
    </row>
    <row r="188" spans="1:28" ht="24.95" customHeight="1">
      <c r="A188" s="198"/>
      <c r="B188" s="193"/>
      <c r="C188" s="67">
        <v>6</v>
      </c>
      <c r="D188" s="71" t="s">
        <v>499</v>
      </c>
      <c r="E188" s="71">
        <v>335869504.8197</v>
      </c>
      <c r="F188" s="71">
        <f>-30685161.82</f>
        <v>-30685161.82</v>
      </c>
      <c r="G188" s="71">
        <v>9715467.9900000002</v>
      </c>
      <c r="H188" s="71">
        <v>12152800.199999999</v>
      </c>
      <c r="I188" s="71">
        <v>10367549.1842</v>
      </c>
      <c r="J188" s="71">
        <f t="shared" si="47"/>
        <v>5183774.5921</v>
      </c>
      <c r="K188" s="71">
        <f t="shared" si="45"/>
        <v>5183774.5921</v>
      </c>
      <c r="L188" s="71">
        <v>241343314.03</v>
      </c>
      <c r="M188" s="76">
        <f t="shared" si="39"/>
        <v>573579699.8118</v>
      </c>
      <c r="N188" s="75"/>
      <c r="O188" s="193"/>
      <c r="P188" s="77">
        <v>5</v>
      </c>
      <c r="Q188" s="193"/>
      <c r="R188" s="71" t="s">
        <v>500</v>
      </c>
      <c r="S188" s="71">
        <v>296111660.78119999</v>
      </c>
      <c r="T188" s="71">
        <f>-30071086.17</f>
        <v>-30071086.170000002</v>
      </c>
      <c r="U188" s="71">
        <v>8565419.9600000009</v>
      </c>
      <c r="V188" s="71">
        <v>13388551.109999999</v>
      </c>
      <c r="W188" s="71">
        <v>9140312.4221999999</v>
      </c>
      <c r="X188" s="71">
        <v>0</v>
      </c>
      <c r="Y188" s="71">
        <f t="shared" si="37"/>
        <v>9140312.4221999999</v>
      </c>
      <c r="Z188" s="71">
        <v>248409417.86000001</v>
      </c>
      <c r="AA188" s="76">
        <f t="shared" si="35"/>
        <v>545544275.96340001</v>
      </c>
    </row>
    <row r="189" spans="1:28" ht="24.95" customHeight="1">
      <c r="A189" s="198"/>
      <c r="B189" s="193"/>
      <c r="C189" s="67">
        <v>7</v>
      </c>
      <c r="D189" s="71" t="s">
        <v>501</v>
      </c>
      <c r="E189" s="71">
        <v>385056676.73110002</v>
      </c>
      <c r="F189" s="71">
        <f>-30685161.82</f>
        <v>-30685161.82</v>
      </c>
      <c r="G189" s="71">
        <v>11138271.75</v>
      </c>
      <c r="H189" s="71">
        <v>12564163.220000001</v>
      </c>
      <c r="I189" s="71">
        <v>11885848.454299999</v>
      </c>
      <c r="J189" s="71">
        <f t="shared" si="47"/>
        <v>5942924.2271499997</v>
      </c>
      <c r="K189" s="71">
        <f t="shared" si="45"/>
        <v>5942924.2271499997</v>
      </c>
      <c r="L189" s="71">
        <v>249903242.80000001</v>
      </c>
      <c r="M189" s="76">
        <f t="shared" si="39"/>
        <v>633920116.90824997</v>
      </c>
      <c r="N189" s="75"/>
      <c r="O189" s="193"/>
      <c r="P189" s="77">
        <v>6</v>
      </c>
      <c r="Q189" s="193"/>
      <c r="R189" s="71" t="s">
        <v>502</v>
      </c>
      <c r="S189" s="71">
        <v>225244675.64070001</v>
      </c>
      <c r="T189" s="71">
        <f>-27543440.26</f>
        <v>-27543440.260000002</v>
      </c>
      <c r="U189" s="71">
        <v>6515499.04</v>
      </c>
      <c r="V189" s="71">
        <v>10630589.84</v>
      </c>
      <c r="W189" s="71">
        <v>6952805.2402999997</v>
      </c>
      <c r="X189" s="71">
        <v>0</v>
      </c>
      <c r="Y189" s="71">
        <f t="shared" si="37"/>
        <v>6952805.2402999997</v>
      </c>
      <c r="Z189" s="71">
        <v>191019835.28999999</v>
      </c>
      <c r="AA189" s="76">
        <f t="shared" si="35"/>
        <v>412819964.79100001</v>
      </c>
    </row>
    <row r="190" spans="1:28" ht="24.95" customHeight="1">
      <c r="A190" s="198"/>
      <c r="B190" s="193"/>
      <c r="C190" s="67">
        <v>8</v>
      </c>
      <c r="D190" s="71" t="s">
        <v>503</v>
      </c>
      <c r="E190" s="71">
        <v>305024163.6142</v>
      </c>
      <c r="F190" s="71">
        <f>-33907451.3</f>
        <v>-33907451.299999997</v>
      </c>
      <c r="G190" s="71">
        <v>8823225.8499999996</v>
      </c>
      <c r="H190" s="71">
        <v>12400447.619999999</v>
      </c>
      <c r="I190" s="71">
        <v>9415421.6839000005</v>
      </c>
      <c r="J190" s="71">
        <f t="shared" si="47"/>
        <v>4707710.8419500003</v>
      </c>
      <c r="K190" s="71">
        <f t="shared" si="45"/>
        <v>4707710.8419500003</v>
      </c>
      <c r="L190" s="71">
        <v>246496534.5</v>
      </c>
      <c r="M190" s="76">
        <f t="shared" si="39"/>
        <v>543544631.12615001</v>
      </c>
      <c r="N190" s="75"/>
      <c r="O190" s="193"/>
      <c r="P190" s="77">
        <v>7</v>
      </c>
      <c r="Q190" s="193"/>
      <c r="R190" s="71" t="s">
        <v>504</v>
      </c>
      <c r="S190" s="71">
        <v>219428117.58680001</v>
      </c>
      <c r="T190" s="71">
        <f>-27543440.26</f>
        <v>-27543440.260000002</v>
      </c>
      <c r="U190" s="71">
        <v>6347247.4299999997</v>
      </c>
      <c r="V190" s="71">
        <v>10745935.470000001</v>
      </c>
      <c r="W190" s="71">
        <v>6773260.9505000003</v>
      </c>
      <c r="X190" s="71">
        <v>0</v>
      </c>
      <c r="Y190" s="71">
        <f t="shared" si="37"/>
        <v>6773260.9505000003</v>
      </c>
      <c r="Z190" s="71">
        <v>428101796.77999997</v>
      </c>
      <c r="AA190" s="76">
        <f t="shared" si="35"/>
        <v>643852917.95729995</v>
      </c>
    </row>
    <row r="191" spans="1:28" ht="24.95" customHeight="1">
      <c r="A191" s="198"/>
      <c r="B191" s="193"/>
      <c r="C191" s="67">
        <v>9</v>
      </c>
      <c r="D191" s="71" t="s">
        <v>505</v>
      </c>
      <c r="E191" s="71">
        <v>325118161.05500001</v>
      </c>
      <c r="F191" s="71">
        <f>-32521117.46</f>
        <v>-32521117.460000001</v>
      </c>
      <c r="G191" s="71">
        <v>9404471.1999999993</v>
      </c>
      <c r="H191" s="71">
        <v>12697314.039999999</v>
      </c>
      <c r="I191" s="71">
        <v>10035678.967599999</v>
      </c>
      <c r="J191" s="71">
        <f t="shared" si="47"/>
        <v>5017839.4837999996</v>
      </c>
      <c r="K191" s="71">
        <f t="shared" si="45"/>
        <v>5017839.4837999996</v>
      </c>
      <c r="L191" s="71">
        <v>252673937.99000001</v>
      </c>
      <c r="M191" s="76">
        <f t="shared" si="39"/>
        <v>572390606.30879998</v>
      </c>
      <c r="N191" s="75"/>
      <c r="O191" s="193"/>
      <c r="P191" s="77">
        <v>8</v>
      </c>
      <c r="Q191" s="193"/>
      <c r="R191" s="71" t="s">
        <v>506</v>
      </c>
      <c r="S191" s="71">
        <v>492716538.93839997</v>
      </c>
      <c r="T191" s="71">
        <f>-30913455.81</f>
        <v>-30913455.809999999</v>
      </c>
      <c r="U191" s="71">
        <v>14252475.119999999</v>
      </c>
      <c r="V191" s="71">
        <v>22023996.77</v>
      </c>
      <c r="W191" s="71">
        <v>15209070.421800001</v>
      </c>
      <c r="X191" s="71">
        <v>0</v>
      </c>
      <c r="Y191" s="71">
        <f t="shared" si="37"/>
        <v>15209070.421800001</v>
      </c>
      <c r="Z191" s="71">
        <v>218802503.02000001</v>
      </c>
      <c r="AA191" s="76">
        <f t="shared" si="35"/>
        <v>732091128.46019995</v>
      </c>
    </row>
    <row r="192" spans="1:28" ht="24.95" customHeight="1">
      <c r="A192" s="198"/>
      <c r="B192" s="193"/>
      <c r="C192" s="67">
        <v>10</v>
      </c>
      <c r="D192" s="71" t="s">
        <v>507</v>
      </c>
      <c r="E192" s="71">
        <v>254580190.40369999</v>
      </c>
      <c r="F192" s="71">
        <f>-31022378.16</f>
        <v>-31022378.16</v>
      </c>
      <c r="G192" s="71">
        <v>7364067.46</v>
      </c>
      <c r="H192" s="71">
        <v>9994175.2899999991</v>
      </c>
      <c r="I192" s="71">
        <v>7858327.7357999999</v>
      </c>
      <c r="J192" s="71">
        <f t="shared" si="47"/>
        <v>3929163.8679</v>
      </c>
      <c r="K192" s="71">
        <f t="shared" si="45"/>
        <v>3929163.8679</v>
      </c>
      <c r="L192" s="71">
        <v>196425140.83000001</v>
      </c>
      <c r="M192" s="76">
        <f t="shared" si="39"/>
        <v>441270359.69160002</v>
      </c>
      <c r="N192" s="75"/>
      <c r="O192" s="193"/>
      <c r="P192" s="77">
        <v>9</v>
      </c>
      <c r="Q192" s="193"/>
      <c r="R192" s="71" t="s">
        <v>508</v>
      </c>
      <c r="S192" s="71">
        <v>293227608.94309998</v>
      </c>
      <c r="T192" s="71">
        <f>-27502671.78</f>
        <v>-27502671.780000001</v>
      </c>
      <c r="U192" s="71">
        <v>8481994.9600000009</v>
      </c>
      <c r="V192" s="71">
        <v>11965736.710000001</v>
      </c>
      <c r="W192" s="71">
        <v>9051288.1171000004</v>
      </c>
      <c r="X192" s="71">
        <v>0</v>
      </c>
      <c r="Y192" s="71">
        <f t="shared" si="37"/>
        <v>9051288.1171000004</v>
      </c>
      <c r="Z192" s="71">
        <v>306703552.39999998</v>
      </c>
      <c r="AA192" s="76">
        <f t="shared" si="35"/>
        <v>601927509.35020006</v>
      </c>
    </row>
    <row r="193" spans="1:27" ht="24.95" customHeight="1">
      <c r="A193" s="198"/>
      <c r="B193" s="193"/>
      <c r="C193" s="67">
        <v>11</v>
      </c>
      <c r="D193" s="71" t="s">
        <v>509</v>
      </c>
      <c r="E193" s="71">
        <v>347371080.1049</v>
      </c>
      <c r="F193" s="71">
        <f>-31397062.99</f>
        <v>-31397062.989999998</v>
      </c>
      <c r="G193" s="71">
        <v>10048166.210000001</v>
      </c>
      <c r="H193" s="71">
        <v>11987847.460000001</v>
      </c>
      <c r="I193" s="71">
        <v>10722577.3893</v>
      </c>
      <c r="J193" s="71">
        <f t="shared" si="47"/>
        <v>5361288.69465</v>
      </c>
      <c r="K193" s="71">
        <f t="shared" si="45"/>
        <v>5361288.69465</v>
      </c>
      <c r="L193" s="71">
        <v>237910862.34999999</v>
      </c>
      <c r="M193" s="76">
        <f t="shared" si="39"/>
        <v>581282181.82955003</v>
      </c>
      <c r="N193" s="75"/>
      <c r="O193" s="193"/>
      <c r="P193" s="77">
        <v>10</v>
      </c>
      <c r="Q193" s="193"/>
      <c r="R193" s="71" t="s">
        <v>510</v>
      </c>
      <c r="S193" s="71">
        <v>366359225.25889999</v>
      </c>
      <c r="T193" s="71">
        <f>-30234160.1</f>
        <v>-30234160.100000001</v>
      </c>
      <c r="U193" s="71">
        <v>10597423.33</v>
      </c>
      <c r="V193" s="71">
        <v>16189982.279999999</v>
      </c>
      <c r="W193" s="71">
        <v>11308699.457599999</v>
      </c>
      <c r="X193" s="71">
        <v>0</v>
      </c>
      <c r="Y193" s="71">
        <f t="shared" si="37"/>
        <v>11308699.457599999</v>
      </c>
      <c r="Z193" s="71">
        <v>197318384.13</v>
      </c>
      <c r="AA193" s="76">
        <f t="shared" si="35"/>
        <v>571539554.35650003</v>
      </c>
    </row>
    <row r="194" spans="1:27" ht="24.95" customHeight="1">
      <c r="A194" s="198"/>
      <c r="B194" s="193"/>
      <c r="C194" s="67">
        <v>12</v>
      </c>
      <c r="D194" s="71" t="s">
        <v>511</v>
      </c>
      <c r="E194" s="71">
        <v>299774231.82260001</v>
      </c>
      <c r="F194" s="71">
        <f>-31771747.8</f>
        <v>-31771747.800000001</v>
      </c>
      <c r="G194" s="71">
        <v>8671364.6500000004</v>
      </c>
      <c r="H194" s="71">
        <v>10725012.960000001</v>
      </c>
      <c r="I194" s="71">
        <v>9253367.8943000007</v>
      </c>
      <c r="J194" s="71">
        <f t="shared" si="47"/>
        <v>4626683.9471500004</v>
      </c>
      <c r="K194" s="71">
        <f t="shared" si="45"/>
        <v>4626683.9471500004</v>
      </c>
      <c r="L194" s="71">
        <v>211632920.87</v>
      </c>
      <c r="M194" s="76">
        <f t="shared" si="39"/>
        <v>503658466.44975001</v>
      </c>
      <c r="N194" s="75"/>
      <c r="O194" s="193"/>
      <c r="P194" s="77">
        <v>11</v>
      </c>
      <c r="Q194" s="193"/>
      <c r="R194" s="71" t="s">
        <v>512</v>
      </c>
      <c r="S194" s="71">
        <v>282646302.60890001</v>
      </c>
      <c r="T194" s="71">
        <f>-27571978.2</f>
        <v>-27571978.199999999</v>
      </c>
      <c r="U194" s="71">
        <v>8175916.7300000004</v>
      </c>
      <c r="V194" s="71">
        <v>13029099.689999999</v>
      </c>
      <c r="W194" s="71">
        <v>8724666.5802999996</v>
      </c>
      <c r="X194" s="71">
        <v>0</v>
      </c>
      <c r="Y194" s="71">
        <f t="shared" si="37"/>
        <v>8724666.5802999996</v>
      </c>
      <c r="Z194" s="71">
        <v>240929701.83000001</v>
      </c>
      <c r="AA194" s="76">
        <f t="shared" si="35"/>
        <v>525933709.2392</v>
      </c>
    </row>
    <row r="195" spans="1:27" ht="24.95" customHeight="1">
      <c r="A195" s="198"/>
      <c r="B195" s="193"/>
      <c r="C195" s="67">
        <v>13</v>
      </c>
      <c r="D195" s="71" t="s">
        <v>513</v>
      </c>
      <c r="E195" s="71">
        <v>330396498.9483</v>
      </c>
      <c r="F195" s="71">
        <f>-30722630.35</f>
        <v>-30722630.350000001</v>
      </c>
      <c r="G195" s="71">
        <v>9557154.0800000001</v>
      </c>
      <c r="H195" s="71">
        <v>12231904.74</v>
      </c>
      <c r="I195" s="71">
        <v>10198609.5909</v>
      </c>
      <c r="J195" s="71">
        <f t="shared" si="47"/>
        <v>5099304.7954500001</v>
      </c>
      <c r="K195" s="71">
        <f t="shared" si="45"/>
        <v>5099304.7954500001</v>
      </c>
      <c r="L195" s="71">
        <v>242989376.52000001</v>
      </c>
      <c r="M195" s="76">
        <f t="shared" si="39"/>
        <v>569551608.73374999</v>
      </c>
      <c r="N195" s="75"/>
      <c r="O195" s="193"/>
      <c r="P195" s="77">
        <v>12</v>
      </c>
      <c r="Q195" s="193"/>
      <c r="R195" s="71" t="s">
        <v>514</v>
      </c>
      <c r="S195" s="71">
        <v>255358570.60429999</v>
      </c>
      <c r="T195" s="71">
        <f>-27205061.86</f>
        <v>-27205061.859999999</v>
      </c>
      <c r="U195" s="71">
        <v>7386583.1299999999</v>
      </c>
      <c r="V195" s="71">
        <v>12172873.689999999</v>
      </c>
      <c r="W195" s="71">
        <v>7882354.6119999997</v>
      </c>
      <c r="X195" s="71">
        <v>0</v>
      </c>
      <c r="Y195" s="71">
        <f t="shared" si="37"/>
        <v>7882354.6119999997</v>
      </c>
      <c r="Z195" s="71">
        <v>223112753.74000001</v>
      </c>
      <c r="AA195" s="76">
        <f t="shared" si="35"/>
        <v>478708073.9163</v>
      </c>
    </row>
    <row r="196" spans="1:27" ht="24.95" customHeight="1">
      <c r="A196" s="198"/>
      <c r="B196" s="193"/>
      <c r="C196" s="67">
        <v>14</v>
      </c>
      <c r="D196" s="71" t="s">
        <v>515</v>
      </c>
      <c r="E196" s="71">
        <v>312798398.15880001</v>
      </c>
      <c r="F196" s="71">
        <f>-31097315.13</f>
        <v>-31097315.129999999</v>
      </c>
      <c r="G196" s="71">
        <v>9048105.8300000001</v>
      </c>
      <c r="H196" s="71">
        <v>11932612.550000001</v>
      </c>
      <c r="I196" s="71">
        <v>9655395.1195999999</v>
      </c>
      <c r="J196" s="71">
        <f t="shared" si="47"/>
        <v>4827697.5597999999</v>
      </c>
      <c r="K196" s="71">
        <f t="shared" si="45"/>
        <v>4827697.5597999999</v>
      </c>
      <c r="L196" s="71">
        <v>236761495.81</v>
      </c>
      <c r="M196" s="76">
        <f t="shared" si="39"/>
        <v>544270994.77859998</v>
      </c>
      <c r="N196" s="75"/>
      <c r="O196" s="193"/>
      <c r="P196" s="77">
        <v>13</v>
      </c>
      <c r="Q196" s="193"/>
      <c r="R196" s="71" t="s">
        <v>516</v>
      </c>
      <c r="S196" s="71">
        <v>230271628.72310001</v>
      </c>
      <c r="T196" s="71">
        <f>-27788051.16</f>
        <v>-27788051.16</v>
      </c>
      <c r="U196" s="71">
        <v>6660910.2800000003</v>
      </c>
      <c r="V196" s="71">
        <v>10933278.119999999</v>
      </c>
      <c r="W196" s="71">
        <v>7107976.1700999998</v>
      </c>
      <c r="X196" s="71">
        <v>0</v>
      </c>
      <c r="Y196" s="71">
        <f t="shared" si="37"/>
        <v>7107976.1700999998</v>
      </c>
      <c r="Z196" s="71">
        <v>204679478.66999999</v>
      </c>
      <c r="AA196" s="76">
        <f t="shared" si="35"/>
        <v>431865220.80320001</v>
      </c>
    </row>
    <row r="197" spans="1:27" ht="24.95" customHeight="1">
      <c r="A197" s="198"/>
      <c r="B197" s="193"/>
      <c r="C197" s="67">
        <v>15</v>
      </c>
      <c r="D197" s="71" t="s">
        <v>517</v>
      </c>
      <c r="E197" s="71">
        <v>354805720.11449999</v>
      </c>
      <c r="F197" s="71">
        <f>-30835035.75</f>
        <v>-30835035.75</v>
      </c>
      <c r="G197" s="71">
        <v>10263222.970000001</v>
      </c>
      <c r="H197" s="71">
        <v>12717059.85</v>
      </c>
      <c r="I197" s="71">
        <v>10952068.292400001</v>
      </c>
      <c r="J197" s="71">
        <f t="shared" si="47"/>
        <v>5476034.1462000003</v>
      </c>
      <c r="K197" s="71">
        <f t="shared" si="45"/>
        <v>5476034.1462000003</v>
      </c>
      <c r="L197" s="71">
        <v>253084822.63999999</v>
      </c>
      <c r="M197" s="76">
        <f t="shared" si="39"/>
        <v>605511823.97070003</v>
      </c>
      <c r="N197" s="75"/>
      <c r="O197" s="193"/>
      <c r="P197" s="77">
        <v>14</v>
      </c>
      <c r="Q197" s="193"/>
      <c r="R197" s="71" t="s">
        <v>518</v>
      </c>
      <c r="S197" s="71">
        <v>264726480.39210001</v>
      </c>
      <c r="T197" s="71">
        <f>-30841610.48</f>
        <v>-30841610.48</v>
      </c>
      <c r="U197" s="71">
        <v>7657562.2599999998</v>
      </c>
      <c r="V197" s="71">
        <v>11287028.970000001</v>
      </c>
      <c r="W197" s="71">
        <v>8171521.2796999998</v>
      </c>
      <c r="X197" s="71">
        <v>0</v>
      </c>
      <c r="Y197" s="71">
        <f t="shared" si="37"/>
        <v>8171521.2796999998</v>
      </c>
      <c r="Z197" s="71">
        <v>239109492.88999999</v>
      </c>
      <c r="AA197" s="76">
        <f t="shared" si="35"/>
        <v>500110475.3118</v>
      </c>
    </row>
    <row r="198" spans="1:27" ht="24.95" customHeight="1">
      <c r="A198" s="198"/>
      <c r="B198" s="193"/>
      <c r="C198" s="67">
        <v>16</v>
      </c>
      <c r="D198" s="71" t="s">
        <v>519</v>
      </c>
      <c r="E198" s="71">
        <v>333456510.24250001</v>
      </c>
      <c r="F198" s="71">
        <f>-31584405.4</f>
        <v>-31584405.399999999</v>
      </c>
      <c r="G198" s="71">
        <v>9645668.9399999995</v>
      </c>
      <c r="H198" s="71">
        <v>12218732.779999999</v>
      </c>
      <c r="I198" s="71">
        <v>10293065.375499999</v>
      </c>
      <c r="J198" s="71">
        <f t="shared" si="47"/>
        <v>5146532.6877499996</v>
      </c>
      <c r="K198" s="71">
        <f t="shared" si="45"/>
        <v>5146532.6877499996</v>
      </c>
      <c r="L198" s="71">
        <v>242715285.16</v>
      </c>
      <c r="M198" s="76">
        <f t="shared" si="39"/>
        <v>571598324.41024995</v>
      </c>
      <c r="N198" s="75"/>
      <c r="O198" s="193"/>
      <c r="P198" s="77">
        <v>15</v>
      </c>
      <c r="Q198" s="193"/>
      <c r="R198" s="71" t="s">
        <v>520</v>
      </c>
      <c r="S198" s="71">
        <v>277279317.27069998</v>
      </c>
      <c r="T198" s="71">
        <f>-31041376.04</f>
        <v>-31041376.039999999</v>
      </c>
      <c r="U198" s="71">
        <v>8020669.6100000003</v>
      </c>
      <c r="V198" s="71">
        <v>12941626.220000001</v>
      </c>
      <c r="W198" s="71">
        <v>8558999.6063999999</v>
      </c>
      <c r="X198" s="71">
        <v>0</v>
      </c>
      <c r="Y198" s="71">
        <f t="shared" si="37"/>
        <v>8558999.6063999999</v>
      </c>
      <c r="Z198" s="71">
        <v>278696260.99000001</v>
      </c>
      <c r="AA198" s="76">
        <f t="shared" si="35"/>
        <v>554455497.65709996</v>
      </c>
    </row>
    <row r="199" spans="1:27" ht="24.95" customHeight="1">
      <c r="A199" s="198"/>
      <c r="B199" s="193"/>
      <c r="C199" s="67">
        <v>17</v>
      </c>
      <c r="D199" s="71" t="s">
        <v>521</v>
      </c>
      <c r="E199" s="71">
        <v>334771071.37529999</v>
      </c>
      <c r="F199" s="71">
        <f>-30347945.48</f>
        <v>-30347945.48</v>
      </c>
      <c r="G199" s="71">
        <v>9683694.3499999996</v>
      </c>
      <c r="H199" s="71">
        <v>12814236.42</v>
      </c>
      <c r="I199" s="71">
        <v>10333642.971899999</v>
      </c>
      <c r="J199" s="71">
        <f t="shared" si="47"/>
        <v>5166821.4859499997</v>
      </c>
      <c r="K199" s="71">
        <f t="shared" si="45"/>
        <v>5166821.4859499997</v>
      </c>
      <c r="L199" s="71">
        <v>255106940.5</v>
      </c>
      <c r="M199" s="76">
        <f t="shared" si="39"/>
        <v>587194818.65125</v>
      </c>
      <c r="N199" s="75"/>
      <c r="O199" s="193"/>
      <c r="P199" s="77">
        <v>16</v>
      </c>
      <c r="Q199" s="193"/>
      <c r="R199" s="71" t="s">
        <v>522</v>
      </c>
      <c r="S199" s="71">
        <v>336202006.22710001</v>
      </c>
      <c r="T199" s="71">
        <f>-27325328.88</f>
        <v>-27325328.879999999</v>
      </c>
      <c r="U199" s="71">
        <v>9725086.0299999993</v>
      </c>
      <c r="V199" s="71">
        <v>14844040.710000001</v>
      </c>
      <c r="W199" s="71">
        <v>10377812.7676</v>
      </c>
      <c r="X199" s="71">
        <v>0</v>
      </c>
      <c r="Y199" s="71">
        <f t="shared" si="37"/>
        <v>10377812.7676</v>
      </c>
      <c r="Z199" s="71">
        <v>218425438.11000001</v>
      </c>
      <c r="AA199" s="76">
        <f t="shared" si="35"/>
        <v>562249054.96469998</v>
      </c>
    </row>
    <row r="200" spans="1:27" ht="24.95" customHeight="1">
      <c r="A200" s="198"/>
      <c r="B200" s="194"/>
      <c r="C200" s="67">
        <v>18</v>
      </c>
      <c r="D200" s="71" t="s">
        <v>523</v>
      </c>
      <c r="E200" s="71">
        <v>369181698.76359999</v>
      </c>
      <c r="F200" s="71">
        <f>-30385413.96</f>
        <v>-30385413.960000001</v>
      </c>
      <c r="G200" s="71">
        <v>10679067.09</v>
      </c>
      <c r="H200" s="71">
        <v>13163378.300000001</v>
      </c>
      <c r="I200" s="71">
        <v>11395822.9756</v>
      </c>
      <c r="J200" s="71">
        <f t="shared" si="47"/>
        <v>5697911.4878000002</v>
      </c>
      <c r="K200" s="71">
        <f t="shared" si="45"/>
        <v>5697911.4878000002</v>
      </c>
      <c r="L200" s="71">
        <v>262372128.30000001</v>
      </c>
      <c r="M200" s="76">
        <f t="shared" ref="M200:M263" si="48">E200+F200+G200+H200+K200+L200</f>
        <v>630708769.98140001</v>
      </c>
      <c r="N200" s="75"/>
      <c r="O200" s="193"/>
      <c r="P200" s="77">
        <v>17</v>
      </c>
      <c r="Q200" s="193"/>
      <c r="R200" s="71" t="s">
        <v>524</v>
      </c>
      <c r="S200" s="71">
        <v>282234869.98769999</v>
      </c>
      <c r="T200" s="71">
        <f>-27160216.53</f>
        <v>-27160216.530000001</v>
      </c>
      <c r="U200" s="71">
        <v>8164015.5</v>
      </c>
      <c r="V200" s="71">
        <v>11947616.17</v>
      </c>
      <c r="W200" s="71">
        <v>8711966.5647</v>
      </c>
      <c r="X200" s="71">
        <v>0</v>
      </c>
      <c r="Y200" s="71">
        <f t="shared" si="37"/>
        <v>8711966.5647</v>
      </c>
      <c r="Z200" s="71">
        <v>227346783.84</v>
      </c>
      <c r="AA200" s="76">
        <f t="shared" ref="AA200:AA263" si="49">S200+T200+U200+V200+Y200+Z200</f>
        <v>511245035.53240001</v>
      </c>
    </row>
    <row r="201" spans="1:27" ht="24.95" customHeight="1">
      <c r="A201" s="67"/>
      <c r="B201" s="204" t="s">
        <v>525</v>
      </c>
      <c r="C201" s="202"/>
      <c r="D201" s="72"/>
      <c r="E201" s="72">
        <f>SUM(E183:E200)</f>
        <v>5913811939.5777998</v>
      </c>
      <c r="F201" s="72">
        <f t="shared" ref="F201:M201" si="50">SUM(F183:F200)</f>
        <v>-562149655.21000004</v>
      </c>
      <c r="G201" s="72">
        <f t="shared" si="50"/>
        <v>171064802.72</v>
      </c>
      <c r="H201" s="72">
        <f t="shared" si="50"/>
        <v>214958237.13999999</v>
      </c>
      <c r="I201" s="72">
        <f t="shared" si="50"/>
        <v>182546302.2687</v>
      </c>
      <c r="J201" s="72">
        <f t="shared" si="50"/>
        <v>91273151.134350002</v>
      </c>
      <c r="K201" s="72">
        <f t="shared" si="50"/>
        <v>91273151.134350002</v>
      </c>
      <c r="L201" s="72">
        <f t="shared" si="50"/>
        <v>4265269607.5100002</v>
      </c>
      <c r="M201" s="72">
        <f t="shared" si="50"/>
        <v>10094228082.8722</v>
      </c>
      <c r="N201" s="75"/>
      <c r="O201" s="193"/>
      <c r="P201" s="77">
        <v>18</v>
      </c>
      <c r="Q201" s="193"/>
      <c r="R201" s="71" t="s">
        <v>526</v>
      </c>
      <c r="S201" s="71">
        <v>262307951.5359</v>
      </c>
      <c r="T201" s="71">
        <f>-30690767.1</f>
        <v>-30690767.100000001</v>
      </c>
      <c r="U201" s="71">
        <v>7587603.1299999999</v>
      </c>
      <c r="V201" s="71">
        <v>12376347.74</v>
      </c>
      <c r="W201" s="71">
        <v>8096866.6399999997</v>
      </c>
      <c r="X201" s="71">
        <v>0</v>
      </c>
      <c r="Y201" s="71">
        <f t="shared" si="37"/>
        <v>8096866.6399999997</v>
      </c>
      <c r="Z201" s="71">
        <v>199994182.12</v>
      </c>
      <c r="AA201" s="76">
        <f t="shared" si="49"/>
        <v>459672184.06590003</v>
      </c>
    </row>
    <row r="202" spans="1:27" ht="24.95" customHeight="1">
      <c r="A202" s="198">
        <v>10</v>
      </c>
      <c r="B202" s="192" t="s">
        <v>527</v>
      </c>
      <c r="C202" s="67">
        <v>1</v>
      </c>
      <c r="D202" s="71" t="s">
        <v>528</v>
      </c>
      <c r="E202" s="71">
        <v>258523614.48519999</v>
      </c>
      <c r="F202" s="71">
        <f>-27720450.52</f>
        <v>-27720450.52</v>
      </c>
      <c r="G202" s="71">
        <v>7478136.1900000004</v>
      </c>
      <c r="H202" s="71">
        <v>11775746.210000001</v>
      </c>
      <c r="I202" s="71">
        <v>7980052.5203999998</v>
      </c>
      <c r="J202" s="71">
        <f>I202/2</f>
        <v>3990026.2601999999</v>
      </c>
      <c r="K202" s="71">
        <f t="shared" ref="K202:K226" si="51">I202-J202</f>
        <v>3990026.2601999999</v>
      </c>
      <c r="L202" s="87">
        <v>239377243.36000001</v>
      </c>
      <c r="M202" s="76">
        <f t="shared" si="48"/>
        <v>493424315.98540002</v>
      </c>
      <c r="N202" s="75"/>
      <c r="O202" s="193"/>
      <c r="P202" s="77">
        <v>19</v>
      </c>
      <c r="Q202" s="193"/>
      <c r="R202" s="71" t="s">
        <v>529</v>
      </c>
      <c r="S202" s="71">
        <v>249151161.4386</v>
      </c>
      <c r="T202" s="71">
        <f>-27125644.43</f>
        <v>-27125644.43</v>
      </c>
      <c r="U202" s="71">
        <v>7207025.6399999997</v>
      </c>
      <c r="V202" s="71">
        <v>11061868.48</v>
      </c>
      <c r="W202" s="71">
        <v>7690745.6124</v>
      </c>
      <c r="X202" s="71">
        <v>0</v>
      </c>
      <c r="Y202" s="71">
        <f t="shared" si="37"/>
        <v>7690745.6124</v>
      </c>
      <c r="Z202" s="71">
        <v>193420027.61000001</v>
      </c>
      <c r="AA202" s="76">
        <f t="shared" si="49"/>
        <v>441405184.35100001</v>
      </c>
    </row>
    <row r="203" spans="1:27" ht="24.95" customHeight="1">
      <c r="A203" s="198"/>
      <c r="B203" s="193"/>
      <c r="C203" s="67">
        <v>2</v>
      </c>
      <c r="D203" s="71" t="s">
        <v>530</v>
      </c>
      <c r="E203" s="71">
        <v>281780482.3272</v>
      </c>
      <c r="F203" s="71">
        <f>-27311864.63</f>
        <v>-27311864.629999999</v>
      </c>
      <c r="G203" s="71">
        <v>8150871.7400000002</v>
      </c>
      <c r="H203" s="71">
        <v>12646429.83</v>
      </c>
      <c r="I203" s="71">
        <v>8697940.6219999995</v>
      </c>
      <c r="J203" s="71">
        <f t="shared" ref="J203:J226" si="52">I203/2</f>
        <v>4348970.3109999998</v>
      </c>
      <c r="K203" s="71">
        <f t="shared" si="51"/>
        <v>4348970.3109999998</v>
      </c>
      <c r="L203" s="87">
        <v>257495035.75</v>
      </c>
      <c r="M203" s="76">
        <f t="shared" si="48"/>
        <v>537109925.32819998</v>
      </c>
      <c r="N203" s="75"/>
      <c r="O203" s="194"/>
      <c r="P203" s="77">
        <v>20</v>
      </c>
      <c r="Q203" s="194"/>
      <c r="R203" s="71" t="s">
        <v>531</v>
      </c>
      <c r="S203" s="71">
        <v>337931314.65060002</v>
      </c>
      <c r="T203" s="71">
        <f>-29873583.86</f>
        <v>-29873583.859999999</v>
      </c>
      <c r="U203" s="71">
        <v>9775108.5500000007</v>
      </c>
      <c r="V203" s="71">
        <v>15439835.449999999</v>
      </c>
      <c r="W203" s="71">
        <v>10431192.6961</v>
      </c>
      <c r="X203" s="71">
        <v>0</v>
      </c>
      <c r="Y203" s="71">
        <f t="shared" si="37"/>
        <v>10431192.6961</v>
      </c>
      <c r="Z203" s="71">
        <v>291093973.60000002</v>
      </c>
      <c r="AA203" s="76">
        <f t="shared" si="49"/>
        <v>634797841.08669996</v>
      </c>
    </row>
    <row r="204" spans="1:27" ht="24.95" customHeight="1">
      <c r="A204" s="198"/>
      <c r="B204" s="193"/>
      <c r="C204" s="67">
        <v>3</v>
      </c>
      <c r="D204" s="71" t="s">
        <v>532</v>
      </c>
      <c r="E204" s="71">
        <v>240875877.24399999</v>
      </c>
      <c r="F204" s="71">
        <f>-27730064.3</f>
        <v>-27730064.300000001</v>
      </c>
      <c r="G204" s="71">
        <v>6967652.1399999997</v>
      </c>
      <c r="H204" s="71">
        <v>11337481.34</v>
      </c>
      <c r="I204" s="71">
        <v>7435305.8815000001</v>
      </c>
      <c r="J204" s="71">
        <f t="shared" si="52"/>
        <v>3717652.9407500001</v>
      </c>
      <c r="K204" s="71">
        <f t="shared" si="51"/>
        <v>3717652.9407500001</v>
      </c>
      <c r="L204" s="87">
        <v>230257522.11000001</v>
      </c>
      <c r="M204" s="76">
        <f t="shared" si="48"/>
        <v>465426121.47474998</v>
      </c>
      <c r="N204" s="75"/>
      <c r="O204" s="67"/>
      <c r="P204" s="202" t="s">
        <v>533</v>
      </c>
      <c r="Q204" s="203"/>
      <c r="R204" s="72"/>
      <c r="S204" s="72">
        <f t="shared" ref="S204:X204" si="53">SUM(S184:S203)</f>
        <v>6147788734.5564003</v>
      </c>
      <c r="T204" s="72">
        <f t="shared" si="53"/>
        <v>-585141330.39999998</v>
      </c>
      <c r="U204" s="72">
        <f t="shared" si="53"/>
        <v>177832889.80000001</v>
      </c>
      <c r="V204" s="72">
        <f t="shared" si="53"/>
        <v>276287871.75</v>
      </c>
      <c r="W204" s="72">
        <f t="shared" si="53"/>
        <v>189768648.73089999</v>
      </c>
      <c r="X204" s="72">
        <f t="shared" si="53"/>
        <v>0</v>
      </c>
      <c r="Y204" s="72">
        <f t="shared" si="37"/>
        <v>189768648.73089999</v>
      </c>
      <c r="Z204" s="72">
        <f>SUM(Z184:Z203)</f>
        <v>5145412904.29</v>
      </c>
      <c r="AA204" s="72">
        <f>SUM(AA184:AA203)</f>
        <v>11351949718.727301</v>
      </c>
    </row>
    <row r="205" spans="1:27" ht="33.75" customHeight="1">
      <c r="A205" s="198"/>
      <c r="B205" s="193"/>
      <c r="C205" s="67">
        <v>4</v>
      </c>
      <c r="D205" s="71" t="s">
        <v>534</v>
      </c>
      <c r="E205" s="71">
        <v>346182190.68110001</v>
      </c>
      <c r="F205" s="71">
        <f>-27747369.11</f>
        <v>-27747369.109999999</v>
      </c>
      <c r="G205" s="71">
        <v>10013776.01</v>
      </c>
      <c r="H205" s="71">
        <v>14321718.960000001</v>
      </c>
      <c r="I205" s="71">
        <v>10685879.000800001</v>
      </c>
      <c r="J205" s="71">
        <f t="shared" si="52"/>
        <v>5342939.5004000003</v>
      </c>
      <c r="K205" s="71">
        <f t="shared" si="51"/>
        <v>5342939.5004000003</v>
      </c>
      <c r="L205" s="87">
        <v>292355620.75</v>
      </c>
      <c r="M205" s="76">
        <f t="shared" si="48"/>
        <v>640468876.79149997</v>
      </c>
      <c r="N205" s="75"/>
      <c r="O205" s="192">
        <v>28</v>
      </c>
      <c r="P205" s="77">
        <v>1</v>
      </c>
      <c r="Q205" s="199" t="s">
        <v>117</v>
      </c>
      <c r="R205" s="80" t="s">
        <v>535</v>
      </c>
      <c r="S205" s="71">
        <v>325738619.83679998</v>
      </c>
      <c r="T205" s="71">
        <f>-31547177.64</f>
        <v>-31547177.640000001</v>
      </c>
      <c r="U205" s="71">
        <v>9422418.7899999991</v>
      </c>
      <c r="V205" s="71">
        <v>12642620.970000001</v>
      </c>
      <c r="W205" s="71">
        <v>10054831.1588</v>
      </c>
      <c r="X205" s="71">
        <f>W205/2</f>
        <v>5027415.5794000002</v>
      </c>
      <c r="Y205" s="71">
        <f t="shared" si="37"/>
        <v>5027415.5794000002</v>
      </c>
      <c r="Z205" s="71">
        <v>270260461.30000001</v>
      </c>
      <c r="AA205" s="76">
        <f t="shared" si="49"/>
        <v>591544358.8362</v>
      </c>
    </row>
    <row r="206" spans="1:27" ht="24.95" customHeight="1">
      <c r="A206" s="198"/>
      <c r="B206" s="193"/>
      <c r="C206" s="67">
        <v>5</v>
      </c>
      <c r="D206" s="71" t="s">
        <v>536</v>
      </c>
      <c r="E206" s="71">
        <v>314972000.83539999</v>
      </c>
      <c r="F206" s="71">
        <f>-27143623.39</f>
        <v>-27143623.390000001</v>
      </c>
      <c r="G206" s="71">
        <v>9110980.1500000004</v>
      </c>
      <c r="H206" s="71">
        <v>14106455.630000001</v>
      </c>
      <c r="I206" s="71">
        <v>9722489.4295000006</v>
      </c>
      <c r="J206" s="71">
        <f t="shared" si="52"/>
        <v>4861244.7147500003</v>
      </c>
      <c r="K206" s="71">
        <f t="shared" si="51"/>
        <v>4861244.7147500003</v>
      </c>
      <c r="L206" s="87">
        <v>287876271.30000001</v>
      </c>
      <c r="M206" s="76">
        <f t="shared" si="48"/>
        <v>603783329.24014997</v>
      </c>
      <c r="N206" s="75"/>
      <c r="O206" s="193"/>
      <c r="P206" s="77">
        <v>2</v>
      </c>
      <c r="Q206" s="200"/>
      <c r="R206" s="80" t="s">
        <v>537</v>
      </c>
      <c r="S206" s="71">
        <v>344579218.93129998</v>
      </c>
      <c r="T206" s="71">
        <f>-31955920.95</f>
        <v>-31955920.949999999</v>
      </c>
      <c r="U206" s="71">
        <v>9967407.9399999995</v>
      </c>
      <c r="V206" s="71">
        <v>13573706.4</v>
      </c>
      <c r="W206" s="71">
        <v>10636398.8062</v>
      </c>
      <c r="X206" s="71">
        <f t="shared" ref="X206:X222" si="54">W206/2</f>
        <v>5318199.4030999998</v>
      </c>
      <c r="Y206" s="71">
        <f t="shared" si="37"/>
        <v>5318199.4030999998</v>
      </c>
      <c r="Z206" s="71">
        <v>289635136.73000002</v>
      </c>
      <c r="AA206" s="76">
        <f t="shared" si="49"/>
        <v>631117748.45439994</v>
      </c>
    </row>
    <row r="207" spans="1:27" ht="24.95" customHeight="1">
      <c r="A207" s="198"/>
      <c r="B207" s="193"/>
      <c r="C207" s="67">
        <v>6</v>
      </c>
      <c r="D207" s="71" t="s">
        <v>538</v>
      </c>
      <c r="E207" s="71">
        <v>322638648.00040001</v>
      </c>
      <c r="F207" s="71">
        <f>-26662934.11</f>
        <v>-26662934.109999999</v>
      </c>
      <c r="G207" s="71">
        <v>9332748.0199999996</v>
      </c>
      <c r="H207" s="71">
        <v>14174377.35</v>
      </c>
      <c r="I207" s="71">
        <v>9959141.8805999998</v>
      </c>
      <c r="J207" s="71">
        <f t="shared" si="52"/>
        <v>4979570.9402999999</v>
      </c>
      <c r="K207" s="71">
        <f t="shared" si="51"/>
        <v>4979570.9402999999</v>
      </c>
      <c r="L207" s="87">
        <v>289289633.75999999</v>
      </c>
      <c r="M207" s="76">
        <f t="shared" si="48"/>
        <v>613752043.96070004</v>
      </c>
      <c r="N207" s="75"/>
      <c r="O207" s="193"/>
      <c r="P207" s="77">
        <v>3</v>
      </c>
      <c r="Q207" s="200"/>
      <c r="R207" s="80" t="s">
        <v>539</v>
      </c>
      <c r="S207" s="71">
        <v>350810007.62510002</v>
      </c>
      <c r="T207" s="71">
        <f>-31584336.12</f>
        <v>-31584336.120000001</v>
      </c>
      <c r="U207" s="71">
        <v>10147641.720000001</v>
      </c>
      <c r="V207" s="71">
        <v>13954407.619999999</v>
      </c>
      <c r="W207" s="71">
        <v>10828729.4803</v>
      </c>
      <c r="X207" s="71">
        <f t="shared" si="54"/>
        <v>5414364.74015</v>
      </c>
      <c r="Y207" s="71">
        <f t="shared" si="37"/>
        <v>5414364.74015</v>
      </c>
      <c r="Z207" s="71">
        <v>223325217.97</v>
      </c>
      <c r="AA207" s="76">
        <f t="shared" si="49"/>
        <v>572067303.55525005</v>
      </c>
    </row>
    <row r="208" spans="1:27" ht="24.95" customHeight="1">
      <c r="A208" s="198"/>
      <c r="B208" s="193"/>
      <c r="C208" s="67">
        <v>7</v>
      </c>
      <c r="D208" s="71" t="s">
        <v>540</v>
      </c>
      <c r="E208" s="71">
        <v>342056501.31169999</v>
      </c>
      <c r="F208" s="71">
        <f>-27850236.62</f>
        <v>-27850236.620000001</v>
      </c>
      <c r="G208" s="71">
        <v>9894435.0099999998</v>
      </c>
      <c r="H208" s="71">
        <v>13690798.99</v>
      </c>
      <c r="I208" s="71">
        <v>10558528.0898</v>
      </c>
      <c r="J208" s="71">
        <f t="shared" si="52"/>
        <v>5279264.0449000001</v>
      </c>
      <c r="K208" s="71">
        <f t="shared" si="51"/>
        <v>5279264.0449000001</v>
      </c>
      <c r="L208" s="87">
        <v>279226997.83999997</v>
      </c>
      <c r="M208" s="76">
        <f t="shared" si="48"/>
        <v>622297760.57659996</v>
      </c>
      <c r="N208" s="75"/>
      <c r="O208" s="193"/>
      <c r="P208" s="77">
        <v>4</v>
      </c>
      <c r="Q208" s="200"/>
      <c r="R208" s="80" t="s">
        <v>541</v>
      </c>
      <c r="S208" s="71">
        <v>260201801.7225</v>
      </c>
      <c r="T208" s="71">
        <f>-31911330.77</f>
        <v>-31911330.77</v>
      </c>
      <c r="U208" s="71">
        <v>7526679.9699999997</v>
      </c>
      <c r="V208" s="71">
        <v>10387062.07</v>
      </c>
      <c r="W208" s="71">
        <v>8031854.4507999998</v>
      </c>
      <c r="X208" s="71">
        <f t="shared" si="54"/>
        <v>4015927.2253999999</v>
      </c>
      <c r="Y208" s="71">
        <f t="shared" ref="Y208:Y271" si="55">W208-X208</f>
        <v>4015927.2253999999</v>
      </c>
      <c r="Z208" s="71">
        <v>297557033.30000001</v>
      </c>
      <c r="AA208" s="76">
        <f t="shared" si="49"/>
        <v>547777173.51789999</v>
      </c>
    </row>
    <row r="209" spans="1:27" ht="24.95" customHeight="1">
      <c r="A209" s="198"/>
      <c r="B209" s="193"/>
      <c r="C209" s="67">
        <v>8</v>
      </c>
      <c r="D209" s="71" t="s">
        <v>542</v>
      </c>
      <c r="E209" s="71">
        <v>321709143.70370001</v>
      </c>
      <c r="F209" s="71">
        <f>-27747369.11</f>
        <v>-27747369.109999999</v>
      </c>
      <c r="G209" s="71">
        <v>9305860.8800000008</v>
      </c>
      <c r="H209" s="71">
        <v>13179857.880000001</v>
      </c>
      <c r="I209" s="71">
        <v>9930450.1375999991</v>
      </c>
      <c r="J209" s="71">
        <f t="shared" si="52"/>
        <v>4965225.0687999995</v>
      </c>
      <c r="K209" s="71">
        <f t="shared" si="51"/>
        <v>4965225.0687999995</v>
      </c>
      <c r="L209" s="87">
        <v>268594978.75999999</v>
      </c>
      <c r="M209" s="76">
        <f t="shared" si="48"/>
        <v>590007697.1825</v>
      </c>
      <c r="N209" s="75"/>
      <c r="O209" s="193"/>
      <c r="P209" s="77">
        <v>5</v>
      </c>
      <c r="Q209" s="200"/>
      <c r="R209" s="71" t="s">
        <v>543</v>
      </c>
      <c r="S209" s="71">
        <v>272659998.02920002</v>
      </c>
      <c r="T209" s="71">
        <f>-31874172.29</f>
        <v>-31874172.289999999</v>
      </c>
      <c r="U209" s="71">
        <v>7887049.71</v>
      </c>
      <c r="V209" s="71">
        <v>11579597.6</v>
      </c>
      <c r="W209" s="71">
        <v>8416411.4322999995</v>
      </c>
      <c r="X209" s="71">
        <f t="shared" si="54"/>
        <v>4208205.7161499998</v>
      </c>
      <c r="Y209" s="71">
        <f t="shared" si="55"/>
        <v>4208205.7161499998</v>
      </c>
      <c r="Z209" s="71">
        <v>248140329.31</v>
      </c>
      <c r="AA209" s="76">
        <f t="shared" si="49"/>
        <v>512601008.07534999</v>
      </c>
    </row>
    <row r="210" spans="1:27" ht="24.95" customHeight="1">
      <c r="A210" s="198"/>
      <c r="B210" s="193"/>
      <c r="C210" s="67">
        <v>9</v>
      </c>
      <c r="D210" s="71" t="s">
        <v>544</v>
      </c>
      <c r="E210" s="71">
        <v>302704596.30409998</v>
      </c>
      <c r="F210" s="71">
        <f>-27715643.62</f>
        <v>-27715643.620000001</v>
      </c>
      <c r="G210" s="71">
        <v>8756129.3100000005</v>
      </c>
      <c r="H210" s="71">
        <v>12732569.119999999</v>
      </c>
      <c r="I210" s="71">
        <v>9343821.7683000006</v>
      </c>
      <c r="J210" s="71">
        <f t="shared" si="52"/>
        <v>4671910.8841500003</v>
      </c>
      <c r="K210" s="71">
        <f t="shared" si="51"/>
        <v>4671910.8841500003</v>
      </c>
      <c r="L210" s="87">
        <v>259287482.21000001</v>
      </c>
      <c r="M210" s="76">
        <f t="shared" si="48"/>
        <v>560437044.20825005</v>
      </c>
      <c r="N210" s="75"/>
      <c r="O210" s="193"/>
      <c r="P210" s="77">
        <v>6</v>
      </c>
      <c r="Q210" s="200"/>
      <c r="R210" s="71" t="s">
        <v>545</v>
      </c>
      <c r="S210" s="71">
        <v>419014297.53479999</v>
      </c>
      <c r="T210" s="71">
        <f>-29391985.66</f>
        <v>-29391985.66</v>
      </c>
      <c r="U210" s="71">
        <v>12120540.67</v>
      </c>
      <c r="V210" s="71">
        <v>16955698.440000001</v>
      </c>
      <c r="W210" s="71">
        <v>12934045.146199999</v>
      </c>
      <c r="X210" s="71">
        <f t="shared" si="54"/>
        <v>6467022.5730999997</v>
      </c>
      <c r="Y210" s="71">
        <f t="shared" si="55"/>
        <v>6467022.5730999997</v>
      </c>
      <c r="Z210" s="71">
        <v>360009986.87</v>
      </c>
      <c r="AA210" s="76">
        <f t="shared" si="49"/>
        <v>785175560.42789996</v>
      </c>
    </row>
    <row r="211" spans="1:27" ht="24.95" customHeight="1">
      <c r="A211" s="198"/>
      <c r="B211" s="193"/>
      <c r="C211" s="67">
        <v>10</v>
      </c>
      <c r="D211" s="71" t="s">
        <v>546</v>
      </c>
      <c r="E211" s="71">
        <v>338491300.99049997</v>
      </c>
      <c r="F211" s="71">
        <f>-27708433.28</f>
        <v>-27708433.280000001</v>
      </c>
      <c r="G211" s="71">
        <v>9791306.9000000004</v>
      </c>
      <c r="H211" s="71">
        <v>14759474.41</v>
      </c>
      <c r="I211" s="71">
        <v>10448478.2366</v>
      </c>
      <c r="J211" s="71">
        <f t="shared" si="52"/>
        <v>5224239.1183000002</v>
      </c>
      <c r="K211" s="71">
        <f t="shared" si="51"/>
        <v>5224239.1183000002</v>
      </c>
      <c r="L211" s="87">
        <v>301464741.77999997</v>
      </c>
      <c r="M211" s="76">
        <f t="shared" si="48"/>
        <v>642022629.9188</v>
      </c>
      <c r="N211" s="75"/>
      <c r="O211" s="193"/>
      <c r="P211" s="77">
        <v>7</v>
      </c>
      <c r="Q211" s="200"/>
      <c r="R211" s="71" t="s">
        <v>547</v>
      </c>
      <c r="S211" s="71">
        <v>295104047.54250002</v>
      </c>
      <c r="T211" s="71">
        <f>-30655374.06</f>
        <v>-30655374.059999999</v>
      </c>
      <c r="U211" s="71">
        <v>8536273.4199999999</v>
      </c>
      <c r="V211" s="71">
        <v>11517424.970000001</v>
      </c>
      <c r="W211" s="71">
        <v>9109209.6289000008</v>
      </c>
      <c r="X211" s="71">
        <f t="shared" si="54"/>
        <v>4554604.8144500004</v>
      </c>
      <c r="Y211" s="71">
        <f t="shared" si="55"/>
        <v>4554604.8144500004</v>
      </c>
      <c r="Z211" s="71">
        <v>259947458.31999999</v>
      </c>
      <c r="AA211" s="76">
        <f t="shared" si="49"/>
        <v>549004435.00695002</v>
      </c>
    </row>
    <row r="212" spans="1:27" ht="24.95" customHeight="1">
      <c r="A212" s="198"/>
      <c r="B212" s="193"/>
      <c r="C212" s="67">
        <v>11</v>
      </c>
      <c r="D212" s="71" t="s">
        <v>548</v>
      </c>
      <c r="E212" s="71">
        <v>284437019.58069998</v>
      </c>
      <c r="F212" s="71">
        <f>-28239594.93</f>
        <v>-28239594.93</v>
      </c>
      <c r="G212" s="71">
        <v>8227715.5800000001</v>
      </c>
      <c r="H212" s="71">
        <v>11738389.27</v>
      </c>
      <c r="I212" s="71">
        <v>8779942.0548</v>
      </c>
      <c r="J212" s="71">
        <f t="shared" si="52"/>
        <v>4389971.0274</v>
      </c>
      <c r="K212" s="71">
        <f t="shared" si="51"/>
        <v>4389971.0274</v>
      </c>
      <c r="L212" s="87">
        <v>238599894.00999999</v>
      </c>
      <c r="M212" s="76">
        <f t="shared" si="48"/>
        <v>519153394.5381</v>
      </c>
      <c r="N212" s="75"/>
      <c r="O212" s="193"/>
      <c r="P212" s="77">
        <v>8</v>
      </c>
      <c r="Q212" s="200"/>
      <c r="R212" s="71" t="s">
        <v>549</v>
      </c>
      <c r="S212" s="71">
        <v>297318679.44270003</v>
      </c>
      <c r="T212" s="71">
        <f>-32364664.25</f>
        <v>-32364664.25</v>
      </c>
      <c r="U212" s="71">
        <v>8600334.5700000003</v>
      </c>
      <c r="V212" s="71">
        <v>12664889.59</v>
      </c>
      <c r="W212" s="71">
        <v>9177570.4202999994</v>
      </c>
      <c r="X212" s="71">
        <f t="shared" si="54"/>
        <v>4588785.2101499997</v>
      </c>
      <c r="Y212" s="71">
        <f t="shared" si="55"/>
        <v>4588785.2101499997</v>
      </c>
      <c r="Z212" s="71">
        <v>246846597.88</v>
      </c>
      <c r="AA212" s="76">
        <f t="shared" si="49"/>
        <v>537654622.44284999</v>
      </c>
    </row>
    <row r="213" spans="1:27" ht="24.95" customHeight="1">
      <c r="A213" s="198"/>
      <c r="B213" s="193"/>
      <c r="C213" s="67">
        <v>12</v>
      </c>
      <c r="D213" s="71" t="s">
        <v>550</v>
      </c>
      <c r="E213" s="71">
        <v>293353768.8028</v>
      </c>
      <c r="F213" s="71">
        <f>-28249208.72</f>
        <v>-28249208.719999999</v>
      </c>
      <c r="G213" s="71">
        <v>8485644.3000000007</v>
      </c>
      <c r="H213" s="71">
        <v>12857981.720000001</v>
      </c>
      <c r="I213" s="71">
        <v>9055182.3931000009</v>
      </c>
      <c r="J213" s="71">
        <f t="shared" si="52"/>
        <v>4527591.1965500005</v>
      </c>
      <c r="K213" s="71">
        <f t="shared" si="51"/>
        <v>4527591.1965500005</v>
      </c>
      <c r="L213" s="87">
        <v>261897155.03</v>
      </c>
      <c r="M213" s="76">
        <f t="shared" si="48"/>
        <v>552872932.32934999</v>
      </c>
      <c r="N213" s="75"/>
      <c r="O213" s="193"/>
      <c r="P213" s="77">
        <v>9</v>
      </c>
      <c r="Q213" s="200"/>
      <c r="R213" s="71" t="s">
        <v>551</v>
      </c>
      <c r="S213" s="71">
        <v>357449652.4921</v>
      </c>
      <c r="T213" s="71">
        <f>-33327068.95</f>
        <v>-33327068.949999999</v>
      </c>
      <c r="U213" s="71">
        <v>10339702.189999999</v>
      </c>
      <c r="V213" s="71">
        <v>14053355.01</v>
      </c>
      <c r="W213" s="71">
        <v>11033680.6406</v>
      </c>
      <c r="X213" s="71">
        <f t="shared" si="54"/>
        <v>5516840.3202999998</v>
      </c>
      <c r="Y213" s="71">
        <f t="shared" si="55"/>
        <v>5516840.3202999998</v>
      </c>
      <c r="Z213" s="71">
        <v>270723842.27999997</v>
      </c>
      <c r="AA213" s="76">
        <f t="shared" si="49"/>
        <v>624756323.34239995</v>
      </c>
    </row>
    <row r="214" spans="1:27" ht="24.95" customHeight="1">
      <c r="A214" s="198"/>
      <c r="B214" s="193"/>
      <c r="C214" s="67">
        <v>13</v>
      </c>
      <c r="D214" s="71" t="s">
        <v>552</v>
      </c>
      <c r="E214" s="71">
        <v>268705721.3563</v>
      </c>
      <c r="F214" s="71">
        <f>-27217649.54</f>
        <v>-27217649.539999999</v>
      </c>
      <c r="G214" s="71">
        <v>7772667.0499999998</v>
      </c>
      <c r="H214" s="71">
        <v>12389904.07</v>
      </c>
      <c r="I214" s="71">
        <v>8294351.6522000004</v>
      </c>
      <c r="J214" s="71">
        <f t="shared" si="52"/>
        <v>4147175.8261000002</v>
      </c>
      <c r="K214" s="71">
        <f t="shared" si="51"/>
        <v>4147175.8261000002</v>
      </c>
      <c r="L214" s="87">
        <v>252157068.61000001</v>
      </c>
      <c r="M214" s="76">
        <f t="shared" si="48"/>
        <v>517954887.37239999</v>
      </c>
      <c r="N214" s="75"/>
      <c r="O214" s="193"/>
      <c r="P214" s="77">
        <v>10</v>
      </c>
      <c r="Q214" s="200"/>
      <c r="R214" s="71" t="s">
        <v>553</v>
      </c>
      <c r="S214" s="71">
        <v>387876737.76709998</v>
      </c>
      <c r="T214" s="71">
        <f>-32736249.08</f>
        <v>-32736249.079999998</v>
      </c>
      <c r="U214" s="71">
        <v>11219845.73</v>
      </c>
      <c r="V214" s="71">
        <v>15437259.970000001</v>
      </c>
      <c r="W214" s="71">
        <v>11972897.504799999</v>
      </c>
      <c r="X214" s="71">
        <f t="shared" si="54"/>
        <v>5986448.7523999996</v>
      </c>
      <c r="Y214" s="71">
        <f t="shared" si="55"/>
        <v>5986448.7523999996</v>
      </c>
      <c r="Z214" s="71">
        <v>328413259.58999997</v>
      </c>
      <c r="AA214" s="76">
        <f t="shared" si="49"/>
        <v>716197302.72950006</v>
      </c>
    </row>
    <row r="215" spans="1:27" ht="24.95" customHeight="1">
      <c r="A215" s="198"/>
      <c r="B215" s="193"/>
      <c r="C215" s="67">
        <v>14</v>
      </c>
      <c r="D215" s="71" t="s">
        <v>554</v>
      </c>
      <c r="E215" s="71">
        <v>263160992.25749999</v>
      </c>
      <c r="F215" s="71">
        <f>-33104170.37</f>
        <v>-33104170.370000001</v>
      </c>
      <c r="G215" s="71">
        <v>7612278.46</v>
      </c>
      <c r="H215" s="71">
        <v>12032999.710000001</v>
      </c>
      <c r="I215" s="71">
        <v>8123198.1213999996</v>
      </c>
      <c r="J215" s="71">
        <f t="shared" si="52"/>
        <v>4061599.0606999998</v>
      </c>
      <c r="K215" s="71">
        <f t="shared" si="51"/>
        <v>4061599.0606999998</v>
      </c>
      <c r="L215" s="87">
        <v>244730353.66999999</v>
      </c>
      <c r="M215" s="76">
        <f t="shared" si="48"/>
        <v>498494052.78820002</v>
      </c>
      <c r="N215" s="75"/>
      <c r="O215" s="193"/>
      <c r="P215" s="77">
        <v>11</v>
      </c>
      <c r="Q215" s="200"/>
      <c r="R215" s="71" t="s">
        <v>555</v>
      </c>
      <c r="S215" s="71">
        <v>296783605.44450003</v>
      </c>
      <c r="T215" s="71">
        <f>-29577778.08</f>
        <v>-29577778.079999998</v>
      </c>
      <c r="U215" s="71">
        <v>8584856.8499999996</v>
      </c>
      <c r="V215" s="71">
        <v>12147010.76</v>
      </c>
      <c r="W215" s="71">
        <v>9161053.8686999995</v>
      </c>
      <c r="X215" s="71">
        <f t="shared" si="54"/>
        <v>4580526.9343499998</v>
      </c>
      <c r="Y215" s="71">
        <f t="shared" si="55"/>
        <v>4580526.9343499998</v>
      </c>
      <c r="Z215" s="71">
        <v>268978844.42000002</v>
      </c>
      <c r="AA215" s="76">
        <f t="shared" si="49"/>
        <v>561497066.32885003</v>
      </c>
    </row>
    <row r="216" spans="1:27" ht="24.95" customHeight="1">
      <c r="A216" s="198"/>
      <c r="B216" s="193"/>
      <c r="C216" s="67">
        <v>15</v>
      </c>
      <c r="D216" s="71" t="s">
        <v>556</v>
      </c>
      <c r="E216" s="71">
        <v>285560029.84140003</v>
      </c>
      <c r="F216" s="71">
        <f>-27613737.5</f>
        <v>-27613737.5</v>
      </c>
      <c r="G216" s="71">
        <v>8260200.1299999999</v>
      </c>
      <c r="H216" s="71">
        <v>12864725.380000001</v>
      </c>
      <c r="I216" s="71">
        <v>8814606.8991999999</v>
      </c>
      <c r="J216" s="71">
        <f t="shared" si="52"/>
        <v>4407303.4495999999</v>
      </c>
      <c r="K216" s="71">
        <f t="shared" si="51"/>
        <v>4407303.4495999999</v>
      </c>
      <c r="L216" s="87">
        <v>262037481.72999999</v>
      </c>
      <c r="M216" s="76">
        <f t="shared" si="48"/>
        <v>545516003.03100002</v>
      </c>
      <c r="N216" s="75"/>
      <c r="O216" s="193"/>
      <c r="P216" s="77">
        <v>12</v>
      </c>
      <c r="Q216" s="200"/>
      <c r="R216" s="71" t="s">
        <v>557</v>
      </c>
      <c r="S216" s="71">
        <v>307190485.3064</v>
      </c>
      <c r="T216" s="71">
        <f>-28277231.19</f>
        <v>-28277231.190000001</v>
      </c>
      <c r="U216" s="71">
        <v>8885889.5600000005</v>
      </c>
      <c r="V216" s="71">
        <v>12581030.529999999</v>
      </c>
      <c r="W216" s="71">
        <v>9482291.2458999995</v>
      </c>
      <c r="X216" s="71">
        <f t="shared" si="54"/>
        <v>4741145.6229499998</v>
      </c>
      <c r="Y216" s="71">
        <f t="shared" si="55"/>
        <v>4741145.6229499998</v>
      </c>
      <c r="Z216" s="71">
        <v>254994632.44999999</v>
      </c>
      <c r="AA216" s="76">
        <f t="shared" si="49"/>
        <v>560115952.27935004</v>
      </c>
    </row>
    <row r="217" spans="1:27" ht="24.95" customHeight="1">
      <c r="A217" s="198"/>
      <c r="B217" s="193"/>
      <c r="C217" s="67">
        <v>16</v>
      </c>
      <c r="D217" s="71" t="s">
        <v>558</v>
      </c>
      <c r="E217" s="71">
        <v>235827635.3436</v>
      </c>
      <c r="F217" s="71">
        <f>-27313845.07</f>
        <v>-27313845.07</v>
      </c>
      <c r="G217" s="71">
        <v>6821625.0899999999</v>
      </c>
      <c r="H217" s="71">
        <v>10878112.220000001</v>
      </c>
      <c r="I217" s="71">
        <v>7279477.8130000001</v>
      </c>
      <c r="J217" s="71">
        <f t="shared" si="52"/>
        <v>3639738.9065</v>
      </c>
      <c r="K217" s="71">
        <f t="shared" si="51"/>
        <v>3639738.9065</v>
      </c>
      <c r="L217" s="87">
        <v>220698648.94999999</v>
      </c>
      <c r="M217" s="76">
        <f t="shared" si="48"/>
        <v>450551915.44010001</v>
      </c>
      <c r="N217" s="75"/>
      <c r="O217" s="193"/>
      <c r="P217" s="77">
        <v>13</v>
      </c>
      <c r="Q217" s="200"/>
      <c r="R217" s="71" t="s">
        <v>559</v>
      </c>
      <c r="S217" s="71">
        <v>285477153.27149999</v>
      </c>
      <c r="T217" s="71">
        <f>-28723132.98</f>
        <v>-28723132.98</v>
      </c>
      <c r="U217" s="71">
        <v>8257802.8200000003</v>
      </c>
      <c r="V217" s="71">
        <v>11908993.66</v>
      </c>
      <c r="W217" s="71">
        <v>8812048.6826000009</v>
      </c>
      <c r="X217" s="71">
        <f t="shared" si="54"/>
        <v>4406024.3413000004</v>
      </c>
      <c r="Y217" s="71">
        <f t="shared" si="55"/>
        <v>4406024.3413000004</v>
      </c>
      <c r="Z217" s="71">
        <v>297993661.33999997</v>
      </c>
      <c r="AA217" s="76">
        <f t="shared" si="49"/>
        <v>579320502.45280004</v>
      </c>
    </row>
    <row r="218" spans="1:27" ht="24.95" customHeight="1">
      <c r="A218" s="198"/>
      <c r="B218" s="193"/>
      <c r="C218" s="67">
        <v>17</v>
      </c>
      <c r="D218" s="71" t="s">
        <v>560</v>
      </c>
      <c r="E218" s="71">
        <v>297043138.00690001</v>
      </c>
      <c r="F218" s="71">
        <f>-28282856.96</f>
        <v>-28282856.960000001</v>
      </c>
      <c r="G218" s="71">
        <v>8592364.1699999999</v>
      </c>
      <c r="H218" s="71">
        <v>13405309.460000001</v>
      </c>
      <c r="I218" s="71">
        <v>9169065.0651999991</v>
      </c>
      <c r="J218" s="71">
        <f t="shared" si="52"/>
        <v>4584532.5325999996</v>
      </c>
      <c r="K218" s="71">
        <f t="shared" si="51"/>
        <v>4584532.5325999996</v>
      </c>
      <c r="L218" s="87">
        <v>273286332.56999999</v>
      </c>
      <c r="M218" s="76">
        <f t="shared" si="48"/>
        <v>568628819.77950001</v>
      </c>
      <c r="N218" s="75"/>
      <c r="O218" s="193"/>
      <c r="P218" s="77">
        <v>14</v>
      </c>
      <c r="Q218" s="200"/>
      <c r="R218" s="71" t="s">
        <v>561</v>
      </c>
      <c r="S218" s="71">
        <v>357028136.3193</v>
      </c>
      <c r="T218" s="71">
        <f>-28463023.6</f>
        <v>-28463023.600000001</v>
      </c>
      <c r="U218" s="71">
        <v>10327509.279999999</v>
      </c>
      <c r="V218" s="71">
        <v>13975390.58</v>
      </c>
      <c r="W218" s="71">
        <v>11020669.368100001</v>
      </c>
      <c r="X218" s="71">
        <f t="shared" si="54"/>
        <v>5510334.6840500003</v>
      </c>
      <c r="Y218" s="71">
        <f t="shared" si="55"/>
        <v>5510334.6840500003</v>
      </c>
      <c r="Z218" s="71">
        <v>299615999.52999997</v>
      </c>
      <c r="AA218" s="76">
        <f t="shared" si="49"/>
        <v>657994346.79334998</v>
      </c>
    </row>
    <row r="219" spans="1:27" ht="24.95" customHeight="1">
      <c r="A219" s="198"/>
      <c r="B219" s="193"/>
      <c r="C219" s="67">
        <v>18</v>
      </c>
      <c r="D219" s="71" t="s">
        <v>562</v>
      </c>
      <c r="E219" s="71">
        <v>312310095.99349999</v>
      </c>
      <c r="F219" s="71">
        <f>-27217649.54</f>
        <v>-27217649.539999999</v>
      </c>
      <c r="G219" s="71">
        <v>9033981.0399999991</v>
      </c>
      <c r="H219" s="71">
        <v>12713308.470000001</v>
      </c>
      <c r="I219" s="71">
        <v>9640322.3111000005</v>
      </c>
      <c r="J219" s="71">
        <f t="shared" si="52"/>
        <v>4820161.1555500003</v>
      </c>
      <c r="K219" s="71">
        <f t="shared" si="51"/>
        <v>4820161.1555500003</v>
      </c>
      <c r="L219" s="87">
        <v>258886692.99000001</v>
      </c>
      <c r="M219" s="76">
        <f t="shared" si="48"/>
        <v>570546590.10905004</v>
      </c>
      <c r="N219" s="75"/>
      <c r="O219" s="193"/>
      <c r="P219" s="77">
        <v>15</v>
      </c>
      <c r="Q219" s="200"/>
      <c r="R219" s="71" t="s">
        <v>563</v>
      </c>
      <c r="S219" s="71">
        <v>236948322.9612</v>
      </c>
      <c r="T219" s="71">
        <f>-28258651.95</f>
        <v>-28258651.949999999</v>
      </c>
      <c r="U219" s="71">
        <v>6854042.46</v>
      </c>
      <c r="V219" s="71">
        <v>10201053.6</v>
      </c>
      <c r="W219" s="71">
        <v>7314070.9625000004</v>
      </c>
      <c r="X219" s="71">
        <f t="shared" si="54"/>
        <v>3657035.4812500002</v>
      </c>
      <c r="Y219" s="71">
        <f t="shared" si="55"/>
        <v>3657035.4812500002</v>
      </c>
      <c r="Z219" s="71">
        <v>219454623.91999999</v>
      </c>
      <c r="AA219" s="76">
        <f t="shared" si="49"/>
        <v>448856426.47245002</v>
      </c>
    </row>
    <row r="220" spans="1:27" ht="24.95" customHeight="1">
      <c r="A220" s="198"/>
      <c r="B220" s="193"/>
      <c r="C220" s="67">
        <v>19</v>
      </c>
      <c r="D220" s="71" t="s">
        <v>564</v>
      </c>
      <c r="E220" s="71">
        <v>407867895.14889997</v>
      </c>
      <c r="F220" s="71">
        <f>-33200250.54</f>
        <v>-33200250.539999999</v>
      </c>
      <c r="G220" s="71">
        <v>11798116.300000001</v>
      </c>
      <c r="H220" s="71">
        <v>17023111.140000001</v>
      </c>
      <c r="I220" s="71">
        <v>12589980.3434</v>
      </c>
      <c r="J220" s="71">
        <f t="shared" si="52"/>
        <v>6294990.1716999998</v>
      </c>
      <c r="K220" s="71">
        <f t="shared" si="51"/>
        <v>6294990.1716999998</v>
      </c>
      <c r="L220" s="87">
        <v>348568074.30000001</v>
      </c>
      <c r="M220" s="76">
        <f t="shared" si="48"/>
        <v>758351936.52059996</v>
      </c>
      <c r="N220" s="75"/>
      <c r="O220" s="193"/>
      <c r="P220" s="77">
        <v>16</v>
      </c>
      <c r="Q220" s="200"/>
      <c r="R220" s="71" t="s">
        <v>565</v>
      </c>
      <c r="S220" s="71">
        <v>391611083.31569999</v>
      </c>
      <c r="T220" s="71">
        <f>-29057559.32</f>
        <v>-29057559.32</v>
      </c>
      <c r="U220" s="71">
        <v>11327866.59</v>
      </c>
      <c r="V220" s="71">
        <v>15268838.369999999</v>
      </c>
      <c r="W220" s="71">
        <v>12088168.497300001</v>
      </c>
      <c r="X220" s="71">
        <f t="shared" si="54"/>
        <v>6044084.2486500004</v>
      </c>
      <c r="Y220" s="71">
        <f t="shared" si="55"/>
        <v>6044084.2486500004</v>
      </c>
      <c r="Z220" s="71">
        <v>324908625.47000003</v>
      </c>
      <c r="AA220" s="76">
        <f t="shared" si="49"/>
        <v>720102938.67435002</v>
      </c>
    </row>
    <row r="221" spans="1:27" ht="24.95" customHeight="1">
      <c r="A221" s="198"/>
      <c r="B221" s="193"/>
      <c r="C221" s="67">
        <v>20</v>
      </c>
      <c r="D221" s="71" t="s">
        <v>566</v>
      </c>
      <c r="E221" s="71">
        <v>323323183.00880003</v>
      </c>
      <c r="F221" s="71">
        <f>-27797360.8</f>
        <v>-27797360.800000001</v>
      </c>
      <c r="G221" s="71">
        <v>9352549.0999999996</v>
      </c>
      <c r="H221" s="71">
        <v>14416566.779999999</v>
      </c>
      <c r="I221" s="71">
        <v>9980271.9631999992</v>
      </c>
      <c r="J221" s="71">
        <f t="shared" si="52"/>
        <v>4990135.9815999996</v>
      </c>
      <c r="K221" s="71">
        <f t="shared" si="51"/>
        <v>4990135.9815999996</v>
      </c>
      <c r="L221" s="87">
        <v>294329280.45999998</v>
      </c>
      <c r="M221" s="76">
        <f t="shared" si="48"/>
        <v>618614354.53040004</v>
      </c>
      <c r="N221" s="75"/>
      <c r="O221" s="193"/>
      <c r="P221" s="77">
        <v>17</v>
      </c>
      <c r="Q221" s="200"/>
      <c r="R221" s="71" t="s">
        <v>567</v>
      </c>
      <c r="S221" s="71">
        <v>315532292.023</v>
      </c>
      <c r="T221" s="71">
        <f>-27794170.92</f>
        <v>-27794170.920000002</v>
      </c>
      <c r="U221" s="71">
        <v>9127187.3100000005</v>
      </c>
      <c r="V221" s="71">
        <v>11902565.359999999</v>
      </c>
      <c r="W221" s="71">
        <v>9739784.3800000008</v>
      </c>
      <c r="X221" s="71">
        <f t="shared" si="54"/>
        <v>4869892.1900000004</v>
      </c>
      <c r="Y221" s="71">
        <f t="shared" si="55"/>
        <v>4869892.1900000004</v>
      </c>
      <c r="Z221" s="71">
        <v>254860867.78999999</v>
      </c>
      <c r="AA221" s="76">
        <f t="shared" si="49"/>
        <v>568498633.75300002</v>
      </c>
    </row>
    <row r="222" spans="1:27" ht="24.95" customHeight="1">
      <c r="A222" s="198"/>
      <c r="B222" s="193"/>
      <c r="C222" s="67">
        <v>21</v>
      </c>
      <c r="D222" s="71" t="s">
        <v>568</v>
      </c>
      <c r="E222" s="71">
        <v>256423996.61219999</v>
      </c>
      <c r="F222" s="71">
        <f>-26977304.9</f>
        <v>-26977304.899999999</v>
      </c>
      <c r="G222" s="71">
        <v>7417401.9800000004</v>
      </c>
      <c r="H222" s="71">
        <v>12156083.560000001</v>
      </c>
      <c r="I222" s="71">
        <v>7915241.9578</v>
      </c>
      <c r="J222" s="71">
        <f t="shared" si="52"/>
        <v>3957620.9789</v>
      </c>
      <c r="K222" s="71">
        <f t="shared" si="51"/>
        <v>3957620.9789</v>
      </c>
      <c r="L222" s="87">
        <v>247291568.34999999</v>
      </c>
      <c r="M222" s="76">
        <f t="shared" si="48"/>
        <v>500269366.58109999</v>
      </c>
      <c r="N222" s="75"/>
      <c r="O222" s="194"/>
      <c r="P222" s="77">
        <v>18</v>
      </c>
      <c r="Q222" s="201"/>
      <c r="R222" s="71" t="s">
        <v>569</v>
      </c>
      <c r="S222" s="71">
        <v>370202976.8567</v>
      </c>
      <c r="T222" s="71">
        <f>-28648816.02</f>
        <v>-28648816.02</v>
      </c>
      <c r="U222" s="71">
        <v>10708608.9</v>
      </c>
      <c r="V222" s="71">
        <v>13697275.41</v>
      </c>
      <c r="W222" s="71">
        <v>11427347.572799999</v>
      </c>
      <c r="X222" s="71">
        <f t="shared" si="54"/>
        <v>5713673.7863999996</v>
      </c>
      <c r="Y222" s="71">
        <f t="shared" si="55"/>
        <v>5713673.7863999996</v>
      </c>
      <c r="Z222" s="71">
        <v>292206446.85000002</v>
      </c>
      <c r="AA222" s="76">
        <f t="shared" si="49"/>
        <v>663880165.78310001</v>
      </c>
    </row>
    <row r="223" spans="1:27" ht="24.95" customHeight="1">
      <c r="A223" s="198"/>
      <c r="B223" s="193"/>
      <c r="C223" s="67">
        <v>22</v>
      </c>
      <c r="D223" s="71" t="s">
        <v>570</v>
      </c>
      <c r="E223" s="71">
        <v>301294781.66829997</v>
      </c>
      <c r="F223" s="71">
        <f>-27119588.95</f>
        <v>-27119588.949999999</v>
      </c>
      <c r="G223" s="71">
        <v>8715348.5600000005</v>
      </c>
      <c r="H223" s="71">
        <v>13880373.35</v>
      </c>
      <c r="I223" s="71">
        <v>9300303.9068999998</v>
      </c>
      <c r="J223" s="71">
        <f t="shared" si="52"/>
        <v>4650151.9534499999</v>
      </c>
      <c r="K223" s="71">
        <f t="shared" si="51"/>
        <v>4650151.9534499999</v>
      </c>
      <c r="L223" s="87">
        <v>283171793.41000003</v>
      </c>
      <c r="M223" s="76">
        <f t="shared" si="48"/>
        <v>584592859.99175</v>
      </c>
      <c r="N223" s="75"/>
      <c r="O223" s="67"/>
      <c r="P223" s="202" t="s">
        <v>571</v>
      </c>
      <c r="Q223" s="203"/>
      <c r="R223" s="72"/>
      <c r="S223" s="72">
        <f>SUM(S205:S222)</f>
        <v>5871527116.4224005</v>
      </c>
      <c r="T223" s="72">
        <f t="shared" ref="T223:X223" si="56">SUM(T205:T222)</f>
        <v>-546148643.83000004</v>
      </c>
      <c r="U223" s="72">
        <f t="shared" si="56"/>
        <v>169841658.47999999</v>
      </c>
      <c r="V223" s="72">
        <f t="shared" si="56"/>
        <v>234448180.91</v>
      </c>
      <c r="W223" s="72">
        <f t="shared" si="56"/>
        <v>181241063.2471</v>
      </c>
      <c r="X223" s="72">
        <f t="shared" si="56"/>
        <v>90620531.623549998</v>
      </c>
      <c r="Y223" s="72">
        <f t="shared" si="55"/>
        <v>90620531.623549998</v>
      </c>
      <c r="Z223" s="72">
        <f>SUM(Z205:Z222)</f>
        <v>5007873025.3199997</v>
      </c>
      <c r="AA223" s="72">
        <f>SUM(AA205:AA222)</f>
        <v>10828161868.926001</v>
      </c>
    </row>
    <row r="224" spans="1:27" ht="24.95" customHeight="1">
      <c r="A224" s="198"/>
      <c r="B224" s="193"/>
      <c r="C224" s="67">
        <v>23</v>
      </c>
      <c r="D224" s="71" t="s">
        <v>572</v>
      </c>
      <c r="E224" s="71">
        <v>374422779.82810003</v>
      </c>
      <c r="F224" s="71">
        <f>-30046986.6</f>
        <v>-30046986.600000001</v>
      </c>
      <c r="G224" s="71">
        <v>10830672.27</v>
      </c>
      <c r="H224" s="71">
        <v>16595907.810000001</v>
      </c>
      <c r="I224" s="71">
        <v>11557603.562799999</v>
      </c>
      <c r="J224" s="71">
        <f t="shared" si="52"/>
        <v>5778801.7813999997</v>
      </c>
      <c r="K224" s="71">
        <f t="shared" si="51"/>
        <v>5778801.7813999997</v>
      </c>
      <c r="L224" s="87">
        <v>255827268.05000001</v>
      </c>
      <c r="M224" s="76">
        <f t="shared" si="48"/>
        <v>633408443.13950002</v>
      </c>
      <c r="N224" s="75"/>
      <c r="O224" s="192">
        <v>29</v>
      </c>
      <c r="P224" s="77">
        <v>1</v>
      </c>
      <c r="Q224" s="192" t="s">
        <v>118</v>
      </c>
      <c r="R224" s="71" t="s">
        <v>573</v>
      </c>
      <c r="S224" s="71">
        <v>231359543.74000001</v>
      </c>
      <c r="T224" s="71">
        <f>-23788694.7</f>
        <v>-23788694.699999999</v>
      </c>
      <c r="U224" s="71">
        <v>6692379.6500000004</v>
      </c>
      <c r="V224" s="71">
        <v>9710133.0099999998</v>
      </c>
      <c r="W224" s="71">
        <v>7141557.7017000001</v>
      </c>
      <c r="X224" s="71">
        <v>0</v>
      </c>
      <c r="Y224" s="71">
        <f t="shared" si="55"/>
        <v>7141557.7017000001</v>
      </c>
      <c r="Z224" s="71">
        <v>193996913.41999999</v>
      </c>
      <c r="AA224" s="76">
        <f t="shared" si="49"/>
        <v>425111832.82169998</v>
      </c>
    </row>
    <row r="225" spans="1:27" ht="24.95" customHeight="1">
      <c r="A225" s="198"/>
      <c r="B225" s="193"/>
      <c r="C225" s="67">
        <v>24</v>
      </c>
      <c r="D225" s="71" t="s">
        <v>574</v>
      </c>
      <c r="E225" s="71">
        <v>308128006.41479999</v>
      </c>
      <c r="F225" s="71">
        <f>-30171965.81</f>
        <v>-30171965.809999999</v>
      </c>
      <c r="G225" s="71">
        <v>8913008.5899999999</v>
      </c>
      <c r="H225" s="71">
        <v>12566282.210000001</v>
      </c>
      <c r="I225" s="71">
        <v>9511230.4500999991</v>
      </c>
      <c r="J225" s="71">
        <f t="shared" si="52"/>
        <v>4755615.2250499995</v>
      </c>
      <c r="K225" s="71">
        <f t="shared" si="51"/>
        <v>4755615.2250499995</v>
      </c>
      <c r="L225" s="87">
        <v>339678529.20999998</v>
      </c>
      <c r="M225" s="76">
        <f t="shared" si="48"/>
        <v>643869475.83984995</v>
      </c>
      <c r="N225" s="75"/>
      <c r="O225" s="193"/>
      <c r="P225" s="77">
        <v>2</v>
      </c>
      <c r="Q225" s="193"/>
      <c r="R225" s="71" t="s">
        <v>575</v>
      </c>
      <c r="S225" s="71">
        <v>232008539.28</v>
      </c>
      <c r="T225" s="71">
        <f>-23516369.46</f>
        <v>-23516369.460000001</v>
      </c>
      <c r="U225" s="71">
        <v>6711152.71</v>
      </c>
      <c r="V225" s="71">
        <v>9526889.9199999999</v>
      </c>
      <c r="W225" s="71">
        <v>7161590.7594999997</v>
      </c>
      <c r="X225" s="71">
        <v>0</v>
      </c>
      <c r="Y225" s="71">
        <f t="shared" si="55"/>
        <v>7161590.7594999997</v>
      </c>
      <c r="Z225" s="71">
        <v>190183863.41999999</v>
      </c>
      <c r="AA225" s="76">
        <f t="shared" si="49"/>
        <v>422075666.62949997</v>
      </c>
    </row>
    <row r="226" spans="1:27" ht="24.95" customHeight="1">
      <c r="A226" s="198"/>
      <c r="B226" s="194"/>
      <c r="C226" s="67">
        <v>25</v>
      </c>
      <c r="D226" s="71" t="s">
        <v>576</v>
      </c>
      <c r="E226" s="71">
        <v>295908430.28670001</v>
      </c>
      <c r="F226" s="71">
        <f>-30743505.35</f>
        <v>-30743505.350000001</v>
      </c>
      <c r="G226" s="71">
        <v>8559541.25</v>
      </c>
      <c r="H226" s="71">
        <v>12066111.550000001</v>
      </c>
      <c r="I226" s="71">
        <v>9134039.1460999995</v>
      </c>
      <c r="J226" s="71">
        <f t="shared" si="52"/>
        <v>4567019.5730499998</v>
      </c>
      <c r="K226" s="71">
        <f t="shared" si="51"/>
        <v>4567019.5730499998</v>
      </c>
      <c r="L226" s="87">
        <v>245419367.87</v>
      </c>
      <c r="M226" s="76">
        <f t="shared" si="48"/>
        <v>535776965.17975003</v>
      </c>
      <c r="N226" s="75"/>
      <c r="O226" s="193"/>
      <c r="P226" s="77">
        <v>3</v>
      </c>
      <c r="Q226" s="193"/>
      <c r="R226" s="71" t="s">
        <v>577</v>
      </c>
      <c r="S226" s="71">
        <v>289043668.54000002</v>
      </c>
      <c r="T226" s="71">
        <f>-23165918.13</f>
        <v>-23165918.129999999</v>
      </c>
      <c r="U226" s="71">
        <v>8360968.9699999997</v>
      </c>
      <c r="V226" s="71">
        <v>11509937.189999999</v>
      </c>
      <c r="W226" s="71">
        <v>8922139.1254999992</v>
      </c>
      <c r="X226" s="71">
        <v>0</v>
      </c>
      <c r="Y226" s="71">
        <f t="shared" si="55"/>
        <v>8922139.1254999992</v>
      </c>
      <c r="Z226" s="71">
        <v>231448494.66999999</v>
      </c>
      <c r="AA226" s="76">
        <f t="shared" si="49"/>
        <v>526119290.36549997</v>
      </c>
    </row>
    <row r="227" spans="1:27" ht="24.95" customHeight="1">
      <c r="A227" s="67"/>
      <c r="B227" s="204" t="s">
        <v>578</v>
      </c>
      <c r="C227" s="202"/>
      <c r="D227" s="72"/>
      <c r="E227" s="72">
        <f>SUM(E202:E226)</f>
        <v>7577701830.0338001</v>
      </c>
      <c r="F227" s="72">
        <f t="shared" ref="F227:M227" si="57">SUM(F202:F226)</f>
        <v>-708633664.26999998</v>
      </c>
      <c r="G227" s="72">
        <f t="shared" si="57"/>
        <v>219195010.22</v>
      </c>
      <c r="H227" s="72">
        <f t="shared" si="57"/>
        <v>330310076.42000002</v>
      </c>
      <c r="I227" s="72">
        <f t="shared" si="57"/>
        <v>233906905.20739999</v>
      </c>
      <c r="J227" s="72">
        <f t="shared" si="57"/>
        <v>116953452.6037</v>
      </c>
      <c r="K227" s="72">
        <f t="shared" si="57"/>
        <v>116953452.6037</v>
      </c>
      <c r="L227" s="72">
        <f t="shared" si="57"/>
        <v>6731805036.8299999</v>
      </c>
      <c r="M227" s="72">
        <f t="shared" si="57"/>
        <v>14267331741.8375</v>
      </c>
      <c r="N227" s="75"/>
      <c r="O227" s="193"/>
      <c r="P227" s="77">
        <v>4</v>
      </c>
      <c r="Q227" s="193"/>
      <c r="R227" s="71" t="s">
        <v>579</v>
      </c>
      <c r="S227" s="71">
        <v>255508214.19</v>
      </c>
      <c r="T227" s="71">
        <f>-23201632.91</f>
        <v>-23201632.91</v>
      </c>
      <c r="U227" s="71">
        <v>7390911.7699999996</v>
      </c>
      <c r="V227" s="71">
        <v>9701618.5299999993</v>
      </c>
      <c r="W227" s="71">
        <v>7886973.7788000004</v>
      </c>
      <c r="X227" s="71">
        <v>0</v>
      </c>
      <c r="Y227" s="71">
        <f t="shared" si="55"/>
        <v>7886973.7788000004</v>
      </c>
      <c r="Z227" s="71">
        <v>193819738.34</v>
      </c>
      <c r="AA227" s="76">
        <f t="shared" si="49"/>
        <v>451105823.69880003</v>
      </c>
    </row>
    <row r="228" spans="1:27" ht="24.95" customHeight="1">
      <c r="A228" s="198"/>
      <c r="B228" s="192" t="s">
        <v>580</v>
      </c>
      <c r="C228" s="67">
        <v>1</v>
      </c>
      <c r="D228" s="71" t="s">
        <v>581</v>
      </c>
      <c r="E228" s="86">
        <v>336023840.12379998</v>
      </c>
      <c r="F228" s="71">
        <f>-32073203.8333</f>
        <v>-32073203.833299998</v>
      </c>
      <c r="G228" s="71">
        <v>9719932.3399999999</v>
      </c>
      <c r="H228" s="71">
        <v>11610817.74</v>
      </c>
      <c r="I228" s="71">
        <v>10372313.173900001</v>
      </c>
      <c r="J228" s="71">
        <v>0</v>
      </c>
      <c r="K228" s="71">
        <f t="shared" ref="K228:K240" si="58">I228-J228</f>
        <v>10372313.173900001</v>
      </c>
      <c r="L228" s="87">
        <v>249328316.37</v>
      </c>
      <c r="M228" s="76">
        <f t="shared" si="48"/>
        <v>584982015.91439998</v>
      </c>
      <c r="N228" s="75"/>
      <c r="O228" s="193"/>
      <c r="P228" s="77">
        <v>5</v>
      </c>
      <c r="Q228" s="193"/>
      <c r="R228" s="71" t="s">
        <v>582</v>
      </c>
      <c r="S228" s="71">
        <v>241790940</v>
      </c>
      <c r="T228" s="71">
        <f>-23496279.9</f>
        <v>-23496279.899999999</v>
      </c>
      <c r="U228" s="71">
        <v>6994121.54</v>
      </c>
      <c r="V228" s="71">
        <v>9578607.4600000009</v>
      </c>
      <c r="W228" s="71">
        <v>7463551.8459999999</v>
      </c>
      <c r="X228" s="71">
        <v>0</v>
      </c>
      <c r="Y228" s="71">
        <f t="shared" si="55"/>
        <v>7463551.8459999999</v>
      </c>
      <c r="Z228" s="71">
        <v>191260037.97</v>
      </c>
      <c r="AA228" s="76">
        <f t="shared" si="49"/>
        <v>433590978.91600001</v>
      </c>
    </row>
    <row r="229" spans="1:27" ht="24.95" customHeight="1">
      <c r="A229" s="198"/>
      <c r="B229" s="193"/>
      <c r="C229" s="67">
        <v>2</v>
      </c>
      <c r="D229" s="71" t="s">
        <v>583</v>
      </c>
      <c r="E229" s="86">
        <v>315525857.88029999</v>
      </c>
      <c r="F229" s="71">
        <f>-28478856.2062</f>
        <v>-28478856.2062</v>
      </c>
      <c r="G229" s="71">
        <v>9127001.1899999995</v>
      </c>
      <c r="H229" s="71">
        <v>11729389.65</v>
      </c>
      <c r="I229" s="71">
        <v>9739585.7721999995</v>
      </c>
      <c r="J229" s="71">
        <v>0</v>
      </c>
      <c r="K229" s="71">
        <f t="shared" si="58"/>
        <v>9739585.7721999995</v>
      </c>
      <c r="L229" s="87">
        <v>251795643.40000001</v>
      </c>
      <c r="M229" s="76">
        <f t="shared" si="48"/>
        <v>569438621.68630004</v>
      </c>
      <c r="N229" s="75"/>
      <c r="O229" s="193"/>
      <c r="P229" s="77">
        <v>6</v>
      </c>
      <c r="Q229" s="193"/>
      <c r="R229" s="71" t="s">
        <v>584</v>
      </c>
      <c r="S229" s="71">
        <v>275388004.57999998</v>
      </c>
      <c r="T229" s="71">
        <f>-23148060.73</f>
        <v>-23148060.73</v>
      </c>
      <c r="U229" s="71">
        <v>7965960.9000000004</v>
      </c>
      <c r="V229" s="71">
        <v>11242277.109999999</v>
      </c>
      <c r="W229" s="71">
        <v>8500618.9644000009</v>
      </c>
      <c r="X229" s="71">
        <v>0</v>
      </c>
      <c r="Y229" s="71">
        <f t="shared" si="55"/>
        <v>8500618.9644000009</v>
      </c>
      <c r="Z229" s="71">
        <v>225878837.03999999</v>
      </c>
      <c r="AA229" s="76">
        <f t="shared" si="49"/>
        <v>505827637.86440003</v>
      </c>
    </row>
    <row r="230" spans="1:27" ht="24.95" customHeight="1">
      <c r="A230" s="198"/>
      <c r="B230" s="193"/>
      <c r="C230" s="67">
        <v>3</v>
      </c>
      <c r="D230" s="71" t="s">
        <v>585</v>
      </c>
      <c r="E230" s="86">
        <v>318242097.99830002</v>
      </c>
      <c r="F230" s="71">
        <f>-29506402.0394</f>
        <v>-29506402.0394</v>
      </c>
      <c r="G230" s="71">
        <v>9205572.0199999996</v>
      </c>
      <c r="H230" s="71">
        <v>11740572.470000001</v>
      </c>
      <c r="I230" s="71">
        <v>9823430.1004000008</v>
      </c>
      <c r="J230" s="71">
        <v>0</v>
      </c>
      <c r="K230" s="71">
        <f t="shared" si="58"/>
        <v>9823430.1004000008</v>
      </c>
      <c r="L230" s="87">
        <v>252028343.44</v>
      </c>
      <c r="M230" s="76">
        <f t="shared" si="48"/>
        <v>571533613.98930001</v>
      </c>
      <c r="N230" s="75"/>
      <c r="O230" s="193"/>
      <c r="P230" s="77">
        <v>7</v>
      </c>
      <c r="Q230" s="193"/>
      <c r="R230" s="71" t="s">
        <v>586</v>
      </c>
      <c r="S230" s="71">
        <v>230816064.03</v>
      </c>
      <c r="T230" s="71">
        <f>-23657442.87</f>
        <v>-23657442.870000001</v>
      </c>
      <c r="U230" s="71">
        <v>6676658.79</v>
      </c>
      <c r="V230" s="71">
        <v>9895316.7100000009</v>
      </c>
      <c r="W230" s="71">
        <v>7124781.6843999997</v>
      </c>
      <c r="X230" s="71">
        <v>0</v>
      </c>
      <c r="Y230" s="71">
        <f t="shared" si="55"/>
        <v>7124781.6843999997</v>
      </c>
      <c r="Z230" s="71">
        <v>197850345.19999999</v>
      </c>
      <c r="AA230" s="76">
        <f t="shared" si="49"/>
        <v>428705723.54439998</v>
      </c>
    </row>
    <row r="231" spans="1:27" ht="24.95" customHeight="1">
      <c r="A231" s="198"/>
      <c r="B231" s="193"/>
      <c r="C231" s="67">
        <v>4</v>
      </c>
      <c r="D231" s="71" t="s">
        <v>100</v>
      </c>
      <c r="E231" s="86">
        <v>306874307.93159997</v>
      </c>
      <c r="F231" s="71">
        <f>-29621084.8018</f>
        <v>-29621084.801800001</v>
      </c>
      <c r="G231" s="71">
        <v>8876743.7100000009</v>
      </c>
      <c r="H231" s="71">
        <v>11007139.23</v>
      </c>
      <c r="I231" s="71">
        <v>9472531.5493000001</v>
      </c>
      <c r="J231" s="71">
        <v>0</v>
      </c>
      <c r="K231" s="71">
        <f t="shared" si="58"/>
        <v>9472531.5493000001</v>
      </c>
      <c r="L231" s="87">
        <v>236766552.75999999</v>
      </c>
      <c r="M231" s="76">
        <f t="shared" si="48"/>
        <v>543376190.37909997</v>
      </c>
      <c r="N231" s="75"/>
      <c r="O231" s="193"/>
      <c r="P231" s="77">
        <v>8</v>
      </c>
      <c r="Q231" s="193"/>
      <c r="R231" s="71" t="s">
        <v>587</v>
      </c>
      <c r="S231" s="71">
        <v>239714332.13999999</v>
      </c>
      <c r="T231" s="71">
        <f>-23648067.74</f>
        <v>-23648067.739999998</v>
      </c>
      <c r="U231" s="71">
        <v>6934052.9199999999</v>
      </c>
      <c r="V231" s="71">
        <v>9706203.25</v>
      </c>
      <c r="W231" s="71">
        <v>7399451.5515999999</v>
      </c>
      <c r="X231" s="71">
        <v>0</v>
      </c>
      <c r="Y231" s="71">
        <f t="shared" si="55"/>
        <v>7399451.5515999999</v>
      </c>
      <c r="Z231" s="71">
        <v>193915140.30000001</v>
      </c>
      <c r="AA231" s="76">
        <f t="shared" si="49"/>
        <v>434021112.42159998</v>
      </c>
    </row>
    <row r="232" spans="1:27" ht="24.95" customHeight="1">
      <c r="A232" s="198"/>
      <c r="B232" s="193"/>
      <c r="C232" s="67">
        <v>5</v>
      </c>
      <c r="D232" s="71" t="s">
        <v>588</v>
      </c>
      <c r="E232" s="86">
        <v>305878483.90969998</v>
      </c>
      <c r="F232" s="71">
        <f>-29495135.4043</f>
        <v>-29495135.404300001</v>
      </c>
      <c r="G232" s="71">
        <v>8847938.1899999995</v>
      </c>
      <c r="H232" s="71">
        <v>11462748.4</v>
      </c>
      <c r="I232" s="71">
        <v>9441792.6630000006</v>
      </c>
      <c r="J232" s="71">
        <v>0</v>
      </c>
      <c r="K232" s="71">
        <f t="shared" si="58"/>
        <v>9441792.6630000006</v>
      </c>
      <c r="L232" s="87">
        <v>246247186.21000001</v>
      </c>
      <c r="M232" s="76">
        <f t="shared" si="48"/>
        <v>552383013.9684</v>
      </c>
      <c r="N232" s="75"/>
      <c r="O232" s="193"/>
      <c r="P232" s="77">
        <v>9</v>
      </c>
      <c r="Q232" s="193"/>
      <c r="R232" s="71" t="s">
        <v>589</v>
      </c>
      <c r="S232" s="71">
        <v>235770939.94999999</v>
      </c>
      <c r="T232" s="71">
        <f>-23516369.46</f>
        <v>-23516369.460000001</v>
      </c>
      <c r="U232" s="71">
        <v>6819985.0999999996</v>
      </c>
      <c r="V232" s="71">
        <v>9667390.8399999999</v>
      </c>
      <c r="W232" s="71">
        <v>7277727.7516000001</v>
      </c>
      <c r="X232" s="71">
        <v>0</v>
      </c>
      <c r="Y232" s="71">
        <f t="shared" si="55"/>
        <v>7277727.7516000001</v>
      </c>
      <c r="Z232" s="71">
        <v>193107504.62</v>
      </c>
      <c r="AA232" s="76">
        <f t="shared" si="49"/>
        <v>429127178.80159998</v>
      </c>
    </row>
    <row r="233" spans="1:27" ht="24.95" customHeight="1">
      <c r="A233" s="198"/>
      <c r="B233" s="193"/>
      <c r="C233" s="67">
        <v>6</v>
      </c>
      <c r="D233" s="71" t="s">
        <v>590</v>
      </c>
      <c r="E233" s="86">
        <v>317927641.75</v>
      </c>
      <c r="F233" s="71">
        <f>-29734934.14</f>
        <v>-29734934.140000001</v>
      </c>
      <c r="G233" s="71">
        <v>9196475.9600000009</v>
      </c>
      <c r="H233" s="71">
        <v>11161612.619999999</v>
      </c>
      <c r="I233" s="71">
        <v>9813723.5311999992</v>
      </c>
      <c r="J233" s="71">
        <v>0</v>
      </c>
      <c r="K233" s="71">
        <f t="shared" si="58"/>
        <v>9813723.5311999992</v>
      </c>
      <c r="L233" s="87">
        <v>239980942.81</v>
      </c>
      <c r="M233" s="76">
        <f t="shared" si="48"/>
        <v>558345462.53120005</v>
      </c>
      <c r="N233" s="75"/>
      <c r="O233" s="193"/>
      <c r="P233" s="77">
        <v>10</v>
      </c>
      <c r="Q233" s="193"/>
      <c r="R233" s="71" t="s">
        <v>591</v>
      </c>
      <c r="S233" s="71">
        <v>267646606.90000001</v>
      </c>
      <c r="T233" s="71">
        <f>-23998072.64</f>
        <v>-23998072.640000001</v>
      </c>
      <c r="U233" s="71">
        <v>7742030.7699999996</v>
      </c>
      <c r="V233" s="71">
        <v>11079337.77</v>
      </c>
      <c r="W233" s="71">
        <v>8261659.1301999995</v>
      </c>
      <c r="X233" s="71">
        <v>0</v>
      </c>
      <c r="Y233" s="71">
        <f t="shared" si="55"/>
        <v>8261659.1301999995</v>
      </c>
      <c r="Z233" s="71">
        <v>222488281.46000001</v>
      </c>
      <c r="AA233" s="76">
        <f t="shared" si="49"/>
        <v>493219843.39020002</v>
      </c>
    </row>
    <row r="234" spans="1:27" ht="24.95" customHeight="1">
      <c r="A234" s="198"/>
      <c r="B234" s="193"/>
      <c r="C234" s="67">
        <v>7</v>
      </c>
      <c r="D234" s="71" t="s">
        <v>592</v>
      </c>
      <c r="E234" s="86">
        <v>371474229.72320002</v>
      </c>
      <c r="F234" s="71">
        <f>-30124494.6161</f>
        <v>-30124494.616099998</v>
      </c>
      <c r="G234" s="71">
        <v>10745381.57</v>
      </c>
      <c r="H234" s="71">
        <v>13136169.67</v>
      </c>
      <c r="I234" s="71">
        <v>11466588.3388</v>
      </c>
      <c r="J234" s="71">
        <v>0</v>
      </c>
      <c r="K234" s="71">
        <f t="shared" si="58"/>
        <v>11466588.3388</v>
      </c>
      <c r="L234" s="87">
        <v>281068903.75</v>
      </c>
      <c r="M234" s="76">
        <f t="shared" si="48"/>
        <v>657766778.43589997</v>
      </c>
      <c r="N234" s="75"/>
      <c r="O234" s="193"/>
      <c r="P234" s="77">
        <v>11</v>
      </c>
      <c r="Q234" s="193"/>
      <c r="R234" s="71" t="s">
        <v>593</v>
      </c>
      <c r="S234" s="71">
        <v>283392421.82999998</v>
      </c>
      <c r="T234" s="71">
        <f>-23996286.9</f>
        <v>-23996286.899999999</v>
      </c>
      <c r="U234" s="71">
        <v>8197499.21</v>
      </c>
      <c r="V234" s="71">
        <v>11918971.460000001</v>
      </c>
      <c r="W234" s="71">
        <v>8747697.6314000003</v>
      </c>
      <c r="X234" s="71">
        <v>0</v>
      </c>
      <c r="Y234" s="71">
        <f t="shared" si="55"/>
        <v>8747697.6314000003</v>
      </c>
      <c r="Z234" s="71">
        <v>239959965.28999999</v>
      </c>
      <c r="AA234" s="76">
        <f t="shared" si="49"/>
        <v>528220268.52139997</v>
      </c>
    </row>
    <row r="235" spans="1:27" ht="24.95" customHeight="1">
      <c r="A235" s="198"/>
      <c r="B235" s="193"/>
      <c r="C235" s="67">
        <v>8</v>
      </c>
      <c r="D235" s="71" t="s">
        <v>594</v>
      </c>
      <c r="E235" s="86">
        <v>329041975.63330001</v>
      </c>
      <c r="F235" s="71">
        <f>-28854457.039</f>
        <v>-28854457.039000001</v>
      </c>
      <c r="G235" s="71">
        <v>9517972.7100000009</v>
      </c>
      <c r="H235" s="71">
        <v>11594443.75</v>
      </c>
      <c r="I235" s="71">
        <v>10156798.450300001</v>
      </c>
      <c r="J235" s="71">
        <v>0</v>
      </c>
      <c r="K235" s="71">
        <f t="shared" si="58"/>
        <v>10156798.450300001</v>
      </c>
      <c r="L235" s="87">
        <v>248987595.06</v>
      </c>
      <c r="M235" s="76">
        <f t="shared" si="48"/>
        <v>580444328.56459999</v>
      </c>
      <c r="N235" s="75"/>
      <c r="O235" s="193"/>
      <c r="P235" s="77">
        <v>12</v>
      </c>
      <c r="Q235" s="193"/>
      <c r="R235" s="71" t="s">
        <v>595</v>
      </c>
      <c r="S235" s="71">
        <v>327536332.67000002</v>
      </c>
      <c r="T235" s="71">
        <f>-24011912.12</f>
        <v>-24011912.120000001</v>
      </c>
      <c r="U235" s="71">
        <v>9474420</v>
      </c>
      <c r="V235" s="71">
        <v>12424333.289999999</v>
      </c>
      <c r="W235" s="71">
        <v>10110322.5802</v>
      </c>
      <c r="X235" s="71">
        <v>0</v>
      </c>
      <c r="Y235" s="71">
        <f t="shared" si="55"/>
        <v>10110322.5802</v>
      </c>
      <c r="Z235" s="71">
        <v>250475886.74000001</v>
      </c>
      <c r="AA235" s="76">
        <f t="shared" si="49"/>
        <v>586009383.1602</v>
      </c>
    </row>
    <row r="236" spans="1:27" ht="24.95" customHeight="1">
      <c r="A236" s="198"/>
      <c r="B236" s="193"/>
      <c r="C236" s="67">
        <v>9</v>
      </c>
      <c r="D236" s="71" t="s">
        <v>596</v>
      </c>
      <c r="E236" s="86">
        <v>297704155.2791</v>
      </c>
      <c r="F236" s="71">
        <f>-27559861.2294</f>
        <v>-27559861.229400001</v>
      </c>
      <c r="G236" s="71">
        <v>8611484.9600000009</v>
      </c>
      <c r="H236" s="71">
        <v>10863581.83</v>
      </c>
      <c r="I236" s="71">
        <v>9189469.2072999999</v>
      </c>
      <c r="J236" s="71">
        <v>0</v>
      </c>
      <c r="K236" s="71">
        <f t="shared" si="58"/>
        <v>9189469.2072999999</v>
      </c>
      <c r="L236" s="87">
        <v>233779310.25</v>
      </c>
      <c r="M236" s="76">
        <f t="shared" si="48"/>
        <v>532588140.29699999</v>
      </c>
      <c r="N236" s="75"/>
      <c r="O236" s="193"/>
      <c r="P236" s="77">
        <v>13</v>
      </c>
      <c r="Q236" s="193"/>
      <c r="R236" s="71" t="s">
        <v>597</v>
      </c>
      <c r="S236" s="71">
        <v>305311106.33999997</v>
      </c>
      <c r="T236" s="71">
        <f>-25791847.76</f>
        <v>-25791847.760000002</v>
      </c>
      <c r="U236" s="71">
        <v>8831526.0500000007</v>
      </c>
      <c r="V236" s="71">
        <v>11590036.300000001</v>
      </c>
      <c r="W236" s="71">
        <v>9424278.9715999998</v>
      </c>
      <c r="X236" s="71">
        <v>0</v>
      </c>
      <c r="Y236" s="71">
        <f t="shared" si="55"/>
        <v>9424278.9715999998</v>
      </c>
      <c r="Z236" s="71">
        <v>233115252.81999999</v>
      </c>
      <c r="AA236" s="76">
        <f t="shared" si="49"/>
        <v>542480352.72160006</v>
      </c>
    </row>
    <row r="237" spans="1:27" ht="24.95" customHeight="1">
      <c r="A237" s="198"/>
      <c r="B237" s="193"/>
      <c r="C237" s="67">
        <v>10</v>
      </c>
      <c r="D237" s="71" t="s">
        <v>598</v>
      </c>
      <c r="E237" s="86">
        <v>413509783.84390002</v>
      </c>
      <c r="F237" s="71">
        <f>-27410627.2336</f>
        <v>-27410627.233600002</v>
      </c>
      <c r="G237" s="71">
        <v>11961315.359999999</v>
      </c>
      <c r="H237" s="71">
        <v>13608419.66</v>
      </c>
      <c r="I237" s="71">
        <v>12764132.9761</v>
      </c>
      <c r="J237" s="71">
        <v>0</v>
      </c>
      <c r="K237" s="71">
        <f t="shared" si="58"/>
        <v>12764132.9761</v>
      </c>
      <c r="L237" s="87">
        <v>290895811</v>
      </c>
      <c r="M237" s="76">
        <f t="shared" si="48"/>
        <v>715328835.60640001</v>
      </c>
      <c r="N237" s="75"/>
      <c r="O237" s="193"/>
      <c r="P237" s="77">
        <v>14</v>
      </c>
      <c r="Q237" s="193"/>
      <c r="R237" s="71" t="s">
        <v>599</v>
      </c>
      <c r="S237" s="71">
        <v>266136725.62</v>
      </c>
      <c r="T237" s="71">
        <f>-23790954.89</f>
        <v>-23790954.890000001</v>
      </c>
      <c r="U237" s="71">
        <v>7698355.46</v>
      </c>
      <c r="V237" s="71">
        <v>11144760.93</v>
      </c>
      <c r="W237" s="71">
        <v>8215052.4325000001</v>
      </c>
      <c r="X237" s="71">
        <v>0</v>
      </c>
      <c r="Y237" s="71">
        <f t="shared" si="55"/>
        <v>8215052.4325000001</v>
      </c>
      <c r="Z237" s="71">
        <v>223849652.37</v>
      </c>
      <c r="AA237" s="76">
        <f t="shared" si="49"/>
        <v>493253591.92250001</v>
      </c>
    </row>
    <row r="238" spans="1:27" ht="24.95" customHeight="1">
      <c r="A238" s="198"/>
      <c r="B238" s="193"/>
      <c r="C238" s="67">
        <v>11</v>
      </c>
      <c r="D238" s="71" t="s">
        <v>600</v>
      </c>
      <c r="E238" s="86">
        <v>320794715.54170001</v>
      </c>
      <c r="F238" s="71">
        <f>-29533080.1801</f>
        <v>-29533080.180100001</v>
      </c>
      <c r="G238" s="71">
        <v>9279409.8399999999</v>
      </c>
      <c r="H238" s="71">
        <v>11535691.470000001</v>
      </c>
      <c r="I238" s="71">
        <v>9902223.7614999991</v>
      </c>
      <c r="J238" s="71">
        <v>0</v>
      </c>
      <c r="K238" s="71">
        <f t="shared" si="58"/>
        <v>9902223.7614999991</v>
      </c>
      <c r="L238" s="87">
        <v>247765036.53999999</v>
      </c>
      <c r="M238" s="76">
        <f t="shared" si="48"/>
        <v>569743996.97309995</v>
      </c>
      <c r="N238" s="75"/>
      <c r="O238" s="193"/>
      <c r="P238" s="77">
        <v>15</v>
      </c>
      <c r="Q238" s="193"/>
      <c r="R238" s="71" t="s">
        <v>601</v>
      </c>
      <c r="S238" s="71">
        <v>209135895.90000001</v>
      </c>
      <c r="T238" s="71">
        <f>-26306170.37</f>
        <v>-26306170.370000001</v>
      </c>
      <c r="U238" s="71">
        <v>6049531.3600000003</v>
      </c>
      <c r="V238" s="71">
        <v>8760708.7100000009</v>
      </c>
      <c r="W238" s="71">
        <v>6455562.8178000003</v>
      </c>
      <c r="X238" s="71">
        <v>0</v>
      </c>
      <c r="Y238" s="71">
        <f t="shared" si="55"/>
        <v>6455562.8178000003</v>
      </c>
      <c r="Z238" s="71">
        <v>174240630.13</v>
      </c>
      <c r="AA238" s="76">
        <f t="shared" si="49"/>
        <v>378336158.5478</v>
      </c>
    </row>
    <row r="239" spans="1:27" ht="24.95" customHeight="1">
      <c r="A239" s="198"/>
      <c r="B239" s="193"/>
      <c r="C239" s="67">
        <v>12</v>
      </c>
      <c r="D239" s="71" t="s">
        <v>602</v>
      </c>
      <c r="E239" s="86">
        <v>353972326.6753</v>
      </c>
      <c r="F239" s="71">
        <f>-30198748.3248</f>
        <v>-30198748.3248</v>
      </c>
      <c r="G239" s="71">
        <v>10239115.960000001</v>
      </c>
      <c r="H239" s="71">
        <v>12693053.25</v>
      </c>
      <c r="I239" s="71">
        <v>10926343.279200001</v>
      </c>
      <c r="J239" s="71">
        <v>0</v>
      </c>
      <c r="K239" s="71">
        <f t="shared" si="58"/>
        <v>10926343.279200001</v>
      </c>
      <c r="L239" s="87">
        <v>271848228.02999997</v>
      </c>
      <c r="M239" s="76">
        <f t="shared" si="48"/>
        <v>629480318.86969995</v>
      </c>
      <c r="N239" s="75"/>
      <c r="O239" s="193"/>
      <c r="P239" s="77">
        <v>16</v>
      </c>
      <c r="Q239" s="193"/>
      <c r="R239" s="71" t="s">
        <v>341</v>
      </c>
      <c r="S239" s="71">
        <v>269491394.93000001</v>
      </c>
      <c r="T239" s="71">
        <f>-24076645.17</f>
        <v>-24076645.170000002</v>
      </c>
      <c r="U239" s="71">
        <v>7795393.6900000004</v>
      </c>
      <c r="V239" s="71">
        <v>10208654.140000001</v>
      </c>
      <c r="W239" s="71">
        <v>8318603.6585999997</v>
      </c>
      <c r="X239" s="71">
        <v>0</v>
      </c>
      <c r="Y239" s="71">
        <f t="shared" si="55"/>
        <v>8318603.6585999997</v>
      </c>
      <c r="Z239" s="71">
        <v>204370489.08000001</v>
      </c>
      <c r="AA239" s="76">
        <f t="shared" si="49"/>
        <v>476107890.32859999</v>
      </c>
    </row>
    <row r="240" spans="1:27" ht="24.95" customHeight="1">
      <c r="A240" s="198"/>
      <c r="B240" s="194"/>
      <c r="C240" s="67">
        <v>13</v>
      </c>
      <c r="D240" s="71" t="s">
        <v>603</v>
      </c>
      <c r="E240" s="86">
        <v>387687527.0158</v>
      </c>
      <c r="F240" s="71">
        <f>-29435367.7383</f>
        <v>-29435367.738299999</v>
      </c>
      <c r="G240" s="71">
        <v>11214372.560000001</v>
      </c>
      <c r="H240" s="71">
        <v>13675274.029999999</v>
      </c>
      <c r="I240" s="71">
        <v>11967056.987199999</v>
      </c>
      <c r="J240" s="71">
        <v>0</v>
      </c>
      <c r="K240" s="71">
        <f t="shared" si="58"/>
        <v>11967056.987199999</v>
      </c>
      <c r="L240" s="87">
        <v>292286963.48000002</v>
      </c>
      <c r="M240" s="76">
        <f t="shared" si="48"/>
        <v>687395826.33469999</v>
      </c>
      <c r="N240" s="75"/>
      <c r="O240" s="193"/>
      <c r="P240" s="77">
        <v>17</v>
      </c>
      <c r="Q240" s="193"/>
      <c r="R240" s="71" t="s">
        <v>604</v>
      </c>
      <c r="S240" s="71">
        <v>237593510.86000001</v>
      </c>
      <c r="T240" s="71">
        <f>-23996286.9</f>
        <v>-23996286.899999999</v>
      </c>
      <c r="U240" s="71">
        <v>6872705.3700000001</v>
      </c>
      <c r="V240" s="71">
        <v>9366934.2799999993</v>
      </c>
      <c r="W240" s="71">
        <v>7333986.4868999999</v>
      </c>
      <c r="X240" s="71">
        <v>0</v>
      </c>
      <c r="Y240" s="71">
        <f t="shared" si="55"/>
        <v>7333986.4868999999</v>
      </c>
      <c r="Z240" s="71">
        <v>186855394.83000001</v>
      </c>
      <c r="AA240" s="76">
        <f t="shared" si="49"/>
        <v>424026244.92690003</v>
      </c>
    </row>
    <row r="241" spans="1:27" ht="24.95" customHeight="1">
      <c r="A241" s="67"/>
      <c r="B241" s="204" t="s">
        <v>605</v>
      </c>
      <c r="C241" s="202"/>
      <c r="D241" s="72"/>
      <c r="E241" s="72">
        <f>SUM(E228:E240)</f>
        <v>4374656943.3059998</v>
      </c>
      <c r="F241" s="72">
        <f>SUM(F228:F240)</f>
        <v>-382026252.7863</v>
      </c>
      <c r="G241" s="72">
        <f t="shared" ref="G241:M241" si="59">SUM(G228:G240)</f>
        <v>126542716.37</v>
      </c>
      <c r="H241" s="72">
        <f t="shared" si="59"/>
        <v>155818913.77000001</v>
      </c>
      <c r="I241" s="72">
        <f t="shared" si="59"/>
        <v>135035989.7904</v>
      </c>
      <c r="J241" s="72">
        <f t="shared" si="59"/>
        <v>0</v>
      </c>
      <c r="K241" s="72">
        <f t="shared" si="59"/>
        <v>135035989.7904</v>
      </c>
      <c r="L241" s="72">
        <f t="shared" si="59"/>
        <v>3342778833.0999999</v>
      </c>
      <c r="M241" s="72">
        <f t="shared" si="59"/>
        <v>7752807143.5501003</v>
      </c>
      <c r="N241" s="75"/>
      <c r="O241" s="193"/>
      <c r="P241" s="77">
        <v>18</v>
      </c>
      <c r="Q241" s="193"/>
      <c r="R241" s="71" t="s">
        <v>606</v>
      </c>
      <c r="S241" s="71">
        <v>247693807.28</v>
      </c>
      <c r="T241" s="71">
        <f>-23554316.42</f>
        <v>-23554316.420000002</v>
      </c>
      <c r="U241" s="71">
        <v>7164869.75</v>
      </c>
      <c r="V241" s="71">
        <v>10447301.939999999</v>
      </c>
      <c r="W241" s="71">
        <v>7645760.3108999999</v>
      </c>
      <c r="X241" s="71">
        <v>0</v>
      </c>
      <c r="Y241" s="71">
        <f t="shared" si="55"/>
        <v>7645760.3108999999</v>
      </c>
      <c r="Z241" s="71">
        <v>209336439.03</v>
      </c>
      <c r="AA241" s="76">
        <f t="shared" si="49"/>
        <v>458733861.89090002</v>
      </c>
    </row>
    <row r="242" spans="1:27" ht="24.95" customHeight="1">
      <c r="A242" s="198">
        <v>12</v>
      </c>
      <c r="B242" s="192" t="s">
        <v>607</v>
      </c>
      <c r="C242" s="67">
        <v>1</v>
      </c>
      <c r="D242" s="71" t="s">
        <v>608</v>
      </c>
      <c r="E242" s="71">
        <v>402502046.72119999</v>
      </c>
      <c r="F242" s="71">
        <f>-29939230.1700001</f>
        <v>-29939230.170000099</v>
      </c>
      <c r="G242" s="71">
        <v>11642902.060000001</v>
      </c>
      <c r="H242" s="71">
        <v>15946535.77</v>
      </c>
      <c r="I242" s="71">
        <v>12424348.463400001</v>
      </c>
      <c r="J242" s="71">
        <f>I242/2</f>
        <v>6212174.2317000004</v>
      </c>
      <c r="K242" s="71">
        <f t="shared" ref="K242:K259" si="60">I242-J242</f>
        <v>6212174.2317000004</v>
      </c>
      <c r="L242" s="87">
        <v>332650949.97000003</v>
      </c>
      <c r="M242" s="76">
        <f t="shared" si="48"/>
        <v>739015378.58290005</v>
      </c>
      <c r="N242" s="75"/>
      <c r="O242" s="193"/>
      <c r="P242" s="77">
        <v>19</v>
      </c>
      <c r="Q242" s="193"/>
      <c r="R242" s="71" t="s">
        <v>609</v>
      </c>
      <c r="S242" s="71">
        <v>262479738.13</v>
      </c>
      <c r="T242" s="71">
        <f>-24020394.38</f>
        <v>-24020394.379999999</v>
      </c>
      <c r="U242" s="71">
        <v>7592572.2800000003</v>
      </c>
      <c r="V242" s="71">
        <v>10373776.689999999</v>
      </c>
      <c r="W242" s="71">
        <v>8102169.3123000003</v>
      </c>
      <c r="X242" s="71">
        <v>0</v>
      </c>
      <c r="Y242" s="71">
        <f t="shared" si="55"/>
        <v>8102169.3123000003</v>
      </c>
      <c r="Z242" s="71">
        <v>207806474.16999999</v>
      </c>
      <c r="AA242" s="76">
        <f t="shared" si="49"/>
        <v>472334336.20230001</v>
      </c>
    </row>
    <row r="243" spans="1:27" ht="24.95" customHeight="1">
      <c r="A243" s="198"/>
      <c r="B243" s="193"/>
      <c r="C243" s="67">
        <v>2</v>
      </c>
      <c r="D243" s="71" t="s">
        <v>610</v>
      </c>
      <c r="E243" s="71">
        <v>382289360.56900001</v>
      </c>
      <c r="F243" s="71">
        <f>-29566645.27</f>
        <v>-29566645.27</v>
      </c>
      <c r="G243" s="71">
        <v>11058223.48</v>
      </c>
      <c r="H243" s="71">
        <v>17833522.329999998</v>
      </c>
      <c r="I243" s="71">
        <v>11800427.521500001</v>
      </c>
      <c r="J243" s="71">
        <f t="shared" ref="J243:J259" si="61">I243/2</f>
        <v>5900213.7607500004</v>
      </c>
      <c r="K243" s="71">
        <f t="shared" si="60"/>
        <v>5900213.7607500004</v>
      </c>
      <c r="L243" s="87">
        <v>371916682.88</v>
      </c>
      <c r="M243" s="76">
        <f t="shared" si="48"/>
        <v>759431357.74975002</v>
      </c>
      <c r="N243" s="75"/>
      <c r="O243" s="193"/>
      <c r="P243" s="77">
        <v>20</v>
      </c>
      <c r="Q243" s="193"/>
      <c r="R243" s="71" t="s">
        <v>349</v>
      </c>
      <c r="S243" s="71">
        <v>259762489.11000001</v>
      </c>
      <c r="T243" s="71">
        <f>-24143610.39</f>
        <v>-24143610.390000001</v>
      </c>
      <c r="U243" s="71">
        <v>7513972.2699999996</v>
      </c>
      <c r="V243" s="71">
        <v>10760493.83</v>
      </c>
      <c r="W243" s="71">
        <v>8018293.8414000003</v>
      </c>
      <c r="X243" s="71">
        <v>0</v>
      </c>
      <c r="Y243" s="71">
        <f t="shared" si="55"/>
        <v>8018293.8414000003</v>
      </c>
      <c r="Z243" s="71">
        <v>215853554.27000001</v>
      </c>
      <c r="AA243" s="76">
        <f t="shared" si="49"/>
        <v>477765192.9314</v>
      </c>
    </row>
    <row r="244" spans="1:27" ht="24.95" customHeight="1">
      <c r="A244" s="198"/>
      <c r="B244" s="193"/>
      <c r="C244" s="67">
        <v>3</v>
      </c>
      <c r="D244" s="71" t="s">
        <v>611</v>
      </c>
      <c r="E244" s="71">
        <v>252967871.8793</v>
      </c>
      <c r="F244" s="71">
        <f>-30051005.57</f>
        <v>-30051005.57</v>
      </c>
      <c r="G244" s="71">
        <v>7317429.0199999996</v>
      </c>
      <c r="H244" s="71">
        <v>12142919.689999999</v>
      </c>
      <c r="I244" s="71">
        <v>7808559.0268999999</v>
      </c>
      <c r="J244" s="71">
        <f t="shared" si="61"/>
        <v>3904279.51345</v>
      </c>
      <c r="K244" s="71">
        <f t="shared" si="60"/>
        <v>3904279.51345</v>
      </c>
      <c r="L244" s="87">
        <v>253502652.37</v>
      </c>
      <c r="M244" s="76">
        <f t="shared" si="48"/>
        <v>499784146.90275002</v>
      </c>
      <c r="N244" s="75"/>
      <c r="O244" s="193"/>
      <c r="P244" s="77">
        <v>21</v>
      </c>
      <c r="Q244" s="193"/>
      <c r="R244" s="71" t="s">
        <v>612</v>
      </c>
      <c r="S244" s="71">
        <v>281053223.26999998</v>
      </c>
      <c r="T244" s="71">
        <f>-23998519.07</f>
        <v>-23998519.07</v>
      </c>
      <c r="U244" s="71">
        <v>8129834.8099999996</v>
      </c>
      <c r="V244" s="71">
        <v>11345154.25</v>
      </c>
      <c r="W244" s="71">
        <v>8675491.7425999995</v>
      </c>
      <c r="X244" s="71">
        <v>0</v>
      </c>
      <c r="Y244" s="71">
        <f t="shared" si="55"/>
        <v>8675491.7425999995</v>
      </c>
      <c r="Z244" s="71">
        <v>228019576.38999999</v>
      </c>
      <c r="AA244" s="76">
        <f t="shared" si="49"/>
        <v>513224761.3926</v>
      </c>
    </row>
    <row r="245" spans="1:27" ht="24.95" customHeight="1">
      <c r="A245" s="198"/>
      <c r="B245" s="193"/>
      <c r="C245" s="67">
        <v>4</v>
      </c>
      <c r="D245" s="71" t="s">
        <v>613</v>
      </c>
      <c r="E245" s="71">
        <v>260437877.3987</v>
      </c>
      <c r="F245" s="71">
        <f>-30609882.77</f>
        <v>-30609882.77</v>
      </c>
      <c r="G245" s="71">
        <v>7533508.7699999996</v>
      </c>
      <c r="H245" s="71">
        <v>12483401.539999999</v>
      </c>
      <c r="I245" s="71">
        <v>8039141.5850999998</v>
      </c>
      <c r="J245" s="71">
        <f t="shared" si="61"/>
        <v>4019570.7925499999</v>
      </c>
      <c r="K245" s="71">
        <f t="shared" si="60"/>
        <v>4019570.7925499999</v>
      </c>
      <c r="L245" s="87">
        <v>260587636.46000001</v>
      </c>
      <c r="M245" s="76">
        <f t="shared" si="48"/>
        <v>514452112.19125003</v>
      </c>
      <c r="N245" s="75"/>
      <c r="O245" s="193"/>
      <c r="P245" s="77">
        <v>22</v>
      </c>
      <c r="Q245" s="193"/>
      <c r="R245" s="71" t="s">
        <v>614</v>
      </c>
      <c r="S245" s="71">
        <v>255102414.16999999</v>
      </c>
      <c r="T245" s="71">
        <f>-24389149.54</f>
        <v>-24389149.539999999</v>
      </c>
      <c r="U245" s="71">
        <v>7379173.4699999997</v>
      </c>
      <c r="V245" s="71">
        <v>10364607.25</v>
      </c>
      <c r="W245" s="71">
        <v>7874447.6292000003</v>
      </c>
      <c r="X245" s="71">
        <v>0</v>
      </c>
      <c r="Y245" s="71">
        <f t="shared" si="55"/>
        <v>7874447.6292000003</v>
      </c>
      <c r="Z245" s="71">
        <v>207615670.24000001</v>
      </c>
      <c r="AA245" s="76">
        <f t="shared" si="49"/>
        <v>463947163.21920002</v>
      </c>
    </row>
    <row r="246" spans="1:27" ht="24.95" customHeight="1">
      <c r="A246" s="198"/>
      <c r="B246" s="193"/>
      <c r="C246" s="67">
        <v>5</v>
      </c>
      <c r="D246" s="71" t="s">
        <v>615</v>
      </c>
      <c r="E246" s="71">
        <v>311833965.21859998</v>
      </c>
      <c r="F246" s="71">
        <f>-30386331.87</f>
        <v>-30386331.870000001</v>
      </c>
      <c r="G246" s="71">
        <v>9020208.3300000001</v>
      </c>
      <c r="H246" s="71">
        <v>13656870.470000001</v>
      </c>
      <c r="I246" s="71">
        <v>9625625.2065999992</v>
      </c>
      <c r="J246" s="71">
        <f t="shared" si="61"/>
        <v>4812812.6032999996</v>
      </c>
      <c r="K246" s="71">
        <f t="shared" si="60"/>
        <v>4812812.6032999996</v>
      </c>
      <c r="L246" s="87">
        <v>285005996.76999998</v>
      </c>
      <c r="M246" s="76">
        <f t="shared" si="48"/>
        <v>593943521.52190006</v>
      </c>
      <c r="N246" s="75"/>
      <c r="O246" s="193"/>
      <c r="P246" s="77">
        <v>23</v>
      </c>
      <c r="Q246" s="193"/>
      <c r="R246" s="71" t="s">
        <v>616</v>
      </c>
      <c r="S246" s="71">
        <v>313684216.93000001</v>
      </c>
      <c r="T246" s="71">
        <f>-25424878.33</f>
        <v>-25424878.329999998</v>
      </c>
      <c r="U246" s="71">
        <v>9073729.3000000007</v>
      </c>
      <c r="V246" s="71">
        <v>12504141.300000001</v>
      </c>
      <c r="W246" s="71">
        <v>9682738.3870999999</v>
      </c>
      <c r="X246" s="71">
        <v>0</v>
      </c>
      <c r="Y246" s="71">
        <f t="shared" si="55"/>
        <v>9682738.3870999999</v>
      </c>
      <c r="Z246" s="71">
        <v>252136587.63</v>
      </c>
      <c r="AA246" s="76">
        <f t="shared" si="49"/>
        <v>571656535.21710002</v>
      </c>
    </row>
    <row r="247" spans="1:27" ht="24.95" customHeight="1">
      <c r="A247" s="198"/>
      <c r="B247" s="193"/>
      <c r="C247" s="67">
        <v>6</v>
      </c>
      <c r="D247" s="71" t="s">
        <v>617</v>
      </c>
      <c r="E247" s="71">
        <v>265047596.9842</v>
      </c>
      <c r="F247" s="71">
        <f>-29939230.17</f>
        <v>-29939230.170000002</v>
      </c>
      <c r="G247" s="71">
        <v>7666850.9800000004</v>
      </c>
      <c r="H247" s="71">
        <v>12640979.93</v>
      </c>
      <c r="I247" s="71">
        <v>8181433.4390000002</v>
      </c>
      <c r="J247" s="71">
        <f t="shared" si="61"/>
        <v>4090716.7195000001</v>
      </c>
      <c r="K247" s="71">
        <f t="shared" si="60"/>
        <v>4090716.7195000001</v>
      </c>
      <c r="L247" s="87">
        <v>263866637.36000001</v>
      </c>
      <c r="M247" s="76">
        <f t="shared" si="48"/>
        <v>523373551.80369997</v>
      </c>
      <c r="N247" s="75"/>
      <c r="O247" s="193"/>
      <c r="P247" s="77">
        <v>24</v>
      </c>
      <c r="Q247" s="193"/>
      <c r="R247" s="71" t="s">
        <v>618</v>
      </c>
      <c r="S247" s="71">
        <v>260126873.34999999</v>
      </c>
      <c r="T247" s="71">
        <f>-22558766.77</f>
        <v>-22558766.77</v>
      </c>
      <c r="U247" s="71">
        <v>7524512.5700000003</v>
      </c>
      <c r="V247" s="71">
        <v>10688060.17</v>
      </c>
      <c r="W247" s="71">
        <v>8029541.5774999997</v>
      </c>
      <c r="X247" s="71">
        <v>0</v>
      </c>
      <c r="Y247" s="71">
        <f t="shared" si="55"/>
        <v>8029541.5774999997</v>
      </c>
      <c r="Z247" s="71">
        <v>214346304.16999999</v>
      </c>
      <c r="AA247" s="76">
        <f t="shared" si="49"/>
        <v>478156525.0675</v>
      </c>
    </row>
    <row r="248" spans="1:27" ht="24.95" customHeight="1">
      <c r="A248" s="198"/>
      <c r="B248" s="193"/>
      <c r="C248" s="67">
        <v>7</v>
      </c>
      <c r="D248" s="71" t="s">
        <v>619</v>
      </c>
      <c r="E248" s="71">
        <v>265291383.23769999</v>
      </c>
      <c r="F248" s="71">
        <f>-30311815.47</f>
        <v>-30311815.469999999</v>
      </c>
      <c r="G248" s="71">
        <v>7673902.8200000003</v>
      </c>
      <c r="H248" s="71">
        <v>11882512.68</v>
      </c>
      <c r="I248" s="71">
        <v>8188958.5817999998</v>
      </c>
      <c r="J248" s="71">
        <f t="shared" si="61"/>
        <v>4094479.2908999999</v>
      </c>
      <c r="K248" s="71">
        <f t="shared" si="60"/>
        <v>4094479.2908999999</v>
      </c>
      <c r="L248" s="87">
        <v>248083921.66999999</v>
      </c>
      <c r="M248" s="76">
        <f t="shared" si="48"/>
        <v>506714384.22860003</v>
      </c>
      <c r="N248" s="75"/>
      <c r="O248" s="193"/>
      <c r="P248" s="77">
        <v>25</v>
      </c>
      <c r="Q248" s="193"/>
      <c r="R248" s="71" t="s">
        <v>620</v>
      </c>
      <c r="S248" s="71">
        <v>342713918.70999998</v>
      </c>
      <c r="T248" s="71">
        <f>-20685942.97</f>
        <v>-20685942.969999999</v>
      </c>
      <c r="U248" s="71">
        <v>9913451.6799999997</v>
      </c>
      <c r="V248" s="71">
        <v>11114972.41</v>
      </c>
      <c r="W248" s="71">
        <v>10578821.1117</v>
      </c>
      <c r="X248" s="71">
        <v>0</v>
      </c>
      <c r="Y248" s="71">
        <f t="shared" si="55"/>
        <v>10578821.1117</v>
      </c>
      <c r="Z248" s="71">
        <v>223229791.97999999</v>
      </c>
      <c r="AA248" s="76">
        <f t="shared" si="49"/>
        <v>576865012.9217</v>
      </c>
    </row>
    <row r="249" spans="1:27" ht="24.95" customHeight="1">
      <c r="A249" s="198"/>
      <c r="B249" s="193"/>
      <c r="C249" s="67">
        <v>8</v>
      </c>
      <c r="D249" s="71" t="s">
        <v>621</v>
      </c>
      <c r="E249" s="71">
        <v>307760121.34990001</v>
      </c>
      <c r="F249" s="71">
        <f>-30758916.77</f>
        <v>-30758916.77</v>
      </c>
      <c r="G249" s="71">
        <v>8902367.0299999993</v>
      </c>
      <c r="H249" s="71">
        <v>13129870.73</v>
      </c>
      <c r="I249" s="71">
        <v>9499874.6513999999</v>
      </c>
      <c r="J249" s="71">
        <f t="shared" si="61"/>
        <v>4749937.3256999999</v>
      </c>
      <c r="K249" s="71">
        <f t="shared" si="60"/>
        <v>4749937.3256999999</v>
      </c>
      <c r="L249" s="87">
        <v>274039818.42000002</v>
      </c>
      <c r="M249" s="76">
        <f t="shared" si="48"/>
        <v>577823198.08560002</v>
      </c>
      <c r="N249" s="75"/>
      <c r="O249" s="193"/>
      <c r="P249" s="77">
        <v>26</v>
      </c>
      <c r="Q249" s="193"/>
      <c r="R249" s="71" t="s">
        <v>622</v>
      </c>
      <c r="S249" s="71">
        <v>234579686.44999999</v>
      </c>
      <c r="T249" s="71">
        <f>-24032001.68</f>
        <v>-24032001.68</v>
      </c>
      <c r="U249" s="71">
        <v>6785526.5300000003</v>
      </c>
      <c r="V249" s="71">
        <v>9719739.0800000001</v>
      </c>
      <c r="W249" s="71">
        <v>7240956.3893999998</v>
      </c>
      <c r="X249" s="71">
        <v>0</v>
      </c>
      <c r="Y249" s="71">
        <f t="shared" si="55"/>
        <v>7240956.3893999998</v>
      </c>
      <c r="Z249" s="71">
        <v>194196803.25</v>
      </c>
      <c r="AA249" s="76">
        <f t="shared" si="49"/>
        <v>428490710.0194</v>
      </c>
    </row>
    <row r="250" spans="1:27" ht="24.95" customHeight="1">
      <c r="A250" s="198"/>
      <c r="B250" s="193"/>
      <c r="C250" s="67">
        <v>9</v>
      </c>
      <c r="D250" s="71" t="s">
        <v>623</v>
      </c>
      <c r="E250" s="71">
        <v>338727788.41670001</v>
      </c>
      <c r="F250" s="71">
        <f>-30475752.27</f>
        <v>-30475752.27</v>
      </c>
      <c r="G250" s="71">
        <v>9798147.6099999994</v>
      </c>
      <c r="H250" s="71">
        <v>14381886.279999999</v>
      </c>
      <c r="I250" s="71">
        <v>10455778.080700001</v>
      </c>
      <c r="J250" s="71">
        <f t="shared" si="61"/>
        <v>5227889.0403500004</v>
      </c>
      <c r="K250" s="71">
        <f t="shared" si="60"/>
        <v>5227889.0403500004</v>
      </c>
      <c r="L250" s="87">
        <v>300092631.44999999</v>
      </c>
      <c r="M250" s="76">
        <f t="shared" si="48"/>
        <v>637752590.52705002</v>
      </c>
      <c r="N250" s="75"/>
      <c r="O250" s="193"/>
      <c r="P250" s="77">
        <v>27</v>
      </c>
      <c r="Q250" s="193"/>
      <c r="R250" s="71" t="s">
        <v>624</v>
      </c>
      <c r="S250" s="71">
        <v>283735315.72000003</v>
      </c>
      <c r="T250" s="71">
        <f>-23915928.63</f>
        <v>-23915928.629999999</v>
      </c>
      <c r="U250" s="71">
        <v>8207417.8700000001</v>
      </c>
      <c r="V250" s="71">
        <v>11057990.939999999</v>
      </c>
      <c r="W250" s="71">
        <v>8758282.0078999996</v>
      </c>
      <c r="X250" s="71">
        <v>0</v>
      </c>
      <c r="Y250" s="71">
        <f t="shared" si="55"/>
        <v>8758282.0078999996</v>
      </c>
      <c r="Z250" s="71">
        <v>222044081.83000001</v>
      </c>
      <c r="AA250" s="76">
        <f t="shared" si="49"/>
        <v>509887159.73790002</v>
      </c>
    </row>
    <row r="251" spans="1:27" ht="24.95" customHeight="1">
      <c r="A251" s="198"/>
      <c r="B251" s="193"/>
      <c r="C251" s="67">
        <v>10</v>
      </c>
      <c r="D251" s="71" t="s">
        <v>625</v>
      </c>
      <c r="E251" s="71">
        <v>246474172.48410001</v>
      </c>
      <c r="F251" s="71">
        <f>-30278282.27</f>
        <v>-30278282.27</v>
      </c>
      <c r="G251" s="71">
        <v>7129590.21</v>
      </c>
      <c r="H251" s="71">
        <v>11277621.279999999</v>
      </c>
      <c r="I251" s="71">
        <v>7608112.8806999996</v>
      </c>
      <c r="J251" s="71">
        <f t="shared" si="61"/>
        <v>3804056.4403499998</v>
      </c>
      <c r="K251" s="71">
        <f t="shared" si="60"/>
        <v>3804056.4403499998</v>
      </c>
      <c r="L251" s="87">
        <v>235496919.44</v>
      </c>
      <c r="M251" s="76">
        <f t="shared" si="48"/>
        <v>473904077.58445001</v>
      </c>
      <c r="N251" s="75"/>
      <c r="O251" s="193"/>
      <c r="P251" s="77">
        <v>28</v>
      </c>
      <c r="Q251" s="193"/>
      <c r="R251" s="71" t="s">
        <v>626</v>
      </c>
      <c r="S251" s="71">
        <v>284645071.83999997</v>
      </c>
      <c r="T251" s="71">
        <f>-26206111.27</f>
        <v>-26206111.27</v>
      </c>
      <c r="U251" s="71">
        <v>8233733.7699999996</v>
      </c>
      <c r="V251" s="71">
        <v>11466879.67</v>
      </c>
      <c r="W251" s="71">
        <v>8786364.1682999991</v>
      </c>
      <c r="X251" s="71">
        <v>0</v>
      </c>
      <c r="Y251" s="71">
        <f t="shared" si="55"/>
        <v>8786364.1682999991</v>
      </c>
      <c r="Z251" s="71">
        <v>230552523.81999999</v>
      </c>
      <c r="AA251" s="76">
        <f t="shared" si="49"/>
        <v>517478461.99830002</v>
      </c>
    </row>
    <row r="252" spans="1:27" ht="24.95" customHeight="1">
      <c r="A252" s="198"/>
      <c r="B252" s="193"/>
      <c r="C252" s="67">
        <v>11</v>
      </c>
      <c r="D252" s="71" t="s">
        <v>627</v>
      </c>
      <c r="E252" s="71">
        <v>422922192.37779999</v>
      </c>
      <c r="F252" s="71">
        <f>-30237297.97</f>
        <v>-30237297.969999999</v>
      </c>
      <c r="G252" s="71">
        <v>12233581.68</v>
      </c>
      <c r="H252" s="71">
        <v>18590534.109999999</v>
      </c>
      <c r="I252" s="71">
        <v>13054673.2217</v>
      </c>
      <c r="J252" s="71">
        <f t="shared" si="61"/>
        <v>6527336.6108499998</v>
      </c>
      <c r="K252" s="71">
        <f t="shared" si="60"/>
        <v>6527336.6108499998</v>
      </c>
      <c r="L252" s="87">
        <v>387669112.24000001</v>
      </c>
      <c r="M252" s="76">
        <f t="shared" si="48"/>
        <v>817705459.04865003</v>
      </c>
      <c r="N252" s="75"/>
      <c r="O252" s="193"/>
      <c r="P252" s="77">
        <v>29</v>
      </c>
      <c r="Q252" s="193"/>
      <c r="R252" s="71" t="s">
        <v>628</v>
      </c>
      <c r="S252" s="71">
        <v>250836522.18000001</v>
      </c>
      <c r="T252" s="71">
        <f>-26206111.27</f>
        <v>-26206111.27</v>
      </c>
      <c r="U252" s="71">
        <v>7255776.9199999999</v>
      </c>
      <c r="V252" s="71">
        <v>10362181.48</v>
      </c>
      <c r="W252" s="71">
        <v>7742768.9729000004</v>
      </c>
      <c r="X252" s="71">
        <v>0</v>
      </c>
      <c r="Y252" s="71">
        <f t="shared" si="55"/>
        <v>7742768.9729000004</v>
      </c>
      <c r="Z252" s="71">
        <v>207565193.00999999</v>
      </c>
      <c r="AA252" s="76">
        <f t="shared" si="49"/>
        <v>457556331.29290003</v>
      </c>
    </row>
    <row r="253" spans="1:27" ht="24.95" customHeight="1">
      <c r="A253" s="198"/>
      <c r="B253" s="193"/>
      <c r="C253" s="67">
        <v>12</v>
      </c>
      <c r="D253" s="71" t="s">
        <v>629</v>
      </c>
      <c r="E253" s="71">
        <v>435254220.05879998</v>
      </c>
      <c r="F253" s="71">
        <f>-29864713.17</f>
        <v>-29864713.170000002</v>
      </c>
      <c r="G253" s="71">
        <v>12590301.83</v>
      </c>
      <c r="H253" s="71">
        <v>18677013.010000002</v>
      </c>
      <c r="I253" s="71">
        <v>13435335.6567</v>
      </c>
      <c r="J253" s="71">
        <f t="shared" si="61"/>
        <v>6717667.8283500001</v>
      </c>
      <c r="K253" s="71">
        <f t="shared" si="60"/>
        <v>6717667.8283500001</v>
      </c>
      <c r="L253" s="87">
        <v>389468625.50999999</v>
      </c>
      <c r="M253" s="76">
        <f t="shared" si="48"/>
        <v>832843115.06715</v>
      </c>
      <c r="N253" s="75"/>
      <c r="O253" s="194"/>
      <c r="P253" s="77">
        <v>30</v>
      </c>
      <c r="Q253" s="194"/>
      <c r="R253" s="71" t="s">
        <v>630</v>
      </c>
      <c r="S253" s="71">
        <v>279074411.64999998</v>
      </c>
      <c r="T253" s="71">
        <f>-27987830.96</f>
        <v>-27987830.960000001</v>
      </c>
      <c r="U253" s="71">
        <v>8072595.0800000001</v>
      </c>
      <c r="V253" s="71">
        <v>11662809.560000001</v>
      </c>
      <c r="W253" s="71">
        <v>8614410.2017999999</v>
      </c>
      <c r="X253" s="71">
        <v>0</v>
      </c>
      <c r="Y253" s="71">
        <f t="shared" si="55"/>
        <v>8614410.2017999999</v>
      </c>
      <c r="Z253" s="71">
        <v>234629569.74000001</v>
      </c>
      <c r="AA253" s="76">
        <f t="shared" si="49"/>
        <v>514065965.27179998</v>
      </c>
    </row>
    <row r="254" spans="1:27" ht="24.95" customHeight="1">
      <c r="A254" s="198"/>
      <c r="B254" s="193"/>
      <c r="C254" s="67">
        <v>13</v>
      </c>
      <c r="D254" s="71" t="s">
        <v>631</v>
      </c>
      <c r="E254" s="71">
        <v>341155421.77509999</v>
      </c>
      <c r="F254" s="71">
        <f>-33601738.97</f>
        <v>-33601738.969999999</v>
      </c>
      <c r="G254" s="71">
        <v>9868370.0999999996</v>
      </c>
      <c r="H254" s="71">
        <v>14020639.779999999</v>
      </c>
      <c r="I254" s="71">
        <v>10530713.7563</v>
      </c>
      <c r="J254" s="71">
        <f t="shared" si="61"/>
        <v>5265356.8781500002</v>
      </c>
      <c r="K254" s="71">
        <f t="shared" si="60"/>
        <v>5265356.8781500002</v>
      </c>
      <c r="L254" s="87">
        <v>292575562.26999998</v>
      </c>
      <c r="M254" s="76">
        <f t="shared" si="48"/>
        <v>629283611.83325005</v>
      </c>
      <c r="N254" s="75"/>
      <c r="O254" s="67"/>
      <c r="P254" s="202" t="s">
        <v>632</v>
      </c>
      <c r="Q254" s="203"/>
      <c r="R254" s="72"/>
      <c r="S254" s="72">
        <f>SUM(S224:S253)</f>
        <v>7953131930.29</v>
      </c>
      <c r="T254" s="72">
        <f>SUM(T224:T253)</f>
        <v>-724230574.33000004</v>
      </c>
      <c r="U254" s="72">
        <f>SUM(U224:U253)</f>
        <v>230054820.56</v>
      </c>
      <c r="V254" s="72">
        <f t="shared" ref="V254:AA254" si="62">SUM(V224:V253)</f>
        <v>318900219.47000003</v>
      </c>
      <c r="W254" s="72">
        <f t="shared" si="62"/>
        <v>245495602.5257</v>
      </c>
      <c r="X254" s="72">
        <f t="shared" si="62"/>
        <v>0</v>
      </c>
      <c r="Y254" s="72">
        <f t="shared" si="62"/>
        <v>245495602.5257</v>
      </c>
      <c r="Z254" s="72">
        <f t="shared" si="62"/>
        <v>6394148997.2299995</v>
      </c>
      <c r="AA254" s="72">
        <f t="shared" si="62"/>
        <v>14417500995.745701</v>
      </c>
    </row>
    <row r="255" spans="1:27" ht="24.95" customHeight="1">
      <c r="A255" s="198"/>
      <c r="B255" s="193"/>
      <c r="C255" s="67">
        <v>14</v>
      </c>
      <c r="D255" s="71" t="s">
        <v>633</v>
      </c>
      <c r="E255" s="71">
        <v>325351469.0115</v>
      </c>
      <c r="F255" s="71">
        <f>-30315540.77</f>
        <v>-30315540.77</v>
      </c>
      <c r="G255" s="71">
        <v>9411219.9399999995</v>
      </c>
      <c r="H255" s="71">
        <v>13320366.890000001</v>
      </c>
      <c r="I255" s="71">
        <v>10042880.668500001</v>
      </c>
      <c r="J255" s="71">
        <f t="shared" si="61"/>
        <v>5021440.3342500003</v>
      </c>
      <c r="K255" s="71">
        <f t="shared" si="60"/>
        <v>5021440.3342500003</v>
      </c>
      <c r="L255" s="87">
        <v>278003795.33999997</v>
      </c>
      <c r="M255" s="76">
        <f t="shared" si="48"/>
        <v>600792750.74574995</v>
      </c>
      <c r="N255" s="75"/>
      <c r="O255" s="192">
        <v>30</v>
      </c>
      <c r="P255" s="77">
        <v>1</v>
      </c>
      <c r="Q255" s="192" t="s">
        <v>119</v>
      </c>
      <c r="R255" s="71" t="s">
        <v>634</v>
      </c>
      <c r="S255" s="88">
        <v>274662274.25999999</v>
      </c>
      <c r="T255" s="71">
        <f>-23977067.96</f>
        <v>-23977067.960000001</v>
      </c>
      <c r="U255" s="71">
        <v>7944968.1900000004</v>
      </c>
      <c r="V255" s="71">
        <v>11838674.130000001</v>
      </c>
      <c r="W255" s="71">
        <v>8478217.2736000009</v>
      </c>
      <c r="X255" s="71">
        <v>0</v>
      </c>
      <c r="Y255" s="71">
        <f t="shared" si="55"/>
        <v>8478217.2736000009</v>
      </c>
      <c r="Z255" s="71">
        <v>287190976.05000001</v>
      </c>
      <c r="AA255" s="76">
        <f t="shared" si="49"/>
        <v>566138041.94360006</v>
      </c>
    </row>
    <row r="256" spans="1:27" ht="24.95" customHeight="1">
      <c r="A256" s="198"/>
      <c r="B256" s="193"/>
      <c r="C256" s="67">
        <v>15</v>
      </c>
      <c r="D256" s="71" t="s">
        <v>635</v>
      </c>
      <c r="E256" s="71">
        <v>355094358.45120001</v>
      </c>
      <c r="F256" s="71">
        <f>-30684399.77</f>
        <v>-30684399.77</v>
      </c>
      <c r="G256" s="71">
        <v>10271572.210000001</v>
      </c>
      <c r="H256" s="71">
        <v>12871768.210000001</v>
      </c>
      <c r="I256" s="71">
        <v>10960977.9198</v>
      </c>
      <c r="J256" s="71">
        <f t="shared" si="61"/>
        <v>5480488.9599000001</v>
      </c>
      <c r="K256" s="71">
        <f t="shared" si="60"/>
        <v>5480488.9599000001</v>
      </c>
      <c r="L256" s="87">
        <v>268669041.07999998</v>
      </c>
      <c r="M256" s="76">
        <f t="shared" si="48"/>
        <v>621702829.14110005</v>
      </c>
      <c r="N256" s="75"/>
      <c r="O256" s="193"/>
      <c r="P256" s="77">
        <v>2</v>
      </c>
      <c r="Q256" s="193"/>
      <c r="R256" s="71" t="s">
        <v>636</v>
      </c>
      <c r="S256" s="88">
        <v>318964837.54000002</v>
      </c>
      <c r="T256" s="71">
        <f>-24141703.4</f>
        <v>-24141703.399999999</v>
      </c>
      <c r="U256" s="71">
        <v>9226478.2100000009</v>
      </c>
      <c r="V256" s="71">
        <v>13711033.26</v>
      </c>
      <c r="W256" s="71">
        <v>9845739.4726</v>
      </c>
      <c r="X256" s="71">
        <v>0</v>
      </c>
      <c r="Y256" s="71">
        <f t="shared" si="55"/>
        <v>9845739.4726</v>
      </c>
      <c r="Z256" s="71">
        <v>326152331.26999998</v>
      </c>
      <c r="AA256" s="76">
        <f t="shared" si="49"/>
        <v>653758716.35259998</v>
      </c>
    </row>
    <row r="257" spans="1:27" ht="24.95" customHeight="1">
      <c r="A257" s="198"/>
      <c r="B257" s="193"/>
      <c r="C257" s="67">
        <v>16</v>
      </c>
      <c r="D257" s="71" t="s">
        <v>637</v>
      </c>
      <c r="E257" s="71">
        <v>311491517.44809997</v>
      </c>
      <c r="F257" s="71">
        <f>-30386331.87</f>
        <v>-30386331.870000001</v>
      </c>
      <c r="G257" s="71">
        <v>9010302.5800000001</v>
      </c>
      <c r="H257" s="71">
        <v>13333369.050000001</v>
      </c>
      <c r="I257" s="71">
        <v>9615054.6008000001</v>
      </c>
      <c r="J257" s="71">
        <f t="shared" si="61"/>
        <v>4807527.3004000001</v>
      </c>
      <c r="K257" s="71">
        <f t="shared" si="60"/>
        <v>4807527.3004000001</v>
      </c>
      <c r="L257" s="87">
        <v>278274353.29000002</v>
      </c>
      <c r="M257" s="76">
        <f t="shared" si="48"/>
        <v>586530737.79849994</v>
      </c>
      <c r="N257" s="75"/>
      <c r="O257" s="193"/>
      <c r="P257" s="77">
        <v>3</v>
      </c>
      <c r="Q257" s="193"/>
      <c r="R257" s="71" t="s">
        <v>638</v>
      </c>
      <c r="S257" s="88">
        <v>317723831.25999999</v>
      </c>
      <c r="T257" s="71">
        <f>-24031946.44</f>
        <v>-24031946.440000001</v>
      </c>
      <c r="U257" s="71">
        <v>9190580.4700000007</v>
      </c>
      <c r="V257" s="71">
        <v>12700527.93</v>
      </c>
      <c r="W257" s="71">
        <v>9807432.3518000003</v>
      </c>
      <c r="X257" s="71">
        <v>0</v>
      </c>
      <c r="Y257" s="71">
        <f t="shared" si="55"/>
        <v>9807432.3518000003</v>
      </c>
      <c r="Z257" s="71">
        <v>305125031.31</v>
      </c>
      <c r="AA257" s="76">
        <f t="shared" si="49"/>
        <v>630515456.88180006</v>
      </c>
    </row>
    <row r="258" spans="1:27" ht="24.95" customHeight="1">
      <c r="A258" s="198"/>
      <c r="B258" s="193"/>
      <c r="C258" s="67">
        <v>17</v>
      </c>
      <c r="D258" s="71" t="s">
        <v>639</v>
      </c>
      <c r="E258" s="71">
        <v>255465340.8484</v>
      </c>
      <c r="F258" s="71">
        <f>-29939230.17</f>
        <v>-29939230.170000002</v>
      </c>
      <c r="G258" s="71">
        <v>7389671.5999999996</v>
      </c>
      <c r="H258" s="71">
        <v>11950749.75</v>
      </c>
      <c r="I258" s="71">
        <v>7885650.3734999998</v>
      </c>
      <c r="J258" s="71">
        <f t="shared" si="61"/>
        <v>3942825.1867499999</v>
      </c>
      <c r="K258" s="71">
        <f t="shared" si="60"/>
        <v>3942825.1867499999</v>
      </c>
      <c r="L258" s="87">
        <v>249503846.16999999</v>
      </c>
      <c r="M258" s="76">
        <f t="shared" si="48"/>
        <v>498313203.38515002</v>
      </c>
      <c r="N258" s="75"/>
      <c r="O258" s="193"/>
      <c r="P258" s="77">
        <v>4</v>
      </c>
      <c r="Q258" s="193"/>
      <c r="R258" s="71" t="s">
        <v>640</v>
      </c>
      <c r="S258" s="88">
        <v>340403703.24000001</v>
      </c>
      <c r="T258" s="71">
        <f>-23373404.65</f>
        <v>-23373404.649999999</v>
      </c>
      <c r="U258" s="71">
        <v>9846625.6500000004</v>
      </c>
      <c r="V258" s="71">
        <v>11271503.539999999</v>
      </c>
      <c r="W258" s="71">
        <v>10507509.866800001</v>
      </c>
      <c r="X258" s="71">
        <v>0</v>
      </c>
      <c r="Y258" s="71">
        <f t="shared" si="55"/>
        <v>10507509.866800001</v>
      </c>
      <c r="Z258" s="71">
        <v>275388894.75999999</v>
      </c>
      <c r="AA258" s="76">
        <f t="shared" si="49"/>
        <v>624044832.40680003</v>
      </c>
    </row>
    <row r="259" spans="1:27" ht="24.95" customHeight="1">
      <c r="A259" s="198"/>
      <c r="B259" s="194"/>
      <c r="C259" s="67">
        <v>18</v>
      </c>
      <c r="D259" s="71" t="s">
        <v>641</v>
      </c>
      <c r="E259" s="71">
        <v>317900843.75770003</v>
      </c>
      <c r="F259" s="71">
        <f>-30315540.67</f>
        <v>-30315540.670000002</v>
      </c>
      <c r="G259" s="71">
        <v>9195700.7899999991</v>
      </c>
      <c r="H259" s="71">
        <v>12518987.67</v>
      </c>
      <c r="I259" s="71">
        <v>9812896.3364000004</v>
      </c>
      <c r="J259" s="71">
        <f t="shared" si="61"/>
        <v>4906448.1682000002</v>
      </c>
      <c r="K259" s="71">
        <f t="shared" si="60"/>
        <v>4906448.1682000002</v>
      </c>
      <c r="L259" s="87">
        <v>261328137.43000001</v>
      </c>
      <c r="M259" s="76">
        <f t="shared" si="48"/>
        <v>575534577.14590001</v>
      </c>
      <c r="N259" s="75"/>
      <c r="O259" s="193"/>
      <c r="P259" s="77">
        <v>5</v>
      </c>
      <c r="Q259" s="193"/>
      <c r="R259" s="71" t="s">
        <v>642</v>
      </c>
      <c r="S259" s="88">
        <v>345373704.73000002</v>
      </c>
      <c r="T259" s="71">
        <f>-23905725.93</f>
        <v>-23905725.93</v>
      </c>
      <c r="U259" s="71">
        <v>9990389.4900000002</v>
      </c>
      <c r="V259" s="71">
        <v>15414267.310000001</v>
      </c>
      <c r="W259" s="71">
        <v>10660922.8268</v>
      </c>
      <c r="X259" s="71">
        <v>0</v>
      </c>
      <c r="Y259" s="71">
        <f t="shared" si="55"/>
        <v>10660922.8268</v>
      </c>
      <c r="Z259" s="71">
        <v>361594413.97000003</v>
      </c>
      <c r="AA259" s="76">
        <f t="shared" si="49"/>
        <v>719127972.39680004</v>
      </c>
    </row>
    <row r="260" spans="1:27" ht="24.95" customHeight="1">
      <c r="A260" s="67"/>
      <c r="B260" s="204" t="s">
        <v>607</v>
      </c>
      <c r="C260" s="202"/>
      <c r="D260" s="72"/>
      <c r="E260" s="72">
        <f>SUM(E242:E259)</f>
        <v>5797967547.9879999</v>
      </c>
      <c r="F260" s="72">
        <f t="shared" ref="F260:M260" si="63">SUM(F242:F259)</f>
        <v>-547661885.96000004</v>
      </c>
      <c r="G260" s="72">
        <f t="shared" si="63"/>
        <v>167713851.03999999</v>
      </c>
      <c r="H260" s="72">
        <f t="shared" si="63"/>
        <v>250659549.16999999</v>
      </c>
      <c r="I260" s="72">
        <f t="shared" si="63"/>
        <v>178970441.97080001</v>
      </c>
      <c r="J260" s="72">
        <f t="shared" si="63"/>
        <v>89485220.985400006</v>
      </c>
      <c r="K260" s="72">
        <f t="shared" si="63"/>
        <v>89485220.985400006</v>
      </c>
      <c r="L260" s="72">
        <f t="shared" si="63"/>
        <v>5230736320.1199999</v>
      </c>
      <c r="M260" s="72">
        <f t="shared" si="63"/>
        <v>10988900603.343399</v>
      </c>
      <c r="N260" s="75"/>
      <c r="O260" s="193"/>
      <c r="P260" s="77">
        <v>6</v>
      </c>
      <c r="Q260" s="193"/>
      <c r="R260" s="71" t="s">
        <v>643</v>
      </c>
      <c r="S260" s="88">
        <v>354973867.14999998</v>
      </c>
      <c r="T260" s="71">
        <f>-23757554.03</f>
        <v>-23757554.030000001</v>
      </c>
      <c r="U260" s="71">
        <v>10268086.84</v>
      </c>
      <c r="V260" s="71">
        <v>16026096.42</v>
      </c>
      <c r="W260" s="71">
        <v>10957258.6198</v>
      </c>
      <c r="X260" s="71">
        <v>0</v>
      </c>
      <c r="Y260" s="71">
        <f t="shared" si="55"/>
        <v>10957258.6198</v>
      </c>
      <c r="Z260" s="71">
        <v>374325781.06999999</v>
      </c>
      <c r="AA260" s="76">
        <f t="shared" si="49"/>
        <v>742793536.06980002</v>
      </c>
    </row>
    <row r="261" spans="1:27" ht="24.95" customHeight="1">
      <c r="A261" s="198">
        <v>13</v>
      </c>
      <c r="B261" s="192" t="s">
        <v>644</v>
      </c>
      <c r="C261" s="67">
        <v>1</v>
      </c>
      <c r="D261" s="71" t="s">
        <v>645</v>
      </c>
      <c r="E261" s="71">
        <v>373540255.76090002</v>
      </c>
      <c r="F261" s="71">
        <f>-31505227.92</f>
        <v>-31505227.920000002</v>
      </c>
      <c r="G261" s="71">
        <v>10805144.09</v>
      </c>
      <c r="H261" s="71">
        <v>15366070.449999999</v>
      </c>
      <c r="I261" s="71">
        <v>11530361.9956</v>
      </c>
      <c r="J261" s="71">
        <v>0</v>
      </c>
      <c r="K261" s="71">
        <f t="shared" ref="K261:K276" si="64">I261-J261</f>
        <v>11530361.9956</v>
      </c>
      <c r="L261" s="87">
        <v>319863366.69</v>
      </c>
      <c r="M261" s="76">
        <f t="shared" si="48"/>
        <v>699599971.06649995</v>
      </c>
      <c r="N261" s="75"/>
      <c r="O261" s="193"/>
      <c r="P261" s="77">
        <v>7</v>
      </c>
      <c r="Q261" s="193"/>
      <c r="R261" s="71" t="s">
        <v>646</v>
      </c>
      <c r="S261" s="88">
        <v>384841489.63999999</v>
      </c>
      <c r="T261" s="71">
        <f>-26830749.04</f>
        <v>-26830749.039999999</v>
      </c>
      <c r="U261" s="71">
        <v>11132047.18</v>
      </c>
      <c r="V261" s="71">
        <v>16598676.49</v>
      </c>
      <c r="W261" s="71">
        <v>11879206.104499999</v>
      </c>
      <c r="X261" s="71">
        <v>0</v>
      </c>
      <c r="Y261" s="71">
        <f t="shared" si="55"/>
        <v>11879206.104499999</v>
      </c>
      <c r="Z261" s="71">
        <v>386240426.57999998</v>
      </c>
      <c r="AA261" s="76">
        <f t="shared" si="49"/>
        <v>783861096.95449996</v>
      </c>
    </row>
    <row r="262" spans="1:27" ht="24.95" customHeight="1">
      <c r="A262" s="198"/>
      <c r="B262" s="193"/>
      <c r="C262" s="67">
        <v>2</v>
      </c>
      <c r="D262" s="71" t="s">
        <v>647</v>
      </c>
      <c r="E262" s="71">
        <v>284238893.20450002</v>
      </c>
      <c r="F262" s="71">
        <f>-28428828.26</f>
        <v>-28428828.260000002</v>
      </c>
      <c r="G262" s="71">
        <v>8221984.5099999998</v>
      </c>
      <c r="H262" s="71">
        <v>11474447.220000001</v>
      </c>
      <c r="I262" s="71">
        <v>8773826.3314999994</v>
      </c>
      <c r="J262" s="71">
        <v>0</v>
      </c>
      <c r="K262" s="71">
        <f t="shared" si="64"/>
        <v>8773826.3314999994</v>
      </c>
      <c r="L262" s="87">
        <v>238883755.16999999</v>
      </c>
      <c r="M262" s="76">
        <f t="shared" si="48"/>
        <v>523164078.176</v>
      </c>
      <c r="N262" s="75"/>
      <c r="O262" s="193"/>
      <c r="P262" s="77">
        <v>8</v>
      </c>
      <c r="Q262" s="193"/>
      <c r="R262" s="71" t="s">
        <v>648</v>
      </c>
      <c r="S262" s="88">
        <v>283229213.18000001</v>
      </c>
      <c r="T262" s="71">
        <f>-26940506</f>
        <v>-26940506</v>
      </c>
      <c r="U262" s="71">
        <v>8192778.1900000004</v>
      </c>
      <c r="V262" s="71">
        <v>12291348.109999999</v>
      </c>
      <c r="W262" s="71">
        <v>8742659.7412</v>
      </c>
      <c r="X262" s="71">
        <v>0</v>
      </c>
      <c r="Y262" s="71">
        <f t="shared" si="55"/>
        <v>8742659.7412</v>
      </c>
      <c r="Z262" s="71">
        <v>296610532.05000001</v>
      </c>
      <c r="AA262" s="76">
        <f t="shared" si="49"/>
        <v>582126025.27119994</v>
      </c>
    </row>
    <row r="263" spans="1:27" ht="24.95" customHeight="1">
      <c r="A263" s="198"/>
      <c r="B263" s="193"/>
      <c r="C263" s="67">
        <v>3</v>
      </c>
      <c r="D263" s="71" t="s">
        <v>649</v>
      </c>
      <c r="E263" s="71">
        <v>271017788.10710001</v>
      </c>
      <c r="F263" s="71">
        <f>-27986490.46</f>
        <v>-27986490.460000001</v>
      </c>
      <c r="G263" s="71">
        <v>7839546.6299999999</v>
      </c>
      <c r="H263" s="71">
        <v>9988611.1699999999</v>
      </c>
      <c r="I263" s="71">
        <v>8365720.0421000002</v>
      </c>
      <c r="J263" s="71">
        <v>0</v>
      </c>
      <c r="K263" s="71">
        <f t="shared" si="64"/>
        <v>8365720.0421000002</v>
      </c>
      <c r="L263" s="87">
        <v>207965441.88</v>
      </c>
      <c r="M263" s="76">
        <f t="shared" si="48"/>
        <v>477190617.36919999</v>
      </c>
      <c r="N263" s="75"/>
      <c r="O263" s="193"/>
      <c r="P263" s="77">
        <v>9</v>
      </c>
      <c r="Q263" s="193"/>
      <c r="R263" s="71" t="s">
        <v>650</v>
      </c>
      <c r="S263" s="88">
        <v>336133303.22000003</v>
      </c>
      <c r="T263" s="71">
        <f>-27006360.18</f>
        <v>-27006360.18</v>
      </c>
      <c r="U263" s="71">
        <v>9723098.6999999993</v>
      </c>
      <c r="V263" s="71">
        <v>15037617.140000001</v>
      </c>
      <c r="W263" s="71">
        <v>10375692.057700001</v>
      </c>
      <c r="X263" s="71">
        <v>0</v>
      </c>
      <c r="Y263" s="71">
        <f t="shared" si="55"/>
        <v>10375692.057700001</v>
      </c>
      <c r="Z263" s="71">
        <v>353756814.37</v>
      </c>
      <c r="AA263" s="76">
        <f t="shared" si="49"/>
        <v>698020165.30770004</v>
      </c>
    </row>
    <row r="264" spans="1:27" ht="24.95" customHeight="1">
      <c r="A264" s="198"/>
      <c r="B264" s="193"/>
      <c r="C264" s="67">
        <v>4</v>
      </c>
      <c r="D264" s="71" t="s">
        <v>651</v>
      </c>
      <c r="E264" s="71">
        <v>279840579.41710001</v>
      </c>
      <c r="F264" s="71">
        <f>-27919973.56</f>
        <v>-27919973.559999999</v>
      </c>
      <c r="G264" s="71">
        <v>8094757.4900000002</v>
      </c>
      <c r="H264" s="71">
        <v>11226096.32</v>
      </c>
      <c r="I264" s="71">
        <v>8638060.1073000003</v>
      </c>
      <c r="J264" s="71">
        <v>0</v>
      </c>
      <c r="K264" s="71">
        <f t="shared" si="64"/>
        <v>8638060.1073000003</v>
      </c>
      <c r="L264" s="87">
        <v>233715896.30000001</v>
      </c>
      <c r="M264" s="76">
        <f t="shared" ref="M264:M327" si="65">E264+F264+G264+H264+K264+L264</f>
        <v>513595416.07440001</v>
      </c>
      <c r="N264" s="75"/>
      <c r="O264" s="193"/>
      <c r="P264" s="77">
        <v>10</v>
      </c>
      <c r="Q264" s="193"/>
      <c r="R264" s="71" t="s">
        <v>652</v>
      </c>
      <c r="S264" s="88">
        <v>351916122.43000001</v>
      </c>
      <c r="T264" s="71">
        <f>-27130934.34</f>
        <v>-27130934.34</v>
      </c>
      <c r="U264" s="71">
        <v>10179637.539999999</v>
      </c>
      <c r="V264" s="71">
        <v>15438816.16</v>
      </c>
      <c r="W264" s="71">
        <v>10862872.7992</v>
      </c>
      <c r="X264" s="71">
        <v>0</v>
      </c>
      <c r="Y264" s="71">
        <f t="shared" si="55"/>
        <v>10862872.7992</v>
      </c>
      <c r="Z264" s="71">
        <v>362105243.54000002</v>
      </c>
      <c r="AA264" s="76">
        <f t="shared" ref="AA264:AA327" si="66">S264+T264+U264+V264+Y264+Z264</f>
        <v>723371758.12919998</v>
      </c>
    </row>
    <row r="265" spans="1:27" ht="24.95" customHeight="1">
      <c r="A265" s="198"/>
      <c r="B265" s="193"/>
      <c r="C265" s="67">
        <v>5</v>
      </c>
      <c r="D265" s="71" t="s">
        <v>653</v>
      </c>
      <c r="E265" s="71">
        <v>296405706.3933</v>
      </c>
      <c r="F265" s="71">
        <f>-28252558.36</f>
        <v>-28252558.359999999</v>
      </c>
      <c r="G265" s="71">
        <v>8573925.6199999992</v>
      </c>
      <c r="H265" s="71">
        <v>11888866.720000001</v>
      </c>
      <c r="I265" s="71">
        <v>9149388.9603000004</v>
      </c>
      <c r="J265" s="71">
        <v>0</v>
      </c>
      <c r="K265" s="71">
        <f t="shared" si="64"/>
        <v>9149388.9603000004</v>
      </c>
      <c r="L265" s="87">
        <v>247507285.25</v>
      </c>
      <c r="M265" s="76">
        <f t="shared" si="65"/>
        <v>545272614.58360004</v>
      </c>
      <c r="N265" s="75"/>
      <c r="O265" s="193"/>
      <c r="P265" s="77">
        <v>11</v>
      </c>
      <c r="Q265" s="193"/>
      <c r="R265" s="71" t="s">
        <v>654</v>
      </c>
      <c r="S265" s="88">
        <v>254518334.11000001</v>
      </c>
      <c r="T265" s="71">
        <f>-27006360.18</f>
        <v>-27006360.18</v>
      </c>
      <c r="U265" s="71">
        <v>7362278.1799999997</v>
      </c>
      <c r="V265" s="71">
        <v>11081977.699999999</v>
      </c>
      <c r="W265" s="71">
        <v>7856418.3688000003</v>
      </c>
      <c r="X265" s="71">
        <v>0</v>
      </c>
      <c r="Y265" s="71">
        <f t="shared" si="55"/>
        <v>7856418.3688000003</v>
      </c>
      <c r="Z265" s="71">
        <v>271445108.74000001</v>
      </c>
      <c r="AA265" s="76">
        <f t="shared" si="66"/>
        <v>525257756.9188</v>
      </c>
    </row>
    <row r="266" spans="1:27" ht="24.95" customHeight="1">
      <c r="A266" s="198"/>
      <c r="B266" s="193"/>
      <c r="C266" s="67">
        <v>6</v>
      </c>
      <c r="D266" s="71" t="s">
        <v>655</v>
      </c>
      <c r="E266" s="71">
        <v>302158426.74269998</v>
      </c>
      <c r="F266" s="71">
        <f>-28618401.26</f>
        <v>-28618401.260000002</v>
      </c>
      <c r="G266" s="71">
        <v>8740330.6300000008</v>
      </c>
      <c r="H266" s="71">
        <v>12243393.82</v>
      </c>
      <c r="I266" s="71">
        <v>9326962.7213000003</v>
      </c>
      <c r="J266" s="71">
        <v>0</v>
      </c>
      <c r="K266" s="71">
        <f t="shared" si="64"/>
        <v>9326962.7213000003</v>
      </c>
      <c r="L266" s="87">
        <v>254884532.5</v>
      </c>
      <c r="M266" s="76">
        <f t="shared" si="65"/>
        <v>558735245.15400004</v>
      </c>
      <c r="N266" s="75"/>
      <c r="O266" s="193"/>
      <c r="P266" s="77">
        <v>12</v>
      </c>
      <c r="Q266" s="193"/>
      <c r="R266" s="71" t="s">
        <v>656</v>
      </c>
      <c r="S266" s="88">
        <v>263537553.75999999</v>
      </c>
      <c r="T266" s="71">
        <f>-23834383.9</f>
        <v>-23834383.899999999</v>
      </c>
      <c r="U266" s="71">
        <v>7677975.5700000003</v>
      </c>
      <c r="V266" s="71">
        <v>11036203.310000001</v>
      </c>
      <c r="W266" s="71">
        <v>8193304.6824000003</v>
      </c>
      <c r="X266" s="71">
        <v>0</v>
      </c>
      <c r="Y266" s="71">
        <f t="shared" si="55"/>
        <v>8193304.6824000003</v>
      </c>
      <c r="Z266" s="71">
        <v>270492603.38999999</v>
      </c>
      <c r="AA266" s="76">
        <f t="shared" si="66"/>
        <v>537103256.81239998</v>
      </c>
    </row>
    <row r="267" spans="1:27" ht="24.95" customHeight="1">
      <c r="A267" s="198"/>
      <c r="B267" s="193"/>
      <c r="C267" s="67">
        <v>7</v>
      </c>
      <c r="D267" s="71" t="s">
        <v>657</v>
      </c>
      <c r="E267" s="71">
        <v>248980419.90200001</v>
      </c>
      <c r="F267" s="71">
        <f>-28322401.16</f>
        <v>-28322401.16</v>
      </c>
      <c r="G267" s="71">
        <v>7202086.7199999997</v>
      </c>
      <c r="H267" s="71">
        <v>10157032.77</v>
      </c>
      <c r="I267" s="71">
        <v>7685475.1985999998</v>
      </c>
      <c r="J267" s="71">
        <v>0</v>
      </c>
      <c r="K267" s="71">
        <f t="shared" si="64"/>
        <v>7685475.1985999998</v>
      </c>
      <c r="L267" s="87">
        <v>211470076</v>
      </c>
      <c r="M267" s="76">
        <f t="shared" si="65"/>
        <v>457172689.43059999</v>
      </c>
      <c r="N267" s="75"/>
      <c r="O267" s="193"/>
      <c r="P267" s="77">
        <v>13</v>
      </c>
      <c r="Q267" s="193"/>
      <c r="R267" s="71" t="s">
        <v>658</v>
      </c>
      <c r="S267" s="88">
        <v>265432180.50999999</v>
      </c>
      <c r="T267" s="71">
        <f>-23905725.93</f>
        <v>-23905725.93</v>
      </c>
      <c r="U267" s="71">
        <v>7526743.9000000004</v>
      </c>
      <c r="V267" s="71">
        <v>11088818.380000001</v>
      </c>
      <c r="W267" s="71">
        <v>8031922.6666000001</v>
      </c>
      <c r="X267" s="71">
        <v>0</v>
      </c>
      <c r="Y267" s="71">
        <f t="shared" si="55"/>
        <v>8031922.6666000001</v>
      </c>
      <c r="Z267" s="71">
        <v>271587454.52999997</v>
      </c>
      <c r="AA267" s="76">
        <f t="shared" si="66"/>
        <v>539761394.05659997</v>
      </c>
    </row>
    <row r="268" spans="1:27" ht="24.95" customHeight="1">
      <c r="A268" s="198"/>
      <c r="B268" s="193"/>
      <c r="C268" s="67">
        <v>8</v>
      </c>
      <c r="D268" s="71" t="s">
        <v>659</v>
      </c>
      <c r="E268" s="71">
        <v>306723959.82730001</v>
      </c>
      <c r="F268" s="71">
        <f>-27919973.56</f>
        <v>-27919973.559999999</v>
      </c>
      <c r="G268" s="71">
        <v>8872394.6899999995</v>
      </c>
      <c r="H268" s="71">
        <v>11739366.17</v>
      </c>
      <c r="I268" s="71">
        <v>9467890.6356000006</v>
      </c>
      <c r="J268" s="71">
        <v>0</v>
      </c>
      <c r="K268" s="71">
        <f t="shared" si="64"/>
        <v>9467890.6356000006</v>
      </c>
      <c r="L268" s="87">
        <v>244396373.52000001</v>
      </c>
      <c r="M268" s="76">
        <f t="shared" si="65"/>
        <v>553280011.28289998</v>
      </c>
      <c r="N268" s="75"/>
      <c r="O268" s="193"/>
      <c r="P268" s="77">
        <v>14</v>
      </c>
      <c r="Q268" s="193"/>
      <c r="R268" s="71" t="s">
        <v>660</v>
      </c>
      <c r="S268" s="88">
        <v>260204011.66</v>
      </c>
      <c r="T268" s="71">
        <f>-23735602.63</f>
        <v>-23735602.629999999</v>
      </c>
      <c r="U268" s="71">
        <v>11179201.449999999</v>
      </c>
      <c r="V268" s="71">
        <v>15327642.869999999</v>
      </c>
      <c r="W268" s="71">
        <v>11929525.267200001</v>
      </c>
      <c r="X268" s="71">
        <v>0</v>
      </c>
      <c r="Y268" s="71">
        <f t="shared" si="55"/>
        <v>11929525.267200001</v>
      </c>
      <c r="Z268" s="71">
        <v>291177162.94999999</v>
      </c>
      <c r="AA268" s="76">
        <f t="shared" si="66"/>
        <v>566081941.56719995</v>
      </c>
    </row>
    <row r="269" spans="1:27" ht="24.95" customHeight="1">
      <c r="A269" s="198"/>
      <c r="B269" s="193"/>
      <c r="C269" s="67">
        <v>9</v>
      </c>
      <c r="D269" s="71" t="s">
        <v>661</v>
      </c>
      <c r="E269" s="71">
        <v>328182445.34570003</v>
      </c>
      <c r="F269" s="71">
        <f>-27959883.69</f>
        <v>-27959883.690000001</v>
      </c>
      <c r="G269" s="71">
        <v>9493109.6600000001</v>
      </c>
      <c r="H269" s="71">
        <v>13250406.029999999</v>
      </c>
      <c r="I269" s="71">
        <v>10130266.6503</v>
      </c>
      <c r="J269" s="71">
        <v>0</v>
      </c>
      <c r="K269" s="71">
        <f t="shared" si="64"/>
        <v>10130266.6503</v>
      </c>
      <c r="L269" s="87">
        <v>275839145.24000001</v>
      </c>
      <c r="M269" s="76">
        <f t="shared" si="65"/>
        <v>608935489.23599994</v>
      </c>
      <c r="N269" s="75"/>
      <c r="O269" s="193"/>
      <c r="P269" s="77">
        <v>15</v>
      </c>
      <c r="Q269" s="193"/>
      <c r="R269" s="71" t="s">
        <v>662</v>
      </c>
      <c r="S269" s="88">
        <v>310893230.07999998</v>
      </c>
      <c r="T269" s="71">
        <f>-22989255.27</f>
        <v>-22989255.27</v>
      </c>
      <c r="U269" s="71">
        <v>7623170.9900000002</v>
      </c>
      <c r="V269" s="71">
        <v>11451835.699999999</v>
      </c>
      <c r="W269" s="71">
        <v>8134821.7424999997</v>
      </c>
      <c r="X269" s="71">
        <v>0</v>
      </c>
      <c r="Y269" s="71">
        <f t="shared" si="55"/>
        <v>8134821.7424999997</v>
      </c>
      <c r="Z269" s="71">
        <v>279141372.08999997</v>
      </c>
      <c r="AA269" s="76">
        <f t="shared" si="66"/>
        <v>594255175.33249998</v>
      </c>
    </row>
    <row r="270" spans="1:27" ht="24.95" customHeight="1">
      <c r="A270" s="198"/>
      <c r="B270" s="193"/>
      <c r="C270" s="67">
        <v>10</v>
      </c>
      <c r="D270" s="71" t="s">
        <v>663</v>
      </c>
      <c r="E270" s="71">
        <v>286575344.13880002</v>
      </c>
      <c r="F270" s="71">
        <f>-28319075.26</f>
        <v>-28319075.260000002</v>
      </c>
      <c r="G270" s="71">
        <v>8289569.4400000004</v>
      </c>
      <c r="H270" s="71">
        <v>11454119.220000001</v>
      </c>
      <c r="I270" s="71">
        <v>8845947.4072999991</v>
      </c>
      <c r="J270" s="71">
        <v>0</v>
      </c>
      <c r="K270" s="71">
        <f t="shared" si="64"/>
        <v>8845947.4072999991</v>
      </c>
      <c r="L270" s="87">
        <v>238460755.97999999</v>
      </c>
      <c r="M270" s="76">
        <f t="shared" si="65"/>
        <v>525306660.92610002</v>
      </c>
      <c r="N270" s="75"/>
      <c r="O270" s="193"/>
      <c r="P270" s="77">
        <v>16</v>
      </c>
      <c r="Q270" s="193"/>
      <c r="R270" s="71" t="s">
        <v>664</v>
      </c>
      <c r="S270" s="88">
        <v>276545255.67000002</v>
      </c>
      <c r="T270" s="71">
        <f>-23367916.8</f>
        <v>-23367916.800000001</v>
      </c>
      <c r="U270" s="71">
        <v>7999435.9100000001</v>
      </c>
      <c r="V270" s="71">
        <v>11556799.01</v>
      </c>
      <c r="W270" s="71">
        <v>8536340.7475000005</v>
      </c>
      <c r="X270" s="71">
        <v>0</v>
      </c>
      <c r="Y270" s="71">
        <f t="shared" si="55"/>
        <v>8536340.7475000005</v>
      </c>
      <c r="Z270" s="71">
        <v>281325521.85000002</v>
      </c>
      <c r="AA270" s="76">
        <f t="shared" si="66"/>
        <v>562595436.38750005</v>
      </c>
    </row>
    <row r="271" spans="1:27" ht="24.95" customHeight="1">
      <c r="A271" s="198"/>
      <c r="B271" s="193"/>
      <c r="C271" s="67">
        <v>11</v>
      </c>
      <c r="D271" s="71" t="s">
        <v>665</v>
      </c>
      <c r="E271" s="71">
        <v>307112732.43839997</v>
      </c>
      <c r="F271" s="71">
        <f>-28066310.86</f>
        <v>-28066310.859999999</v>
      </c>
      <c r="G271" s="71">
        <v>8883640.4499999993</v>
      </c>
      <c r="H271" s="71">
        <v>11965496.970000001</v>
      </c>
      <c r="I271" s="71">
        <v>9479891.1867999993</v>
      </c>
      <c r="J271" s="71">
        <v>0</v>
      </c>
      <c r="K271" s="71">
        <f t="shared" si="64"/>
        <v>9479891.1867999993</v>
      </c>
      <c r="L271" s="87">
        <v>249101860.96000001</v>
      </c>
      <c r="M271" s="76">
        <f t="shared" si="65"/>
        <v>558477311.14520001</v>
      </c>
      <c r="N271" s="75"/>
      <c r="O271" s="193"/>
      <c r="P271" s="77">
        <v>17</v>
      </c>
      <c r="Q271" s="193"/>
      <c r="R271" s="71" t="s">
        <v>666</v>
      </c>
      <c r="S271" s="88">
        <v>361311040.79000002</v>
      </c>
      <c r="T271" s="71">
        <f>-23735602.63</f>
        <v>-23735602.629999999</v>
      </c>
      <c r="U271" s="71">
        <v>10451397.939999999</v>
      </c>
      <c r="V271" s="71">
        <v>14816386.41</v>
      </c>
      <c r="W271" s="71">
        <v>11152873.161699999</v>
      </c>
      <c r="X271" s="71">
        <v>0</v>
      </c>
      <c r="Y271" s="71">
        <f t="shared" si="55"/>
        <v>11152873.161699999</v>
      </c>
      <c r="Z271" s="71">
        <v>349153290.94</v>
      </c>
      <c r="AA271" s="76">
        <f t="shared" si="66"/>
        <v>723149386.61170006</v>
      </c>
    </row>
    <row r="272" spans="1:27" ht="24.95" customHeight="1">
      <c r="A272" s="198"/>
      <c r="B272" s="193"/>
      <c r="C272" s="67">
        <v>12</v>
      </c>
      <c r="D272" s="71" t="s">
        <v>667</v>
      </c>
      <c r="E272" s="71">
        <v>215519519.16280001</v>
      </c>
      <c r="F272" s="71">
        <f>-27587388.66</f>
        <v>-27587388.66</v>
      </c>
      <c r="G272" s="71">
        <v>6234186.0700000003</v>
      </c>
      <c r="H272" s="71">
        <v>8935557.7400000002</v>
      </c>
      <c r="I272" s="71">
        <v>6652611.1571000004</v>
      </c>
      <c r="J272" s="71">
        <v>0</v>
      </c>
      <c r="K272" s="71">
        <f t="shared" si="64"/>
        <v>6652611.1571000004</v>
      </c>
      <c r="L272" s="87">
        <v>186052771.30000001</v>
      </c>
      <c r="M272" s="76">
        <f t="shared" si="65"/>
        <v>395807256.76990002</v>
      </c>
      <c r="N272" s="75"/>
      <c r="O272" s="193"/>
      <c r="P272" s="77">
        <v>18</v>
      </c>
      <c r="Q272" s="193"/>
      <c r="R272" s="71" t="s">
        <v>668</v>
      </c>
      <c r="S272" s="88">
        <v>312416691.27999997</v>
      </c>
      <c r="T272" s="71">
        <f>-23790481.12</f>
        <v>-23790481.120000001</v>
      </c>
      <c r="U272" s="71">
        <v>9037064.4499999993</v>
      </c>
      <c r="V272" s="71">
        <v>11704747.060000001</v>
      </c>
      <c r="W272" s="71">
        <v>9643612.6720000003</v>
      </c>
      <c r="X272" s="71">
        <v>0</v>
      </c>
      <c r="Y272" s="71">
        <f t="shared" ref="Y272:Y335" si="67">W272-X272</f>
        <v>9643612.6720000003</v>
      </c>
      <c r="Z272" s="71">
        <v>284404128.14999998</v>
      </c>
      <c r="AA272" s="76">
        <f t="shared" si="66"/>
        <v>603415762.49199998</v>
      </c>
    </row>
    <row r="273" spans="1:27" ht="24.95" customHeight="1">
      <c r="A273" s="198"/>
      <c r="B273" s="193"/>
      <c r="C273" s="67">
        <v>13</v>
      </c>
      <c r="D273" s="71" t="s">
        <v>669</v>
      </c>
      <c r="E273" s="71">
        <v>273156447.40759999</v>
      </c>
      <c r="F273" s="71">
        <f>-28053007.46</f>
        <v>-28053007.460000001</v>
      </c>
      <c r="G273" s="71">
        <v>7901410.1699999999</v>
      </c>
      <c r="H273" s="71">
        <v>11012482.52</v>
      </c>
      <c r="I273" s="71">
        <v>8431735.7271999996</v>
      </c>
      <c r="J273" s="71">
        <v>0</v>
      </c>
      <c r="K273" s="71">
        <f t="shared" si="64"/>
        <v>8431735.7271999996</v>
      </c>
      <c r="L273" s="87">
        <v>229270871.37</v>
      </c>
      <c r="M273" s="76">
        <f t="shared" si="65"/>
        <v>501719939.73479998</v>
      </c>
      <c r="N273" s="75"/>
      <c r="O273" s="193"/>
      <c r="P273" s="77">
        <v>19</v>
      </c>
      <c r="Q273" s="193"/>
      <c r="R273" s="71" t="s">
        <v>670</v>
      </c>
      <c r="S273" s="88">
        <v>286803090.44999999</v>
      </c>
      <c r="T273" s="71">
        <f>-23977067.96</f>
        <v>-23977067.960000001</v>
      </c>
      <c r="U273" s="71">
        <v>8296157.2999999998</v>
      </c>
      <c r="V273" s="71">
        <v>11082001.960000001</v>
      </c>
      <c r="W273" s="71">
        <v>8852977.4322999995</v>
      </c>
      <c r="X273" s="71">
        <v>0</v>
      </c>
      <c r="Y273" s="71">
        <f t="shared" si="67"/>
        <v>8852977.4322999995</v>
      </c>
      <c r="Z273" s="71">
        <v>271445613.50999999</v>
      </c>
      <c r="AA273" s="76">
        <f t="shared" si="66"/>
        <v>562502772.69229996</v>
      </c>
    </row>
    <row r="274" spans="1:27" ht="24.95" customHeight="1">
      <c r="A274" s="198"/>
      <c r="B274" s="193"/>
      <c r="C274" s="67">
        <v>14</v>
      </c>
      <c r="D274" s="71" t="s">
        <v>671</v>
      </c>
      <c r="E274" s="71">
        <v>266556206.3917</v>
      </c>
      <c r="F274" s="71">
        <f>-27986490.46</f>
        <v>-27986490.460000001</v>
      </c>
      <c r="G274" s="71">
        <v>7710489.5</v>
      </c>
      <c r="H274" s="71">
        <v>10639034.380000001</v>
      </c>
      <c r="I274" s="71">
        <v>8228000.8766999999</v>
      </c>
      <c r="J274" s="71">
        <v>0</v>
      </c>
      <c r="K274" s="71">
        <f t="shared" si="64"/>
        <v>8228000.8766999999</v>
      </c>
      <c r="L274" s="87">
        <v>221499901.72</v>
      </c>
      <c r="M274" s="76">
        <f t="shared" si="65"/>
        <v>486647142.4084</v>
      </c>
      <c r="N274" s="75"/>
      <c r="O274" s="193"/>
      <c r="P274" s="77">
        <v>20</v>
      </c>
      <c r="Q274" s="193"/>
      <c r="R274" s="71" t="s">
        <v>672</v>
      </c>
      <c r="S274" s="88">
        <v>258966836.94</v>
      </c>
      <c r="T274" s="71">
        <f>-23977067.96</f>
        <v>-23977067.960000001</v>
      </c>
      <c r="U274" s="71">
        <v>7490956.9900000002</v>
      </c>
      <c r="V274" s="71">
        <v>10567228.119999999</v>
      </c>
      <c r="W274" s="71">
        <v>7993733.8176999995</v>
      </c>
      <c r="X274" s="71">
        <v>0</v>
      </c>
      <c r="Y274" s="71">
        <f t="shared" si="67"/>
        <v>7993733.8176999995</v>
      </c>
      <c r="Z274" s="71">
        <v>320921880.63</v>
      </c>
      <c r="AA274" s="76">
        <f t="shared" si="66"/>
        <v>581963568.53770006</v>
      </c>
    </row>
    <row r="275" spans="1:27" ht="24.95" customHeight="1">
      <c r="A275" s="198"/>
      <c r="B275" s="193"/>
      <c r="C275" s="67">
        <v>15</v>
      </c>
      <c r="D275" s="71" t="s">
        <v>673</v>
      </c>
      <c r="E275" s="71">
        <v>285885126.92830002</v>
      </c>
      <c r="F275" s="71">
        <f>-28292468.56</f>
        <v>-28292468.559999999</v>
      </c>
      <c r="G275" s="71">
        <v>8269603.9900000002</v>
      </c>
      <c r="H275" s="71">
        <v>11433281.810000001</v>
      </c>
      <c r="I275" s="71">
        <v>8824641.9276000001</v>
      </c>
      <c r="J275" s="71">
        <v>0</v>
      </c>
      <c r="K275" s="71">
        <f t="shared" si="64"/>
        <v>8824641.9276000001</v>
      </c>
      <c r="L275" s="87">
        <v>238027156.56</v>
      </c>
      <c r="M275" s="76">
        <f t="shared" si="65"/>
        <v>524147342.6559</v>
      </c>
      <c r="N275" s="75"/>
      <c r="O275" s="193"/>
      <c r="P275" s="77">
        <v>21</v>
      </c>
      <c r="Q275" s="193"/>
      <c r="R275" s="71" t="s">
        <v>674</v>
      </c>
      <c r="S275" s="88">
        <v>319822518.42000002</v>
      </c>
      <c r="T275" s="71">
        <f>-24037434.29</f>
        <v>-24037434.289999999</v>
      </c>
      <c r="U275" s="71">
        <v>9251287.7599999998</v>
      </c>
      <c r="V275" s="71">
        <v>13459674.390000001</v>
      </c>
      <c r="W275" s="71">
        <v>9872214.1854999997</v>
      </c>
      <c r="X275" s="71">
        <v>0</v>
      </c>
      <c r="Y275" s="71">
        <f t="shared" si="67"/>
        <v>9872214.1854999997</v>
      </c>
      <c r="Z275" s="71">
        <v>294148757.51999998</v>
      </c>
      <c r="AA275" s="76">
        <f t="shared" si="66"/>
        <v>622517017.98549998</v>
      </c>
    </row>
    <row r="276" spans="1:27" ht="24.95" customHeight="1">
      <c r="A276" s="198"/>
      <c r="B276" s="194"/>
      <c r="C276" s="67">
        <v>16</v>
      </c>
      <c r="D276" s="71" t="s">
        <v>675</v>
      </c>
      <c r="E276" s="71">
        <v>277902641.45499998</v>
      </c>
      <c r="F276" s="71">
        <f>-29483122.16</f>
        <v>-29483122.16</v>
      </c>
      <c r="G276" s="71">
        <v>8038700.0800000001</v>
      </c>
      <c r="H276" s="71">
        <v>11135251.029999999</v>
      </c>
      <c r="I276" s="71">
        <v>8578240.2460999992</v>
      </c>
      <c r="J276" s="71">
        <v>0</v>
      </c>
      <c r="K276" s="71">
        <f t="shared" si="64"/>
        <v>8578240.2460999992</v>
      </c>
      <c r="L276" s="87">
        <v>231825524.00999999</v>
      </c>
      <c r="M276" s="76">
        <f t="shared" si="65"/>
        <v>507997234.66109997</v>
      </c>
      <c r="N276" s="75"/>
      <c r="O276" s="193"/>
      <c r="P276" s="77">
        <v>22</v>
      </c>
      <c r="Q276" s="193"/>
      <c r="R276" s="71" t="s">
        <v>676</v>
      </c>
      <c r="S276" s="88">
        <v>296240286.27999997</v>
      </c>
      <c r="T276" s="71">
        <f>-24141703.4</f>
        <v>-24141703.399999999</v>
      </c>
      <c r="U276" s="71">
        <v>8569140.6199999992</v>
      </c>
      <c r="V276" s="71">
        <v>12173043.029999999</v>
      </c>
      <c r="W276" s="71">
        <v>9144282.8071999997</v>
      </c>
      <c r="X276" s="71">
        <v>0</v>
      </c>
      <c r="Y276" s="71">
        <f t="shared" si="67"/>
        <v>9144282.8071999997</v>
      </c>
      <c r="Z276" s="71">
        <v>319772514.08999997</v>
      </c>
      <c r="AA276" s="76">
        <f t="shared" si="66"/>
        <v>621757563.42719996</v>
      </c>
    </row>
    <row r="277" spans="1:27" ht="24.95" customHeight="1">
      <c r="A277" s="67"/>
      <c r="B277" s="204" t="s">
        <v>677</v>
      </c>
      <c r="C277" s="202"/>
      <c r="D277" s="72"/>
      <c r="E277" s="72">
        <f t="shared" ref="E277:M277" si="68">SUM(E261:E276)</f>
        <v>4603796492.6232004</v>
      </c>
      <c r="F277" s="72">
        <f t="shared" si="68"/>
        <v>-454701601.64999998</v>
      </c>
      <c r="G277" s="72">
        <f t="shared" si="68"/>
        <v>133170879.73999999</v>
      </c>
      <c r="H277" s="72">
        <f t="shared" si="68"/>
        <v>183909514.34</v>
      </c>
      <c r="I277" s="72">
        <f t="shared" si="68"/>
        <v>142109021.17140001</v>
      </c>
      <c r="J277" s="72">
        <f t="shared" si="68"/>
        <v>0</v>
      </c>
      <c r="K277" s="72">
        <f t="shared" si="68"/>
        <v>142109021.17140001</v>
      </c>
      <c r="L277" s="72">
        <f t="shared" si="68"/>
        <v>3828764714.4499998</v>
      </c>
      <c r="M277" s="72">
        <f t="shared" si="68"/>
        <v>8437049020.6745996</v>
      </c>
      <c r="N277" s="75"/>
      <c r="O277" s="193"/>
      <c r="P277" s="77">
        <v>23</v>
      </c>
      <c r="Q277" s="193"/>
      <c r="R277" s="71" t="s">
        <v>678</v>
      </c>
      <c r="S277" s="88">
        <v>306683115.76999998</v>
      </c>
      <c r="T277" s="71">
        <f>-23291086.93</f>
        <v>-23291086.93</v>
      </c>
      <c r="U277" s="71">
        <v>8871213.2300000004</v>
      </c>
      <c r="V277" s="71">
        <v>13404439.48</v>
      </c>
      <c r="W277" s="71">
        <v>9466629.8698999994</v>
      </c>
      <c r="X277" s="71">
        <v>0</v>
      </c>
      <c r="Y277" s="71">
        <f t="shared" si="67"/>
        <v>9466629.8698999994</v>
      </c>
      <c r="Z277" s="71">
        <v>270352781.45999998</v>
      </c>
      <c r="AA277" s="76">
        <f t="shared" si="66"/>
        <v>585487092.87989998</v>
      </c>
    </row>
    <row r="278" spans="1:27" ht="24.95" customHeight="1">
      <c r="A278" s="198">
        <v>14</v>
      </c>
      <c r="B278" s="192" t="s">
        <v>103</v>
      </c>
      <c r="C278" s="67">
        <v>1</v>
      </c>
      <c r="D278" s="71" t="s">
        <v>679</v>
      </c>
      <c r="E278" s="71">
        <v>348120915.41949999</v>
      </c>
      <c r="F278" s="71">
        <f>-28668354.9</f>
        <v>-28668354.899999999</v>
      </c>
      <c r="G278" s="71">
        <v>10069856.18</v>
      </c>
      <c r="H278" s="71">
        <v>13872961.43</v>
      </c>
      <c r="I278" s="71">
        <v>10745723.148</v>
      </c>
      <c r="J278" s="71">
        <v>0</v>
      </c>
      <c r="K278" s="71">
        <f t="shared" ref="K278:K294" si="69">I278-J278</f>
        <v>10745723.148</v>
      </c>
      <c r="L278" s="87">
        <v>258111567.71000001</v>
      </c>
      <c r="M278" s="76">
        <f t="shared" si="65"/>
        <v>612252668.98749995</v>
      </c>
      <c r="N278" s="75"/>
      <c r="O278" s="193"/>
      <c r="P278" s="77">
        <v>24</v>
      </c>
      <c r="Q278" s="193"/>
      <c r="R278" s="71" t="s">
        <v>680</v>
      </c>
      <c r="S278" s="88">
        <v>262543112.84999999</v>
      </c>
      <c r="T278" s="71">
        <f>-23409075.66</f>
        <v>-23409075.66</v>
      </c>
      <c r="U278" s="71">
        <v>7594405.4800000004</v>
      </c>
      <c r="V278" s="71">
        <v>11029483.91</v>
      </c>
      <c r="W278" s="71">
        <v>8104125.5499</v>
      </c>
      <c r="X278" s="71">
        <v>0</v>
      </c>
      <c r="Y278" s="71">
        <f t="shared" si="67"/>
        <v>8104125.5499</v>
      </c>
      <c r="Z278" s="71">
        <v>252367239.43000001</v>
      </c>
      <c r="AA278" s="76">
        <f t="shared" si="66"/>
        <v>518229291.55989999</v>
      </c>
    </row>
    <row r="279" spans="1:27" ht="24.95" customHeight="1">
      <c r="A279" s="198"/>
      <c r="B279" s="193"/>
      <c r="C279" s="67">
        <v>2</v>
      </c>
      <c r="D279" s="71" t="s">
        <v>681</v>
      </c>
      <c r="E279" s="71">
        <v>293316889.68239999</v>
      </c>
      <c r="F279" s="71">
        <f>-28636216.42</f>
        <v>-28636216.420000002</v>
      </c>
      <c r="G279" s="71">
        <v>8484577.5199999996</v>
      </c>
      <c r="H279" s="71">
        <v>12310495.140000001</v>
      </c>
      <c r="I279" s="71">
        <v>9054044.0162000004</v>
      </c>
      <c r="J279" s="71">
        <v>0</v>
      </c>
      <c r="K279" s="71">
        <f t="shared" si="69"/>
        <v>9054044.0162000004</v>
      </c>
      <c r="L279" s="87">
        <v>225598678.71000001</v>
      </c>
      <c r="M279" s="76">
        <f t="shared" si="65"/>
        <v>520128468.64859998</v>
      </c>
      <c r="N279" s="75"/>
      <c r="O279" s="193"/>
      <c r="P279" s="77">
        <v>25</v>
      </c>
      <c r="Q279" s="193"/>
      <c r="R279" s="71" t="s">
        <v>682</v>
      </c>
      <c r="S279" s="88">
        <v>240252805.46000001</v>
      </c>
      <c r="T279" s="71">
        <f>-23557247.56</f>
        <v>-23557247.559999999</v>
      </c>
      <c r="U279" s="71">
        <v>6949628.9699999997</v>
      </c>
      <c r="V279" s="71">
        <v>10165155.82</v>
      </c>
      <c r="W279" s="71">
        <v>7416073.0328000002</v>
      </c>
      <c r="X279" s="71">
        <v>0</v>
      </c>
      <c r="Y279" s="71">
        <f t="shared" si="67"/>
        <v>7416073.0328000002</v>
      </c>
      <c r="Z279" s="71">
        <v>260733840.40000001</v>
      </c>
      <c r="AA279" s="76">
        <f t="shared" si="66"/>
        <v>501960256.12279999</v>
      </c>
    </row>
    <row r="280" spans="1:27" ht="24.95" customHeight="1">
      <c r="A280" s="198"/>
      <c r="B280" s="193"/>
      <c r="C280" s="67">
        <v>3</v>
      </c>
      <c r="D280" s="71" t="s">
        <v>683</v>
      </c>
      <c r="E280" s="71">
        <v>397035498.61159998</v>
      </c>
      <c r="F280" s="71">
        <f>-31165514.9801</f>
        <v>-31165514.980099998</v>
      </c>
      <c r="G280" s="71">
        <v>11484774.949999999</v>
      </c>
      <c r="H280" s="71">
        <v>15836748.039999999</v>
      </c>
      <c r="I280" s="71">
        <v>12255608.207</v>
      </c>
      <c r="J280" s="71">
        <v>0</v>
      </c>
      <c r="K280" s="71">
        <f t="shared" si="69"/>
        <v>12255608.207</v>
      </c>
      <c r="L280" s="87">
        <v>298975409.75</v>
      </c>
      <c r="M280" s="76">
        <f t="shared" si="65"/>
        <v>704422524.57850003</v>
      </c>
      <c r="N280" s="75"/>
      <c r="O280" s="193"/>
      <c r="P280" s="77">
        <v>26</v>
      </c>
      <c r="Q280" s="193"/>
      <c r="R280" s="71" t="s">
        <v>684</v>
      </c>
      <c r="S280" s="88">
        <v>318468777.94</v>
      </c>
      <c r="T280" s="71">
        <f>-22638032.99</f>
        <v>-22638032.989999998</v>
      </c>
      <c r="U280" s="71">
        <v>9212129.0299999993</v>
      </c>
      <c r="V280" s="71">
        <v>13501591.789999999</v>
      </c>
      <c r="W280" s="71">
        <v>9830427.2091000006</v>
      </c>
      <c r="X280" s="71">
        <v>0</v>
      </c>
      <c r="Y280" s="71">
        <f t="shared" si="67"/>
        <v>9830427.2091000006</v>
      </c>
      <c r="Z280" s="71">
        <v>321794127.18000001</v>
      </c>
      <c r="AA280" s="76">
        <f t="shared" si="66"/>
        <v>650169020.15910006</v>
      </c>
    </row>
    <row r="281" spans="1:27" ht="24.95" customHeight="1">
      <c r="A281" s="198"/>
      <c r="B281" s="193"/>
      <c r="C281" s="67">
        <v>4</v>
      </c>
      <c r="D281" s="71" t="s">
        <v>685</v>
      </c>
      <c r="E281" s="71">
        <v>373227953.4795</v>
      </c>
      <c r="F281" s="71">
        <f>-30419901.98</f>
        <v>-30419901.98</v>
      </c>
      <c r="G281" s="71">
        <v>10796110.34</v>
      </c>
      <c r="H281" s="71">
        <v>15006235.26</v>
      </c>
      <c r="I281" s="71">
        <v>11520721.9146</v>
      </c>
      <c r="J281" s="71">
        <v>0</v>
      </c>
      <c r="K281" s="71">
        <f t="shared" si="69"/>
        <v>11520721.9146</v>
      </c>
      <c r="L281" s="87">
        <v>281693520.31</v>
      </c>
      <c r="M281" s="76">
        <f t="shared" si="65"/>
        <v>661824639.32410002</v>
      </c>
      <c r="N281" s="75"/>
      <c r="O281" s="193"/>
      <c r="P281" s="77">
        <v>27</v>
      </c>
      <c r="Q281" s="193"/>
      <c r="R281" s="71" t="s">
        <v>686</v>
      </c>
      <c r="S281" s="88">
        <v>346980634.68000001</v>
      </c>
      <c r="T281" s="71">
        <f>-22791692.74</f>
        <v>-22791692.739999998</v>
      </c>
      <c r="U281" s="71">
        <v>10036872.060000001</v>
      </c>
      <c r="V281" s="71">
        <v>15013674.73</v>
      </c>
      <c r="W281" s="71">
        <v>10710525.202199999</v>
      </c>
      <c r="X281" s="71">
        <v>0</v>
      </c>
      <c r="Y281" s="71">
        <f t="shared" si="67"/>
        <v>10710525.202199999</v>
      </c>
      <c r="Z281" s="71">
        <v>353258604.10000002</v>
      </c>
      <c r="AA281" s="76">
        <f t="shared" si="66"/>
        <v>713208618.03219998</v>
      </c>
    </row>
    <row r="282" spans="1:27" ht="24.95" customHeight="1">
      <c r="A282" s="198"/>
      <c r="B282" s="193"/>
      <c r="C282" s="67">
        <v>5</v>
      </c>
      <c r="D282" s="71" t="s">
        <v>687</v>
      </c>
      <c r="E282" s="71">
        <v>360868449.07560003</v>
      </c>
      <c r="F282" s="71">
        <f>-31335848.94</f>
        <v>-31335848.940000001</v>
      </c>
      <c r="G282" s="71">
        <v>10438595.390000001</v>
      </c>
      <c r="H282" s="71">
        <v>13887249.25</v>
      </c>
      <c r="I282" s="71">
        <v>11139211.334000001</v>
      </c>
      <c r="J282" s="71">
        <v>0</v>
      </c>
      <c r="K282" s="71">
        <f t="shared" si="69"/>
        <v>11139211.334000001</v>
      </c>
      <c r="L282" s="87">
        <v>258408878.59999999</v>
      </c>
      <c r="M282" s="76">
        <f t="shared" si="65"/>
        <v>623406534.70959997</v>
      </c>
      <c r="N282" s="75"/>
      <c r="O282" s="193"/>
      <c r="P282" s="77">
        <v>28</v>
      </c>
      <c r="Q282" s="193"/>
      <c r="R282" s="71" t="s">
        <v>688</v>
      </c>
      <c r="S282" s="88">
        <v>265754178.15000001</v>
      </c>
      <c r="T282" s="71">
        <f>-23359685.03</f>
        <v>-23359685.030000001</v>
      </c>
      <c r="U282" s="71">
        <v>7687289.7699999996</v>
      </c>
      <c r="V282" s="71">
        <v>11117442.539999999</v>
      </c>
      <c r="W282" s="71">
        <v>8203244.0376000004</v>
      </c>
      <c r="X282" s="71">
        <v>0</v>
      </c>
      <c r="Y282" s="71">
        <f t="shared" si="67"/>
        <v>8203244.0376000004</v>
      </c>
      <c r="Z282" s="71">
        <v>272183085.85000002</v>
      </c>
      <c r="AA282" s="76">
        <f t="shared" si="66"/>
        <v>541585555.31760001</v>
      </c>
    </row>
    <row r="283" spans="1:27" ht="24.95" customHeight="1">
      <c r="A283" s="198"/>
      <c r="B283" s="193"/>
      <c r="C283" s="67">
        <v>6</v>
      </c>
      <c r="D283" s="71" t="s">
        <v>689</v>
      </c>
      <c r="E283" s="71">
        <v>346963567.19910002</v>
      </c>
      <c r="F283" s="71">
        <f>-28671568.78</f>
        <v>-28671568.780000001</v>
      </c>
      <c r="G283" s="71">
        <v>10036378.359999999</v>
      </c>
      <c r="H283" s="71">
        <v>13183653.050000001</v>
      </c>
      <c r="I283" s="71">
        <v>10709998.366800001</v>
      </c>
      <c r="J283" s="71">
        <v>0</v>
      </c>
      <c r="K283" s="71">
        <f t="shared" si="69"/>
        <v>10709998.366800001</v>
      </c>
      <c r="L283" s="87">
        <v>243767957.86000001</v>
      </c>
      <c r="M283" s="76">
        <f t="shared" si="65"/>
        <v>595989986.05589998</v>
      </c>
      <c r="N283" s="75"/>
      <c r="O283" s="193"/>
      <c r="P283" s="77">
        <v>29</v>
      </c>
      <c r="Q283" s="193"/>
      <c r="R283" s="71" t="s">
        <v>690</v>
      </c>
      <c r="S283" s="88">
        <v>319600197.63</v>
      </c>
      <c r="T283" s="71">
        <f>-23130841.76</f>
        <v>-23130841.760000002</v>
      </c>
      <c r="U283" s="71">
        <v>9244856.8399999999</v>
      </c>
      <c r="V283" s="71">
        <v>12237835.5</v>
      </c>
      <c r="W283" s="71">
        <v>9865351.6341999993</v>
      </c>
      <c r="X283" s="71">
        <v>0</v>
      </c>
      <c r="Y283" s="71">
        <f t="shared" si="67"/>
        <v>9865351.6341999993</v>
      </c>
      <c r="Z283" s="71">
        <v>295497004.35000002</v>
      </c>
      <c r="AA283" s="76">
        <f t="shared" si="66"/>
        <v>623314404.19420004</v>
      </c>
    </row>
    <row r="284" spans="1:27" ht="24.95" customHeight="1">
      <c r="A284" s="198"/>
      <c r="B284" s="193"/>
      <c r="C284" s="67">
        <v>7</v>
      </c>
      <c r="D284" s="71" t="s">
        <v>691</v>
      </c>
      <c r="E284" s="71">
        <v>350324226.92430001</v>
      </c>
      <c r="F284" s="71">
        <f>-28732631.88</f>
        <v>-28732631.879999999</v>
      </c>
      <c r="G284" s="71">
        <v>10133589.869999999</v>
      </c>
      <c r="H284" s="71">
        <v>14142562.130000001</v>
      </c>
      <c r="I284" s="71">
        <v>10813734.503799999</v>
      </c>
      <c r="J284" s="71">
        <v>0</v>
      </c>
      <c r="K284" s="71">
        <f t="shared" si="69"/>
        <v>10813734.503799999</v>
      </c>
      <c r="L284" s="87">
        <v>263721607.12</v>
      </c>
      <c r="M284" s="76">
        <f t="shared" si="65"/>
        <v>620403088.6681</v>
      </c>
      <c r="N284" s="75"/>
      <c r="O284" s="193"/>
      <c r="P284" s="77">
        <v>30</v>
      </c>
      <c r="Q284" s="193"/>
      <c r="R284" s="71" t="s">
        <v>692</v>
      </c>
      <c r="S284" s="88">
        <v>269849205.85000002</v>
      </c>
      <c r="T284" s="71">
        <f>-25184394.57</f>
        <v>-25184394.57</v>
      </c>
      <c r="U284" s="71">
        <v>7805743.8499999996</v>
      </c>
      <c r="V284" s="71">
        <v>11588164.289999999</v>
      </c>
      <c r="W284" s="71">
        <v>8329648.4910000004</v>
      </c>
      <c r="X284" s="71">
        <v>0</v>
      </c>
      <c r="Y284" s="71">
        <f t="shared" si="67"/>
        <v>8329648.4910000004</v>
      </c>
      <c r="Z284" s="71">
        <v>281978192.44999999</v>
      </c>
      <c r="AA284" s="76">
        <f t="shared" si="66"/>
        <v>554366560.36099994</v>
      </c>
    </row>
    <row r="285" spans="1:27" ht="24.95" customHeight="1">
      <c r="A285" s="198"/>
      <c r="B285" s="193"/>
      <c r="C285" s="67">
        <v>8</v>
      </c>
      <c r="D285" s="71" t="s">
        <v>693</v>
      </c>
      <c r="E285" s="71">
        <v>379161963.6559</v>
      </c>
      <c r="F285" s="71">
        <f>-28507662.49</f>
        <v>-28507662.489999998</v>
      </c>
      <c r="G285" s="71">
        <v>10967759.4</v>
      </c>
      <c r="H285" s="71">
        <v>15359889.08</v>
      </c>
      <c r="I285" s="71">
        <v>11703891.6918</v>
      </c>
      <c r="J285" s="71">
        <v>0</v>
      </c>
      <c r="K285" s="71">
        <f t="shared" si="69"/>
        <v>11703891.6918</v>
      </c>
      <c r="L285" s="87">
        <v>289052595.75999999</v>
      </c>
      <c r="M285" s="76">
        <f t="shared" si="65"/>
        <v>677738437.0977</v>
      </c>
      <c r="N285" s="75"/>
      <c r="O285" s="193"/>
      <c r="P285" s="77">
        <v>31</v>
      </c>
      <c r="Q285" s="193"/>
      <c r="R285" s="71" t="s">
        <v>694</v>
      </c>
      <c r="S285" s="88">
        <v>271027218.19999999</v>
      </c>
      <c r="T285" s="71">
        <f>-23247184.14</f>
        <v>-23247184.140000001</v>
      </c>
      <c r="U285" s="71">
        <v>7839819.4100000001</v>
      </c>
      <c r="V285" s="71">
        <v>11888717.880000001</v>
      </c>
      <c r="W285" s="71">
        <v>8366011.1282000002</v>
      </c>
      <c r="X285" s="71">
        <v>0</v>
      </c>
      <c r="Y285" s="71">
        <f t="shared" si="67"/>
        <v>8366011.1282000002</v>
      </c>
      <c r="Z285" s="71">
        <v>288232321.31999999</v>
      </c>
      <c r="AA285" s="76">
        <f t="shared" si="66"/>
        <v>564106903.79820001</v>
      </c>
    </row>
    <row r="286" spans="1:27" ht="24.95" customHeight="1">
      <c r="A286" s="198"/>
      <c r="B286" s="193"/>
      <c r="C286" s="67">
        <v>9</v>
      </c>
      <c r="D286" s="71" t="s">
        <v>695</v>
      </c>
      <c r="E286" s="71">
        <v>345009459.94950002</v>
      </c>
      <c r="F286" s="71">
        <f>-28604077.94</f>
        <v>-28604077.940000001</v>
      </c>
      <c r="G286" s="71">
        <v>9979853.2300000004</v>
      </c>
      <c r="H286" s="71">
        <v>12640521.9</v>
      </c>
      <c r="I286" s="71">
        <v>10649679.395500001</v>
      </c>
      <c r="J286" s="71">
        <v>0</v>
      </c>
      <c r="K286" s="71">
        <f t="shared" si="69"/>
        <v>10649679.395500001</v>
      </c>
      <c r="L286" s="87">
        <v>232466105.93000001</v>
      </c>
      <c r="M286" s="76">
        <f t="shared" si="65"/>
        <v>582141542.46500003</v>
      </c>
      <c r="N286" s="75"/>
      <c r="O286" s="193"/>
      <c r="P286" s="77">
        <v>32</v>
      </c>
      <c r="Q286" s="193"/>
      <c r="R286" s="71" t="s">
        <v>696</v>
      </c>
      <c r="S286" s="88">
        <v>269711128.31999999</v>
      </c>
      <c r="T286" s="71">
        <f>-22742302.1</f>
        <v>-22742302.100000001</v>
      </c>
      <c r="U286" s="71">
        <v>7801749.7699999996</v>
      </c>
      <c r="V286" s="71">
        <v>11257700.880000001</v>
      </c>
      <c r="W286" s="71">
        <v>8325386.3428999996</v>
      </c>
      <c r="X286" s="71">
        <v>0</v>
      </c>
      <c r="Y286" s="71">
        <f t="shared" si="67"/>
        <v>8325386.3428999996</v>
      </c>
      <c r="Z286" s="71">
        <v>275101679.31999999</v>
      </c>
      <c r="AA286" s="76">
        <f t="shared" si="66"/>
        <v>549455342.53289998</v>
      </c>
    </row>
    <row r="287" spans="1:27" ht="24.95" customHeight="1">
      <c r="A287" s="198"/>
      <c r="B287" s="193"/>
      <c r="C287" s="67">
        <v>10</v>
      </c>
      <c r="D287" s="71" t="s">
        <v>697</v>
      </c>
      <c r="E287" s="71">
        <v>322641637.29009998</v>
      </c>
      <c r="F287" s="71">
        <f>-28668354.9</f>
        <v>-28668354.899999999</v>
      </c>
      <c r="G287" s="71">
        <v>9332834.4900000002</v>
      </c>
      <c r="H287" s="71">
        <v>12666890.08</v>
      </c>
      <c r="I287" s="71">
        <v>9959234.1534000002</v>
      </c>
      <c r="J287" s="71">
        <v>0</v>
      </c>
      <c r="K287" s="71">
        <f t="shared" si="69"/>
        <v>9959234.1534000002</v>
      </c>
      <c r="L287" s="87">
        <v>233014793.43000001</v>
      </c>
      <c r="M287" s="76">
        <f t="shared" si="65"/>
        <v>558947034.54349995</v>
      </c>
      <c r="N287" s="75"/>
      <c r="O287" s="194"/>
      <c r="P287" s="77">
        <v>33</v>
      </c>
      <c r="Q287" s="194"/>
      <c r="R287" s="71" t="s">
        <v>698</v>
      </c>
      <c r="S287" s="88">
        <v>386471640.79000002</v>
      </c>
      <c r="T287" s="71">
        <f>-23784993.27</f>
        <v>-23784993.27</v>
      </c>
      <c r="U287" s="71">
        <v>8992996.3300000001</v>
      </c>
      <c r="V287" s="71">
        <v>12030237.619999999</v>
      </c>
      <c r="W287" s="71">
        <v>9596586.7921999991</v>
      </c>
      <c r="X287" s="71">
        <v>0</v>
      </c>
      <c r="Y287" s="71">
        <f t="shared" si="67"/>
        <v>9596586.7921999991</v>
      </c>
      <c r="Z287" s="71">
        <v>359791872.06</v>
      </c>
      <c r="AA287" s="76">
        <f t="shared" si="66"/>
        <v>753098340.32219994</v>
      </c>
    </row>
    <row r="288" spans="1:27" ht="24.95" customHeight="1">
      <c r="A288" s="198"/>
      <c r="B288" s="193"/>
      <c r="C288" s="67">
        <v>11</v>
      </c>
      <c r="D288" s="71" t="s">
        <v>699</v>
      </c>
      <c r="E288" s="71">
        <v>337784106.34689999</v>
      </c>
      <c r="F288" s="71">
        <f>-28796908.83</f>
        <v>-28796908.829999998</v>
      </c>
      <c r="G288" s="71">
        <v>9770850.3599999994</v>
      </c>
      <c r="H288" s="71">
        <v>12675598.619999999</v>
      </c>
      <c r="I288" s="71">
        <v>10426648.701199999</v>
      </c>
      <c r="J288" s="71">
        <v>0</v>
      </c>
      <c r="K288" s="71">
        <f t="shared" si="69"/>
        <v>10426648.701199999</v>
      </c>
      <c r="L288" s="87">
        <v>233196006.69</v>
      </c>
      <c r="M288" s="76">
        <f t="shared" si="65"/>
        <v>575056301.88810003</v>
      </c>
      <c r="N288" s="75"/>
      <c r="O288" s="67"/>
      <c r="P288" s="202" t="s">
        <v>700</v>
      </c>
      <c r="Q288" s="203"/>
      <c r="R288" s="72"/>
      <c r="S288" s="72">
        <f>SUM(S255:S287)</f>
        <v>10032255392.24</v>
      </c>
      <c r="T288" s="72">
        <f t="shared" ref="T288" si="70">SUM(T255:T287)</f>
        <v>-796731090.78999996</v>
      </c>
      <c r="U288" s="72">
        <f t="shared" ref="U288:X288" si="71">SUM(U255:U287)</f>
        <v>290196206.25999999</v>
      </c>
      <c r="V288" s="72">
        <f t="shared" si="71"/>
        <v>418909362.87</v>
      </c>
      <c r="W288" s="72">
        <f t="shared" si="71"/>
        <v>309673547.95539999</v>
      </c>
      <c r="X288" s="72">
        <f t="shared" si="71"/>
        <v>0</v>
      </c>
      <c r="Y288" s="72">
        <f t="shared" si="67"/>
        <v>309673547.95539999</v>
      </c>
      <c r="Z288" s="72">
        <f>SUM(Z255:Z287)</f>
        <v>10064796601.280001</v>
      </c>
      <c r="AA288" s="72">
        <f>SUM(AA255:AA287)</f>
        <v>20319100019.815399</v>
      </c>
    </row>
    <row r="289" spans="1:27" ht="24.95" customHeight="1">
      <c r="A289" s="198"/>
      <c r="B289" s="193"/>
      <c r="C289" s="67">
        <v>12</v>
      </c>
      <c r="D289" s="71" t="s">
        <v>701</v>
      </c>
      <c r="E289" s="71">
        <v>327964687.52319998</v>
      </c>
      <c r="F289" s="71">
        <f>-28829047.32</f>
        <v>-28829047.32</v>
      </c>
      <c r="G289" s="71">
        <v>9486810.7300000004</v>
      </c>
      <c r="H289" s="71">
        <v>12625166.74</v>
      </c>
      <c r="I289" s="71">
        <v>10123544.9476</v>
      </c>
      <c r="J289" s="71">
        <v>0</v>
      </c>
      <c r="K289" s="71">
        <f t="shared" si="69"/>
        <v>10123544.9476</v>
      </c>
      <c r="L289" s="87">
        <v>232146585.06</v>
      </c>
      <c r="M289" s="76">
        <f t="shared" si="65"/>
        <v>563517747.68079996</v>
      </c>
      <c r="N289" s="75"/>
      <c r="O289" s="192">
        <v>31</v>
      </c>
      <c r="P289" s="77">
        <v>1</v>
      </c>
      <c r="Q289" s="192" t="s">
        <v>120</v>
      </c>
      <c r="R289" s="71" t="s">
        <v>702</v>
      </c>
      <c r="S289" s="89">
        <v>366725531.06999999</v>
      </c>
      <c r="T289" s="71">
        <f>-28699518.78</f>
        <v>-28699518.780000001</v>
      </c>
      <c r="U289" s="71">
        <v>10608019.199999999</v>
      </c>
      <c r="V289" s="71">
        <v>12523538.57</v>
      </c>
      <c r="W289" s="71">
        <v>11320006.508199999</v>
      </c>
      <c r="X289" s="71">
        <f t="shared" ref="X289:X305" si="72">W289/2</f>
        <v>5660003.2540999996</v>
      </c>
      <c r="Y289" s="71">
        <f t="shared" si="67"/>
        <v>5660003.2540999996</v>
      </c>
      <c r="Z289" s="71">
        <v>265171097.69</v>
      </c>
      <c r="AA289" s="76">
        <f t="shared" si="66"/>
        <v>631988671.00409997</v>
      </c>
    </row>
    <row r="290" spans="1:27" ht="24.95" customHeight="1">
      <c r="A290" s="198"/>
      <c r="B290" s="193"/>
      <c r="C290" s="67">
        <v>13</v>
      </c>
      <c r="D290" s="71" t="s">
        <v>703</v>
      </c>
      <c r="E290" s="71">
        <v>424757173.96499997</v>
      </c>
      <c r="F290" s="71">
        <f>-29889617.23</f>
        <v>-29889617.23</v>
      </c>
      <c r="G290" s="71">
        <v>12286660.939999999</v>
      </c>
      <c r="H290" s="71">
        <v>16577676.93</v>
      </c>
      <c r="I290" s="71">
        <v>13111315.0471</v>
      </c>
      <c r="J290" s="71">
        <v>0</v>
      </c>
      <c r="K290" s="71">
        <f t="shared" si="69"/>
        <v>13111315.0471</v>
      </c>
      <c r="L290" s="87">
        <v>314393175.06999999</v>
      </c>
      <c r="M290" s="76">
        <f t="shared" si="65"/>
        <v>751236384.72210002</v>
      </c>
      <c r="N290" s="75"/>
      <c r="O290" s="193"/>
      <c r="P290" s="77">
        <v>2</v>
      </c>
      <c r="Q290" s="193"/>
      <c r="R290" s="71" t="s">
        <v>297</v>
      </c>
      <c r="S290" s="89">
        <v>369935769.48000002</v>
      </c>
      <c r="T290" s="71">
        <f>-30840207.06</f>
        <v>-30840207.059999999</v>
      </c>
      <c r="U290" s="71">
        <v>10700879.58</v>
      </c>
      <c r="V290" s="71">
        <v>12804734.470000001</v>
      </c>
      <c r="W290" s="71">
        <v>11419099.4717</v>
      </c>
      <c r="X290" s="71">
        <f t="shared" si="72"/>
        <v>5709549.7358499998</v>
      </c>
      <c r="Y290" s="71">
        <f t="shared" si="67"/>
        <v>5709549.7358499998</v>
      </c>
      <c r="Z290" s="71">
        <v>271022418.25999999</v>
      </c>
      <c r="AA290" s="76">
        <f t="shared" si="66"/>
        <v>639333144.46585</v>
      </c>
    </row>
    <row r="291" spans="1:27" ht="24.95" customHeight="1">
      <c r="A291" s="198"/>
      <c r="B291" s="193"/>
      <c r="C291" s="67">
        <v>14</v>
      </c>
      <c r="D291" s="71" t="s">
        <v>704</v>
      </c>
      <c r="E291" s="71">
        <v>291443167.6688</v>
      </c>
      <c r="F291" s="71">
        <f>-28636216.42</f>
        <v>-28636216.420000002</v>
      </c>
      <c r="G291" s="71">
        <v>8430377.6500000004</v>
      </c>
      <c r="H291" s="71">
        <v>12137391.789999999</v>
      </c>
      <c r="I291" s="71">
        <v>8996206.3595000003</v>
      </c>
      <c r="J291" s="71">
        <v>0</v>
      </c>
      <c r="K291" s="71">
        <f t="shared" si="69"/>
        <v>8996206.3595000003</v>
      </c>
      <c r="L291" s="87">
        <v>221996623.53</v>
      </c>
      <c r="M291" s="76">
        <f t="shared" si="65"/>
        <v>514367550.5783</v>
      </c>
      <c r="N291" s="75"/>
      <c r="O291" s="193"/>
      <c r="P291" s="77">
        <v>3</v>
      </c>
      <c r="Q291" s="193"/>
      <c r="R291" s="71" t="s">
        <v>705</v>
      </c>
      <c r="S291" s="89">
        <v>368323734.22000003</v>
      </c>
      <c r="T291" s="71">
        <f>-26809248.32</f>
        <v>-26809248.32</v>
      </c>
      <c r="U291" s="71">
        <v>10654249.34</v>
      </c>
      <c r="V291" s="71">
        <v>12600848.039999999</v>
      </c>
      <c r="W291" s="71">
        <v>11369339.5068</v>
      </c>
      <c r="X291" s="71">
        <f t="shared" si="72"/>
        <v>5684669.7533999998</v>
      </c>
      <c r="Y291" s="71">
        <f t="shared" si="67"/>
        <v>5684669.7533999998</v>
      </c>
      <c r="Z291" s="71">
        <v>266779807.03</v>
      </c>
      <c r="AA291" s="76">
        <f t="shared" si="66"/>
        <v>637234060.06340003</v>
      </c>
    </row>
    <row r="292" spans="1:27" ht="24.95" customHeight="1">
      <c r="A292" s="198"/>
      <c r="B292" s="193"/>
      <c r="C292" s="67">
        <v>15</v>
      </c>
      <c r="D292" s="71" t="s">
        <v>706</v>
      </c>
      <c r="E292" s="71">
        <v>322580454.972</v>
      </c>
      <c r="F292" s="71">
        <f>-29182570.58</f>
        <v>-29182570.579999998</v>
      </c>
      <c r="G292" s="71">
        <v>9331064.7100000009</v>
      </c>
      <c r="H292" s="71">
        <v>13395859.9</v>
      </c>
      <c r="I292" s="71">
        <v>9957345.5905000009</v>
      </c>
      <c r="J292" s="71">
        <v>0</v>
      </c>
      <c r="K292" s="71">
        <f t="shared" si="69"/>
        <v>9957345.5905000009</v>
      </c>
      <c r="L292" s="87">
        <v>248183706</v>
      </c>
      <c r="M292" s="76">
        <f t="shared" si="65"/>
        <v>574265860.59249997</v>
      </c>
      <c r="N292" s="75"/>
      <c r="O292" s="193"/>
      <c r="P292" s="77">
        <v>4</v>
      </c>
      <c r="Q292" s="193"/>
      <c r="R292" s="71" t="s">
        <v>707</v>
      </c>
      <c r="S292" s="89">
        <v>279628622.75</v>
      </c>
      <c r="T292" s="71">
        <f>-30179092.98</f>
        <v>-30179092.98</v>
      </c>
      <c r="U292" s="71">
        <v>8088626.3700000001</v>
      </c>
      <c r="V292" s="71">
        <v>10348466.91</v>
      </c>
      <c r="W292" s="71">
        <v>8631517.4736000001</v>
      </c>
      <c r="X292" s="71">
        <f t="shared" si="72"/>
        <v>4315758.7368000001</v>
      </c>
      <c r="Y292" s="71">
        <f t="shared" si="67"/>
        <v>4315758.7368000001</v>
      </c>
      <c r="Z292" s="71">
        <v>219910688.87</v>
      </c>
      <c r="AA292" s="76">
        <f t="shared" si="66"/>
        <v>492113070.65679997</v>
      </c>
    </row>
    <row r="293" spans="1:27" ht="24.95" customHeight="1">
      <c r="A293" s="198"/>
      <c r="B293" s="193"/>
      <c r="C293" s="67">
        <v>16</v>
      </c>
      <c r="D293" s="71" t="s">
        <v>708</v>
      </c>
      <c r="E293" s="71">
        <v>366285805.43489999</v>
      </c>
      <c r="F293" s="71">
        <f>-28989739.68</f>
        <v>-28989739.68</v>
      </c>
      <c r="G293" s="71">
        <v>10595299.560000001</v>
      </c>
      <c r="H293" s="71">
        <v>14743038.609999999</v>
      </c>
      <c r="I293" s="71">
        <v>11306433.149800001</v>
      </c>
      <c r="J293" s="71">
        <v>0</v>
      </c>
      <c r="K293" s="71">
        <f t="shared" si="69"/>
        <v>11306433.149800001</v>
      </c>
      <c r="L293" s="87">
        <v>276216740.79000002</v>
      </c>
      <c r="M293" s="76">
        <f t="shared" si="65"/>
        <v>650157577.86469996</v>
      </c>
      <c r="N293" s="75"/>
      <c r="O293" s="193"/>
      <c r="P293" s="77">
        <v>5</v>
      </c>
      <c r="Q293" s="193"/>
      <c r="R293" s="71" t="s">
        <v>709</v>
      </c>
      <c r="S293" s="89">
        <v>486515640.73000002</v>
      </c>
      <c r="T293" s="71">
        <f>-27716866.75</f>
        <v>-27716866.75</v>
      </c>
      <c r="U293" s="71">
        <v>14073105.970000001</v>
      </c>
      <c r="V293" s="71">
        <v>18685809.010000002</v>
      </c>
      <c r="W293" s="71">
        <v>15017662.400800001</v>
      </c>
      <c r="X293" s="71">
        <f t="shared" si="72"/>
        <v>7508831.2004000004</v>
      </c>
      <c r="Y293" s="71">
        <f t="shared" si="67"/>
        <v>7508831.2004000004</v>
      </c>
      <c r="Z293" s="71">
        <v>393399920.92000002</v>
      </c>
      <c r="AA293" s="76">
        <f t="shared" si="66"/>
        <v>892466441.08039999</v>
      </c>
    </row>
    <row r="294" spans="1:27" ht="24.95" customHeight="1">
      <c r="A294" s="198"/>
      <c r="B294" s="194"/>
      <c r="C294" s="67">
        <v>17</v>
      </c>
      <c r="D294" s="71" t="s">
        <v>710</v>
      </c>
      <c r="E294" s="71">
        <v>303335269.9526</v>
      </c>
      <c r="F294" s="71">
        <f>-28498020.95</f>
        <v>-28498020.949999999</v>
      </c>
      <c r="G294" s="71">
        <v>8774372.3699999992</v>
      </c>
      <c r="H294" s="71">
        <v>12086280.699999999</v>
      </c>
      <c r="I294" s="71">
        <v>9363289.2697999999</v>
      </c>
      <c r="J294" s="71">
        <v>0</v>
      </c>
      <c r="K294" s="71">
        <f t="shared" si="69"/>
        <v>9363289.2697999999</v>
      </c>
      <c r="L294" s="87">
        <v>220933068.28</v>
      </c>
      <c r="M294" s="76">
        <f t="shared" si="65"/>
        <v>525994259.62239999</v>
      </c>
      <c r="N294" s="75"/>
      <c r="O294" s="193"/>
      <c r="P294" s="77">
        <v>6</v>
      </c>
      <c r="Q294" s="193"/>
      <c r="R294" s="71" t="s">
        <v>711</v>
      </c>
      <c r="S294" s="89">
        <v>420712247.70999998</v>
      </c>
      <c r="T294" s="71">
        <f>-28596995.64</f>
        <v>-28596995.640000001</v>
      </c>
      <c r="U294" s="71">
        <v>12169656.119999999</v>
      </c>
      <c r="V294" s="71">
        <v>15712196.289999999</v>
      </c>
      <c r="W294" s="71">
        <v>12986457.114700001</v>
      </c>
      <c r="X294" s="71">
        <f t="shared" si="72"/>
        <v>6493228.5573500004</v>
      </c>
      <c r="Y294" s="71">
        <f t="shared" si="67"/>
        <v>6493228.5573500004</v>
      </c>
      <c r="Z294" s="71">
        <v>331522912.55000001</v>
      </c>
      <c r="AA294" s="76">
        <f t="shared" si="66"/>
        <v>758013245.58735001</v>
      </c>
    </row>
    <row r="295" spans="1:27" ht="24.95" customHeight="1">
      <c r="A295" s="67"/>
      <c r="B295" s="204" t="s">
        <v>712</v>
      </c>
      <c r="C295" s="202"/>
      <c r="D295" s="72"/>
      <c r="E295" s="72">
        <f t="shared" ref="E295:M295" si="73">SUM(E278:E294)</f>
        <v>5890821227.1508999</v>
      </c>
      <c r="F295" s="72">
        <f t="shared" si="73"/>
        <v>-496232254.22009999</v>
      </c>
      <c r="G295" s="72">
        <f t="shared" si="73"/>
        <v>170399766.05000001</v>
      </c>
      <c r="H295" s="72">
        <f t="shared" si="73"/>
        <v>233148218.65000001</v>
      </c>
      <c r="I295" s="72">
        <f t="shared" si="73"/>
        <v>181836629.79660001</v>
      </c>
      <c r="J295" s="72">
        <f t="shared" si="73"/>
        <v>0</v>
      </c>
      <c r="K295" s="72">
        <f t="shared" si="73"/>
        <v>181836629.79660001</v>
      </c>
      <c r="L295" s="72">
        <f t="shared" si="73"/>
        <v>4331877020.6000004</v>
      </c>
      <c r="M295" s="72">
        <f t="shared" si="73"/>
        <v>10311850608.027399</v>
      </c>
      <c r="N295" s="75"/>
      <c r="O295" s="193"/>
      <c r="P295" s="77">
        <v>7</v>
      </c>
      <c r="Q295" s="193"/>
      <c r="R295" s="71" t="s">
        <v>713</v>
      </c>
      <c r="S295" s="89">
        <v>369319512.08999997</v>
      </c>
      <c r="T295" s="71">
        <f>-28978253.58</f>
        <v>-28978253.579999998</v>
      </c>
      <c r="U295" s="71">
        <v>10683053.52</v>
      </c>
      <c r="V295" s="71">
        <v>12296267.66</v>
      </c>
      <c r="W295" s="71">
        <v>11400076.9684</v>
      </c>
      <c r="X295" s="71">
        <f t="shared" si="72"/>
        <v>5700038.4841999998</v>
      </c>
      <c r="Y295" s="71">
        <f t="shared" si="67"/>
        <v>5700038.4841999998</v>
      </c>
      <c r="Z295" s="71">
        <v>260441885.94999999</v>
      </c>
      <c r="AA295" s="76">
        <f t="shared" si="66"/>
        <v>629462504.12419999</v>
      </c>
    </row>
    <row r="296" spans="1:27" ht="24.95" customHeight="1">
      <c r="A296" s="198">
        <v>15</v>
      </c>
      <c r="B296" s="192" t="s">
        <v>714</v>
      </c>
      <c r="C296" s="67">
        <v>1</v>
      </c>
      <c r="D296" s="71" t="s">
        <v>715</v>
      </c>
      <c r="E296" s="71">
        <v>483976764.96170002</v>
      </c>
      <c r="F296" s="71">
        <f>-29001547.03</f>
        <v>-29001547.030000001</v>
      </c>
      <c r="G296" s="71">
        <v>13999665.640000001</v>
      </c>
      <c r="H296" s="71">
        <v>16030851.119999999</v>
      </c>
      <c r="I296" s="71">
        <v>14939292.918</v>
      </c>
      <c r="J296" s="71">
        <f>I296/2</f>
        <v>7469646.4589999998</v>
      </c>
      <c r="K296" s="71">
        <f t="shared" ref="K296:K306" si="74">I296-J296</f>
        <v>7469646.4589999998</v>
      </c>
      <c r="L296" s="87">
        <v>346580888.49000001</v>
      </c>
      <c r="M296" s="76">
        <f t="shared" si="65"/>
        <v>839056269.64069998</v>
      </c>
      <c r="N296" s="75"/>
      <c r="O296" s="193"/>
      <c r="P296" s="77">
        <v>8</v>
      </c>
      <c r="Q296" s="193"/>
      <c r="R296" s="71" t="s">
        <v>716</v>
      </c>
      <c r="S296" s="89">
        <v>326168705.17000002</v>
      </c>
      <c r="T296" s="71">
        <f>-30997713.28</f>
        <v>-30997713.280000001</v>
      </c>
      <c r="U296" s="71">
        <v>9434859.5700000003</v>
      </c>
      <c r="V296" s="71">
        <v>11217428.23</v>
      </c>
      <c r="W296" s="71">
        <v>10068106.942399999</v>
      </c>
      <c r="X296" s="71">
        <f t="shared" si="72"/>
        <v>5034053.4711999996</v>
      </c>
      <c r="Y296" s="71">
        <f t="shared" si="67"/>
        <v>5034053.4711999996</v>
      </c>
      <c r="Z296" s="71">
        <v>237992642.41</v>
      </c>
      <c r="AA296" s="76">
        <f t="shared" si="66"/>
        <v>558849975.57120001</v>
      </c>
    </row>
    <row r="297" spans="1:27" ht="24.95" customHeight="1">
      <c r="A297" s="198"/>
      <c r="B297" s="193"/>
      <c r="C297" s="67">
        <v>2</v>
      </c>
      <c r="D297" s="71" t="s">
        <v>717</v>
      </c>
      <c r="E297" s="71">
        <v>351479653.3696</v>
      </c>
      <c r="F297" s="71">
        <f>-29023425.51</f>
        <v>-29023425.510000002</v>
      </c>
      <c r="G297" s="71">
        <v>10167012.1</v>
      </c>
      <c r="H297" s="71">
        <v>12991257.310000001</v>
      </c>
      <c r="I297" s="71">
        <v>10849399.964199999</v>
      </c>
      <c r="J297" s="71">
        <f t="shared" ref="J297:J306" si="75">I297/2</f>
        <v>5424699.9820999997</v>
      </c>
      <c r="K297" s="71">
        <f t="shared" si="74"/>
        <v>5424699.9820999997</v>
      </c>
      <c r="L297" s="87">
        <v>283330899.45999998</v>
      </c>
      <c r="M297" s="76">
        <f t="shared" si="65"/>
        <v>634370096.71169996</v>
      </c>
      <c r="N297" s="75"/>
      <c r="O297" s="193"/>
      <c r="P297" s="77">
        <v>9</v>
      </c>
      <c r="Q297" s="193"/>
      <c r="R297" s="71" t="s">
        <v>718</v>
      </c>
      <c r="S297" s="89">
        <v>334543322.62</v>
      </c>
      <c r="T297" s="71">
        <f>-30179696.67</f>
        <v>-30179696.670000002</v>
      </c>
      <c r="U297" s="71">
        <v>9677106.4199999999</v>
      </c>
      <c r="V297" s="71">
        <v>11683638.039999999</v>
      </c>
      <c r="W297" s="71">
        <v>10326612.871099999</v>
      </c>
      <c r="X297" s="71">
        <f t="shared" si="72"/>
        <v>5163306.4355499996</v>
      </c>
      <c r="Y297" s="71">
        <f t="shared" si="67"/>
        <v>5163306.4355499996</v>
      </c>
      <c r="Z297" s="71">
        <v>247693861.36000001</v>
      </c>
      <c r="AA297" s="76">
        <f t="shared" si="66"/>
        <v>578581538.20554996</v>
      </c>
    </row>
    <row r="298" spans="1:27" ht="24.95" customHeight="1">
      <c r="A298" s="198"/>
      <c r="B298" s="193"/>
      <c r="C298" s="67">
        <v>3</v>
      </c>
      <c r="D298" s="71" t="s">
        <v>719</v>
      </c>
      <c r="E298" s="71">
        <v>353756548.82679999</v>
      </c>
      <c r="F298" s="71">
        <f>-39067182.53</f>
        <v>-39067182.530000001</v>
      </c>
      <c r="G298" s="71">
        <v>10232874.300000001</v>
      </c>
      <c r="H298" s="71">
        <v>12738855.359999999</v>
      </c>
      <c r="I298" s="71">
        <v>10919682.6939</v>
      </c>
      <c r="J298" s="71">
        <f t="shared" si="75"/>
        <v>5459841.3469500002</v>
      </c>
      <c r="K298" s="71">
        <f t="shared" si="74"/>
        <v>5459841.3469500002</v>
      </c>
      <c r="L298" s="87">
        <v>278078743.61000001</v>
      </c>
      <c r="M298" s="76">
        <f t="shared" si="65"/>
        <v>621199680.91375005</v>
      </c>
      <c r="N298" s="75"/>
      <c r="O298" s="193"/>
      <c r="P298" s="77">
        <v>10</v>
      </c>
      <c r="Q298" s="193"/>
      <c r="R298" s="71" t="s">
        <v>720</v>
      </c>
      <c r="S298" s="89">
        <v>317362824.55000001</v>
      </c>
      <c r="T298" s="71">
        <f>-29440729.07</f>
        <v>-29440729.07</v>
      </c>
      <c r="U298" s="71">
        <v>9180137.8699999992</v>
      </c>
      <c r="V298" s="71">
        <v>10850675.23</v>
      </c>
      <c r="W298" s="71">
        <v>9796288.8727000002</v>
      </c>
      <c r="X298" s="71">
        <f t="shared" si="72"/>
        <v>4898144.4363500001</v>
      </c>
      <c r="Y298" s="71">
        <f t="shared" si="67"/>
        <v>4898144.4363500001</v>
      </c>
      <c r="Z298" s="71">
        <v>230360989.91999999</v>
      </c>
      <c r="AA298" s="76">
        <f t="shared" si="66"/>
        <v>543212042.93634999</v>
      </c>
    </row>
    <row r="299" spans="1:27" ht="24.95" customHeight="1">
      <c r="A299" s="198"/>
      <c r="B299" s="193"/>
      <c r="C299" s="67">
        <v>4</v>
      </c>
      <c r="D299" s="71" t="s">
        <v>721</v>
      </c>
      <c r="E299" s="71">
        <v>385465495.29629999</v>
      </c>
      <c r="F299" s="71">
        <f>-29075933.83</f>
        <v>-29075933.829999998</v>
      </c>
      <c r="G299" s="71">
        <v>11150097.359999999</v>
      </c>
      <c r="H299" s="71">
        <v>12861260</v>
      </c>
      <c r="I299" s="71">
        <v>11898467.7797</v>
      </c>
      <c r="J299" s="71">
        <f t="shared" si="75"/>
        <v>5949233.8898499999</v>
      </c>
      <c r="K299" s="71">
        <f t="shared" si="74"/>
        <v>5949233.8898499999</v>
      </c>
      <c r="L299" s="87">
        <v>280625824.67000002</v>
      </c>
      <c r="M299" s="76">
        <f t="shared" si="65"/>
        <v>666975977.38615</v>
      </c>
      <c r="N299" s="75"/>
      <c r="O299" s="193"/>
      <c r="P299" s="77">
        <v>11</v>
      </c>
      <c r="Q299" s="193"/>
      <c r="R299" s="71" t="s">
        <v>722</v>
      </c>
      <c r="S299" s="89">
        <v>438477901.64999998</v>
      </c>
      <c r="T299" s="71">
        <f>-28584180.25</f>
        <v>-28584180.25</v>
      </c>
      <c r="U299" s="71">
        <v>12683551.07</v>
      </c>
      <c r="V299" s="71">
        <v>15426318.640000001</v>
      </c>
      <c r="W299" s="71">
        <v>13534843.581499999</v>
      </c>
      <c r="X299" s="71">
        <f t="shared" si="72"/>
        <v>6767421.7907499997</v>
      </c>
      <c r="Y299" s="71">
        <f t="shared" si="67"/>
        <v>6767421.7907499997</v>
      </c>
      <c r="Z299" s="71">
        <v>325574170.92000002</v>
      </c>
      <c r="AA299" s="76">
        <f t="shared" si="66"/>
        <v>770345183.82075</v>
      </c>
    </row>
    <row r="300" spans="1:27" ht="24.95" customHeight="1">
      <c r="A300" s="198"/>
      <c r="B300" s="193"/>
      <c r="C300" s="67">
        <v>5</v>
      </c>
      <c r="D300" s="71" t="s">
        <v>723</v>
      </c>
      <c r="E300" s="71">
        <v>374917948.17470002</v>
      </c>
      <c r="F300" s="71">
        <f>-29067182.53</f>
        <v>-29067182.530000001</v>
      </c>
      <c r="G300" s="71">
        <v>10844995.66</v>
      </c>
      <c r="H300" s="71">
        <v>13562236.359999999</v>
      </c>
      <c r="I300" s="71">
        <v>11572888.315099999</v>
      </c>
      <c r="J300" s="71">
        <f t="shared" si="75"/>
        <v>5786444.1575499997</v>
      </c>
      <c r="K300" s="71">
        <f t="shared" si="74"/>
        <v>5786444.1575499997</v>
      </c>
      <c r="L300" s="87">
        <v>295212230</v>
      </c>
      <c r="M300" s="76">
        <f t="shared" si="65"/>
        <v>671256671.82225001</v>
      </c>
      <c r="N300" s="75"/>
      <c r="O300" s="193"/>
      <c r="P300" s="77">
        <v>12</v>
      </c>
      <c r="Q300" s="193"/>
      <c r="R300" s="71" t="s">
        <v>724</v>
      </c>
      <c r="S300" s="89">
        <v>295206271.29000002</v>
      </c>
      <c r="T300" s="71">
        <f>-28923788.16</f>
        <v>-28923788.16</v>
      </c>
      <c r="U300" s="71">
        <v>8539230.3800000008</v>
      </c>
      <c r="V300" s="71">
        <v>10634926.75</v>
      </c>
      <c r="W300" s="71">
        <v>9112365.0501000006</v>
      </c>
      <c r="X300" s="71">
        <f t="shared" si="72"/>
        <v>4556182.5250500003</v>
      </c>
      <c r="Y300" s="71">
        <f t="shared" si="67"/>
        <v>4556182.5250500003</v>
      </c>
      <c r="Z300" s="71">
        <v>225871545.03</v>
      </c>
      <c r="AA300" s="76">
        <f t="shared" si="66"/>
        <v>515884367.81505001</v>
      </c>
    </row>
    <row r="301" spans="1:27" ht="24.95" customHeight="1">
      <c r="A301" s="198"/>
      <c r="B301" s="193"/>
      <c r="C301" s="67">
        <v>6</v>
      </c>
      <c r="D301" s="71" t="s">
        <v>104</v>
      </c>
      <c r="E301" s="71">
        <v>408238020.09820002</v>
      </c>
      <c r="F301" s="71">
        <f>-32012026.23</f>
        <v>-32012026.23</v>
      </c>
      <c r="G301" s="71">
        <v>11808822.65</v>
      </c>
      <c r="H301" s="71">
        <v>14336374.119999999</v>
      </c>
      <c r="I301" s="71">
        <v>12601405.282299999</v>
      </c>
      <c r="J301" s="71">
        <f t="shared" si="75"/>
        <v>6300702.6411499996</v>
      </c>
      <c r="K301" s="71">
        <f t="shared" si="74"/>
        <v>6300702.6411499996</v>
      </c>
      <c r="L301" s="87">
        <v>311321028.60000002</v>
      </c>
      <c r="M301" s="76">
        <f t="shared" si="65"/>
        <v>719992921.87934995</v>
      </c>
      <c r="N301" s="75"/>
      <c r="O301" s="193"/>
      <c r="P301" s="77">
        <v>13</v>
      </c>
      <c r="Q301" s="193"/>
      <c r="R301" s="71" t="s">
        <v>725</v>
      </c>
      <c r="S301" s="89">
        <v>394106084.54000002</v>
      </c>
      <c r="T301" s="71">
        <f>-28552141.76</f>
        <v>-28552141.760000002</v>
      </c>
      <c r="U301" s="71">
        <v>11400037.789999999</v>
      </c>
      <c r="V301" s="71">
        <v>12921802.4</v>
      </c>
      <c r="W301" s="71">
        <v>12165183.6698</v>
      </c>
      <c r="X301" s="71">
        <f t="shared" si="72"/>
        <v>6082591.8349000001</v>
      </c>
      <c r="Y301" s="71">
        <f t="shared" si="67"/>
        <v>6082591.8349000001</v>
      </c>
      <c r="Z301" s="71">
        <v>273458449.41000003</v>
      </c>
      <c r="AA301" s="76">
        <f t="shared" si="66"/>
        <v>669416824.21490002</v>
      </c>
    </row>
    <row r="302" spans="1:27" ht="24.95" customHeight="1">
      <c r="A302" s="198"/>
      <c r="B302" s="193"/>
      <c r="C302" s="67">
        <v>7</v>
      </c>
      <c r="D302" s="71" t="s">
        <v>726</v>
      </c>
      <c r="E302" s="71">
        <v>320096331.90539998</v>
      </c>
      <c r="F302" s="71">
        <f>-29045304.03</f>
        <v>-29045304.030000001</v>
      </c>
      <c r="G302" s="71">
        <v>9259208.1799999997</v>
      </c>
      <c r="H302" s="71">
        <v>11469228.689999999</v>
      </c>
      <c r="I302" s="71">
        <v>9880666.2025000006</v>
      </c>
      <c r="J302" s="71">
        <f t="shared" si="75"/>
        <v>4940333.1012500003</v>
      </c>
      <c r="K302" s="71">
        <f t="shared" si="74"/>
        <v>4940333.1012500003</v>
      </c>
      <c r="L302" s="87">
        <v>251659465.88</v>
      </c>
      <c r="M302" s="76">
        <f t="shared" si="65"/>
        <v>568379263.72665</v>
      </c>
      <c r="N302" s="75"/>
      <c r="O302" s="193"/>
      <c r="P302" s="77">
        <v>14</v>
      </c>
      <c r="Q302" s="193"/>
      <c r="R302" s="71" t="s">
        <v>727</v>
      </c>
      <c r="S302" s="89">
        <v>393536076.81</v>
      </c>
      <c r="T302" s="71">
        <f>-28603403.34</f>
        <v>-28603403.34</v>
      </c>
      <c r="U302" s="71">
        <v>11383549.57</v>
      </c>
      <c r="V302" s="71">
        <v>13049010.07</v>
      </c>
      <c r="W302" s="71">
        <v>12147588.791300001</v>
      </c>
      <c r="X302" s="71">
        <f t="shared" si="72"/>
        <v>6073794.3956500003</v>
      </c>
      <c r="Y302" s="71">
        <f t="shared" si="67"/>
        <v>6073794.3956500003</v>
      </c>
      <c r="Z302" s="71">
        <v>276105475.38</v>
      </c>
      <c r="AA302" s="76">
        <f t="shared" si="66"/>
        <v>671544502.88565004</v>
      </c>
    </row>
    <row r="303" spans="1:27" ht="24.95" customHeight="1">
      <c r="A303" s="198"/>
      <c r="B303" s="193"/>
      <c r="C303" s="67">
        <v>8</v>
      </c>
      <c r="D303" s="71" t="s">
        <v>728</v>
      </c>
      <c r="E303" s="71">
        <v>343362278.18470001</v>
      </c>
      <c r="F303" s="71">
        <f>-29008110.53</f>
        <v>-29008110.530000001</v>
      </c>
      <c r="G303" s="71">
        <v>9932206.3300000001</v>
      </c>
      <c r="H303" s="71">
        <v>12572786.77</v>
      </c>
      <c r="I303" s="71">
        <v>10598834.535399999</v>
      </c>
      <c r="J303" s="71">
        <f t="shared" si="75"/>
        <v>5299417.2676999997</v>
      </c>
      <c r="K303" s="71">
        <f t="shared" si="74"/>
        <v>5299417.2676999997</v>
      </c>
      <c r="L303" s="87">
        <v>274623072.39999998</v>
      </c>
      <c r="M303" s="76">
        <f t="shared" si="65"/>
        <v>616781650.4224</v>
      </c>
      <c r="N303" s="75"/>
      <c r="O303" s="193"/>
      <c r="P303" s="77">
        <v>15</v>
      </c>
      <c r="Q303" s="193"/>
      <c r="R303" s="71" t="s">
        <v>729</v>
      </c>
      <c r="S303" s="89">
        <v>311002222.50999999</v>
      </c>
      <c r="T303" s="71">
        <f>-28657868.27</f>
        <v>-28657868.27</v>
      </c>
      <c r="U303" s="71">
        <v>8996149.0800000001</v>
      </c>
      <c r="V303" s="71">
        <v>11463232.07</v>
      </c>
      <c r="W303" s="71">
        <v>9599951.1478000004</v>
      </c>
      <c r="X303" s="71">
        <f t="shared" si="72"/>
        <v>4799975.5739000002</v>
      </c>
      <c r="Y303" s="71">
        <f t="shared" si="67"/>
        <v>4799975.5739000002</v>
      </c>
      <c r="Z303" s="71">
        <v>243107500.19</v>
      </c>
      <c r="AA303" s="76">
        <f t="shared" si="66"/>
        <v>550711211.15390003</v>
      </c>
    </row>
    <row r="304" spans="1:27" ht="24.95" customHeight="1">
      <c r="A304" s="198"/>
      <c r="B304" s="193"/>
      <c r="C304" s="67">
        <v>9</v>
      </c>
      <c r="D304" s="71" t="s">
        <v>730</v>
      </c>
      <c r="E304" s="71">
        <v>313037390.2094</v>
      </c>
      <c r="F304" s="71">
        <f>-29014674.13</f>
        <v>-29014674.129999999</v>
      </c>
      <c r="G304" s="71">
        <v>9055018.9900000002</v>
      </c>
      <c r="H304" s="71">
        <v>11187353.57</v>
      </c>
      <c r="I304" s="71">
        <v>9662772.2759000007</v>
      </c>
      <c r="J304" s="71">
        <f t="shared" si="75"/>
        <v>4831386.1379500004</v>
      </c>
      <c r="K304" s="71">
        <f t="shared" si="74"/>
        <v>4831386.1379500004</v>
      </c>
      <c r="L304" s="87">
        <v>245794011.69</v>
      </c>
      <c r="M304" s="76">
        <f t="shared" si="65"/>
        <v>554890486.46735001</v>
      </c>
      <c r="N304" s="75"/>
      <c r="O304" s="193"/>
      <c r="P304" s="77">
        <v>16</v>
      </c>
      <c r="Q304" s="193"/>
      <c r="R304" s="71" t="s">
        <v>731</v>
      </c>
      <c r="S304" s="89">
        <v>396273318.04000002</v>
      </c>
      <c r="T304" s="71">
        <f>-28625830.27</f>
        <v>-28625830.27</v>
      </c>
      <c r="U304" s="71">
        <v>11462727.880000001</v>
      </c>
      <c r="V304" s="71">
        <v>13317980.07</v>
      </c>
      <c r="W304" s="71">
        <v>12232081.377599999</v>
      </c>
      <c r="X304" s="71">
        <f t="shared" si="72"/>
        <v>6116040.6887999997</v>
      </c>
      <c r="Y304" s="71">
        <f t="shared" si="67"/>
        <v>6116040.6887999997</v>
      </c>
      <c r="Z304" s="71">
        <v>281702390.70999998</v>
      </c>
      <c r="AA304" s="76">
        <f t="shared" si="66"/>
        <v>680246627.11880004</v>
      </c>
    </row>
    <row r="305" spans="1:27" ht="24.95" customHeight="1">
      <c r="A305" s="198"/>
      <c r="B305" s="193"/>
      <c r="C305" s="67">
        <v>10</v>
      </c>
      <c r="D305" s="71" t="s">
        <v>732</v>
      </c>
      <c r="E305" s="71">
        <v>296876336.04479998</v>
      </c>
      <c r="F305" s="71">
        <f>-29012486.27</f>
        <v>-29012486.27</v>
      </c>
      <c r="G305" s="71">
        <v>8587539.1999999993</v>
      </c>
      <c r="H305" s="71">
        <v>11510830.74</v>
      </c>
      <c r="I305" s="71">
        <v>9163916.2573000006</v>
      </c>
      <c r="J305" s="71">
        <f t="shared" si="75"/>
        <v>4581958.1286500003</v>
      </c>
      <c r="K305" s="71">
        <f t="shared" si="74"/>
        <v>4581958.1286500003</v>
      </c>
      <c r="L305" s="87">
        <v>252525150.38999999</v>
      </c>
      <c r="M305" s="76">
        <f t="shared" si="65"/>
        <v>545069328.23345006</v>
      </c>
      <c r="N305" s="75"/>
      <c r="O305" s="194"/>
      <c r="P305" s="77">
        <v>17</v>
      </c>
      <c r="Q305" s="194"/>
      <c r="R305" s="71" t="s">
        <v>733</v>
      </c>
      <c r="S305" s="89">
        <v>421042164.45999998</v>
      </c>
      <c r="T305" s="71">
        <f>-27994672.17</f>
        <v>-27994672.170000002</v>
      </c>
      <c r="U305" s="71">
        <v>12179199.390000001</v>
      </c>
      <c r="V305" s="71">
        <v>12194773.210000001</v>
      </c>
      <c r="W305" s="71">
        <v>12996640.9155</v>
      </c>
      <c r="X305" s="71">
        <f t="shared" si="72"/>
        <v>6498320.4577500001</v>
      </c>
      <c r="Y305" s="71">
        <f t="shared" si="67"/>
        <v>6498320.4577500001</v>
      </c>
      <c r="Z305" s="71">
        <v>258329918.62</v>
      </c>
      <c r="AA305" s="76">
        <f t="shared" si="66"/>
        <v>682249703.96774995</v>
      </c>
    </row>
    <row r="306" spans="1:27" ht="24.95" customHeight="1">
      <c r="A306" s="198"/>
      <c r="B306" s="194"/>
      <c r="C306" s="67">
        <v>11</v>
      </c>
      <c r="D306" s="71" t="s">
        <v>734</v>
      </c>
      <c r="E306" s="71">
        <v>405188052.07849997</v>
      </c>
      <c r="F306" s="71">
        <f>-29080309.53</f>
        <v>-29080309.530000001</v>
      </c>
      <c r="G306" s="71">
        <v>11720598.300000001</v>
      </c>
      <c r="H306" s="71">
        <v>14027039.220000001</v>
      </c>
      <c r="I306" s="71">
        <v>12507259.511499999</v>
      </c>
      <c r="J306" s="71">
        <f t="shared" si="75"/>
        <v>6253629.7557499995</v>
      </c>
      <c r="K306" s="71">
        <f t="shared" si="74"/>
        <v>6253629.7557499995</v>
      </c>
      <c r="L306" s="87">
        <v>304884172.14999998</v>
      </c>
      <c r="M306" s="76">
        <f t="shared" si="65"/>
        <v>712993181.97424996</v>
      </c>
      <c r="N306" s="75"/>
      <c r="O306" s="67"/>
      <c r="P306" s="202" t="s">
        <v>735</v>
      </c>
      <c r="Q306" s="203"/>
      <c r="R306" s="72"/>
      <c r="S306" s="72">
        <f t="shared" ref="S306:X306" si="76">SUM(S289:S305)</f>
        <v>6288879949.6899996</v>
      </c>
      <c r="T306" s="72">
        <f t="shared" si="76"/>
        <v>-492380206.35000002</v>
      </c>
      <c r="U306" s="72">
        <f t="shared" si="76"/>
        <v>181914139.12</v>
      </c>
      <c r="V306" s="72">
        <f t="shared" si="76"/>
        <v>217731645.66</v>
      </c>
      <c r="W306" s="72">
        <f t="shared" si="76"/>
        <v>194123822.664</v>
      </c>
      <c r="X306" s="72">
        <f t="shared" si="76"/>
        <v>97061911.332000002</v>
      </c>
      <c r="Y306" s="72">
        <f t="shared" si="67"/>
        <v>97061911.332000002</v>
      </c>
      <c r="Z306" s="72">
        <f>SUM(Z289:Z305)</f>
        <v>4608445675.2200003</v>
      </c>
      <c r="AA306" s="72">
        <f>SUM(AA289:AA305)</f>
        <v>10901653114.672001</v>
      </c>
    </row>
    <row r="307" spans="1:27" ht="24.95" customHeight="1">
      <c r="A307" s="67"/>
      <c r="B307" s="204" t="s">
        <v>736</v>
      </c>
      <c r="C307" s="202"/>
      <c r="D307" s="72"/>
      <c r="E307" s="72">
        <f t="shared" ref="E307:M307" si="77">SUM(E296:E306)</f>
        <v>4036394819.1501002</v>
      </c>
      <c r="F307" s="72">
        <f t="shared" si="77"/>
        <v>-332408182.14999998</v>
      </c>
      <c r="G307" s="72">
        <f t="shared" si="77"/>
        <v>116758038.70999999</v>
      </c>
      <c r="H307" s="72">
        <f t="shared" si="77"/>
        <v>143288073.25999999</v>
      </c>
      <c r="I307" s="72">
        <f t="shared" si="77"/>
        <v>124594585.7358</v>
      </c>
      <c r="J307" s="72">
        <f t="shared" si="77"/>
        <v>62297292.867899999</v>
      </c>
      <c r="K307" s="72">
        <f t="shared" si="77"/>
        <v>62297292.867899999</v>
      </c>
      <c r="L307" s="72">
        <f t="shared" si="77"/>
        <v>3124635487.3400002</v>
      </c>
      <c r="M307" s="72">
        <f t="shared" si="77"/>
        <v>7150965529.1780005</v>
      </c>
      <c r="N307" s="75"/>
      <c r="O307" s="192">
        <v>32</v>
      </c>
      <c r="P307" s="77">
        <v>1</v>
      </c>
      <c r="Q307" s="192" t="s">
        <v>121</v>
      </c>
      <c r="R307" s="71" t="s">
        <v>737</v>
      </c>
      <c r="S307" s="71">
        <v>280143171.63</v>
      </c>
      <c r="T307" s="71">
        <f>-27507611.71</f>
        <v>-27507611.710000001</v>
      </c>
      <c r="U307" s="71">
        <v>8103510.3700000001</v>
      </c>
      <c r="V307" s="71">
        <v>13701967.390000001</v>
      </c>
      <c r="W307" s="71">
        <v>8647400.4601000007</v>
      </c>
      <c r="X307" s="71">
        <f t="shared" ref="X307:X329" si="78">W307/2</f>
        <v>4323700.2300500004</v>
      </c>
      <c r="Y307" s="71">
        <f t="shared" si="67"/>
        <v>4323700.2300500004</v>
      </c>
      <c r="Z307" s="71">
        <v>461853726.41000003</v>
      </c>
      <c r="AA307" s="76">
        <f t="shared" si="66"/>
        <v>740618464.32005</v>
      </c>
    </row>
    <row r="308" spans="1:27" ht="24.95" customHeight="1">
      <c r="A308" s="198">
        <v>16</v>
      </c>
      <c r="B308" s="192" t="s">
        <v>738</v>
      </c>
      <c r="C308" s="67">
        <v>1</v>
      </c>
      <c r="D308" s="71" t="s">
        <v>739</v>
      </c>
      <c r="E308" s="71">
        <v>316733950.5284</v>
      </c>
      <c r="F308" s="71">
        <f>-23042797.74</f>
        <v>-23042797.739999998</v>
      </c>
      <c r="G308" s="71">
        <v>9161946.8599999994</v>
      </c>
      <c r="H308" s="71">
        <v>13019186.25</v>
      </c>
      <c r="I308" s="71">
        <v>9776876.9218000006</v>
      </c>
      <c r="J308" s="71">
        <f>I308/2</f>
        <v>4888438.4609000003</v>
      </c>
      <c r="K308" s="71">
        <f t="shared" ref="K308:K334" si="79">I308-J308</f>
        <v>4888438.4609000003</v>
      </c>
      <c r="L308" s="87">
        <v>251860504.16999999</v>
      </c>
      <c r="M308" s="76">
        <f t="shared" si="65"/>
        <v>572621228.52929997</v>
      </c>
      <c r="N308" s="75"/>
      <c r="O308" s="193"/>
      <c r="P308" s="77">
        <v>2</v>
      </c>
      <c r="Q308" s="193"/>
      <c r="R308" s="71" t="s">
        <v>740</v>
      </c>
      <c r="S308" s="71">
        <v>350017136.32999998</v>
      </c>
      <c r="T308" s="71">
        <f>-27421814.75</f>
        <v>-27421814.75</v>
      </c>
      <c r="U308" s="71">
        <v>10124706.869999999</v>
      </c>
      <c r="V308" s="71">
        <v>15707550.109999999</v>
      </c>
      <c r="W308" s="71">
        <v>10804255.296</v>
      </c>
      <c r="X308" s="71">
        <f t="shared" si="78"/>
        <v>5402127.648</v>
      </c>
      <c r="Y308" s="71">
        <f t="shared" si="67"/>
        <v>5402127.648</v>
      </c>
      <c r="Z308" s="71">
        <v>503587291.13</v>
      </c>
      <c r="AA308" s="76">
        <f t="shared" si="66"/>
        <v>857416997.33800006</v>
      </c>
    </row>
    <row r="309" spans="1:27" ht="24.95" customHeight="1">
      <c r="A309" s="198"/>
      <c r="B309" s="193"/>
      <c r="C309" s="67">
        <v>2</v>
      </c>
      <c r="D309" s="71" t="s">
        <v>741</v>
      </c>
      <c r="E309" s="71">
        <v>298062612.8628</v>
      </c>
      <c r="F309" s="71">
        <f>-22500630.32</f>
        <v>-22500630.32</v>
      </c>
      <c r="G309" s="71">
        <v>8621853.8200000003</v>
      </c>
      <c r="H309" s="71">
        <v>12418806.800000001</v>
      </c>
      <c r="I309" s="71">
        <v>9200534.0004999992</v>
      </c>
      <c r="J309" s="71">
        <f t="shared" ref="J309:J334" si="80">I309/2</f>
        <v>4600267.0002499996</v>
      </c>
      <c r="K309" s="71">
        <f t="shared" si="79"/>
        <v>4600267.0002499996</v>
      </c>
      <c r="L309" s="87">
        <v>239367389.59999999</v>
      </c>
      <c r="M309" s="76">
        <f t="shared" si="65"/>
        <v>540570299.76304996</v>
      </c>
      <c r="N309" s="75"/>
      <c r="O309" s="193"/>
      <c r="P309" s="77">
        <v>3</v>
      </c>
      <c r="Q309" s="193"/>
      <c r="R309" s="71" t="s">
        <v>742</v>
      </c>
      <c r="S309" s="71">
        <v>322439201.31</v>
      </c>
      <c r="T309" s="71">
        <f>-28000944.26</f>
        <v>-28000944.260000002</v>
      </c>
      <c r="U309" s="71">
        <v>9326978.7599999998</v>
      </c>
      <c r="V309" s="71">
        <v>13441414.83</v>
      </c>
      <c r="W309" s="71">
        <v>9952985.4021000005</v>
      </c>
      <c r="X309" s="71">
        <f t="shared" si="78"/>
        <v>4976492.7010500003</v>
      </c>
      <c r="Y309" s="71">
        <f t="shared" si="67"/>
        <v>4976492.7010500003</v>
      </c>
      <c r="Z309" s="71">
        <v>456431967.06999999</v>
      </c>
      <c r="AA309" s="76">
        <f t="shared" si="66"/>
        <v>778615110.41104996</v>
      </c>
    </row>
    <row r="310" spans="1:27" ht="24.95" customHeight="1">
      <c r="A310" s="198"/>
      <c r="B310" s="193"/>
      <c r="C310" s="67">
        <v>3</v>
      </c>
      <c r="D310" s="71" t="s">
        <v>743</v>
      </c>
      <c r="E310" s="71">
        <v>273827015.96380001</v>
      </c>
      <c r="F310" s="71">
        <f>-22967146.47</f>
        <v>-22967146.469999999</v>
      </c>
      <c r="G310" s="71">
        <v>7920807.25</v>
      </c>
      <c r="H310" s="71">
        <v>11449200.050000001</v>
      </c>
      <c r="I310" s="71">
        <v>8452434.6963</v>
      </c>
      <c r="J310" s="71">
        <f t="shared" si="80"/>
        <v>4226217.34815</v>
      </c>
      <c r="K310" s="71">
        <f t="shared" si="79"/>
        <v>4226217.34815</v>
      </c>
      <c r="L310" s="87">
        <v>219191135.75</v>
      </c>
      <c r="M310" s="76">
        <f t="shared" si="65"/>
        <v>493647229.89195001</v>
      </c>
      <c r="N310" s="75"/>
      <c r="O310" s="193"/>
      <c r="P310" s="77">
        <v>4</v>
      </c>
      <c r="Q310" s="193"/>
      <c r="R310" s="71" t="s">
        <v>744</v>
      </c>
      <c r="S310" s="71">
        <v>344197386.97000003</v>
      </c>
      <c r="T310" s="71">
        <f>-29240710.4</f>
        <v>-29240710.399999999</v>
      </c>
      <c r="U310" s="71">
        <v>9956362.9499999993</v>
      </c>
      <c r="V310" s="71">
        <v>14775664.17</v>
      </c>
      <c r="W310" s="71">
        <v>10624612.497500001</v>
      </c>
      <c r="X310" s="71">
        <f t="shared" si="78"/>
        <v>5312306.2487500003</v>
      </c>
      <c r="Y310" s="71">
        <f t="shared" si="67"/>
        <v>5312306.2487500003</v>
      </c>
      <c r="Z310" s="71">
        <v>484195958.22000003</v>
      </c>
      <c r="AA310" s="76">
        <f t="shared" si="66"/>
        <v>829196968.15875006</v>
      </c>
    </row>
    <row r="311" spans="1:27" ht="24.95" customHeight="1">
      <c r="A311" s="198"/>
      <c r="B311" s="193"/>
      <c r="C311" s="67">
        <v>4</v>
      </c>
      <c r="D311" s="71" t="s">
        <v>745</v>
      </c>
      <c r="E311" s="71">
        <v>291236154.85479999</v>
      </c>
      <c r="F311" s="71">
        <f>-22887292.36</f>
        <v>-22887292.359999999</v>
      </c>
      <c r="G311" s="71">
        <v>8424389.5299999993</v>
      </c>
      <c r="H311" s="71">
        <v>12290022.369999999</v>
      </c>
      <c r="I311" s="71">
        <v>8989816.3313999996</v>
      </c>
      <c r="J311" s="71">
        <f t="shared" si="80"/>
        <v>4494908.1656999998</v>
      </c>
      <c r="K311" s="71">
        <f t="shared" si="79"/>
        <v>4494908.1656999998</v>
      </c>
      <c r="L311" s="87">
        <v>236687553.43000001</v>
      </c>
      <c r="M311" s="76">
        <f t="shared" si="65"/>
        <v>530245735.99049997</v>
      </c>
      <c r="N311" s="75"/>
      <c r="O311" s="193"/>
      <c r="P311" s="77">
        <v>5</v>
      </c>
      <c r="Q311" s="193"/>
      <c r="R311" s="71" t="s">
        <v>746</v>
      </c>
      <c r="S311" s="71">
        <v>319501286.99000001</v>
      </c>
      <c r="T311" s="71">
        <f>-26666801.46</f>
        <v>-26666801.460000001</v>
      </c>
      <c r="U311" s="71">
        <v>9241995.7200000007</v>
      </c>
      <c r="V311" s="71">
        <v>14996191.42</v>
      </c>
      <c r="W311" s="71">
        <v>9862298.4811000004</v>
      </c>
      <c r="X311" s="71">
        <f t="shared" si="78"/>
        <v>4931149.2405500002</v>
      </c>
      <c r="Y311" s="71">
        <f t="shared" si="67"/>
        <v>4931149.2405500002</v>
      </c>
      <c r="Z311" s="71">
        <v>488784843.25999999</v>
      </c>
      <c r="AA311" s="76">
        <f t="shared" si="66"/>
        <v>810788665.17054999</v>
      </c>
    </row>
    <row r="312" spans="1:27" ht="24.95" customHeight="1">
      <c r="A312" s="198"/>
      <c r="B312" s="193"/>
      <c r="C312" s="67">
        <v>5</v>
      </c>
      <c r="D312" s="71" t="s">
        <v>747</v>
      </c>
      <c r="E312" s="71">
        <v>312294366.33660001</v>
      </c>
      <c r="F312" s="71">
        <f>-22509036.01</f>
        <v>-22509036.010000002</v>
      </c>
      <c r="G312" s="71">
        <v>9033526.0399999991</v>
      </c>
      <c r="H312" s="71">
        <v>12115681.880000001</v>
      </c>
      <c r="I312" s="71">
        <v>9639836.7714000009</v>
      </c>
      <c r="J312" s="71">
        <f t="shared" si="80"/>
        <v>4819918.3857000005</v>
      </c>
      <c r="K312" s="71">
        <f t="shared" si="79"/>
        <v>4819918.3857000005</v>
      </c>
      <c r="L312" s="87">
        <v>233059754.86000001</v>
      </c>
      <c r="M312" s="76">
        <f t="shared" si="65"/>
        <v>548814211.49230003</v>
      </c>
      <c r="N312" s="75"/>
      <c r="O312" s="193"/>
      <c r="P312" s="77">
        <v>6</v>
      </c>
      <c r="Q312" s="193"/>
      <c r="R312" s="71" t="s">
        <v>748</v>
      </c>
      <c r="S312" s="71">
        <v>319447898.86000001</v>
      </c>
      <c r="T312" s="71">
        <f>-27571959.44</f>
        <v>-27571959.440000001</v>
      </c>
      <c r="U312" s="71">
        <v>9240451.4000000004</v>
      </c>
      <c r="V312" s="71">
        <v>14881161.15</v>
      </c>
      <c r="W312" s="71">
        <v>9860650.5076000001</v>
      </c>
      <c r="X312" s="71">
        <f t="shared" si="78"/>
        <v>4930325.2538000001</v>
      </c>
      <c r="Y312" s="71">
        <f t="shared" si="67"/>
        <v>4930325.2538000001</v>
      </c>
      <c r="Z312" s="71">
        <v>486391212.98000002</v>
      </c>
      <c r="AA312" s="76">
        <f t="shared" si="66"/>
        <v>807319090.20379996</v>
      </c>
    </row>
    <row r="313" spans="1:27" ht="24.95" customHeight="1">
      <c r="A313" s="198"/>
      <c r="B313" s="193"/>
      <c r="C313" s="67">
        <v>6</v>
      </c>
      <c r="D313" s="71" t="s">
        <v>749</v>
      </c>
      <c r="E313" s="71">
        <v>313340075.66119999</v>
      </c>
      <c r="F313" s="71">
        <f>-22887292.36</f>
        <v>-22887292.359999999</v>
      </c>
      <c r="G313" s="71">
        <v>9063774.5600000005</v>
      </c>
      <c r="H313" s="71">
        <v>12151413.560000001</v>
      </c>
      <c r="I313" s="71">
        <v>9672115.5066999998</v>
      </c>
      <c r="J313" s="71">
        <f t="shared" si="80"/>
        <v>4836057.7533499999</v>
      </c>
      <c r="K313" s="71">
        <f t="shared" si="79"/>
        <v>4836057.7533499999</v>
      </c>
      <c r="L313" s="87">
        <v>233803284.47</v>
      </c>
      <c r="M313" s="76">
        <f t="shared" si="65"/>
        <v>550307313.64454997</v>
      </c>
      <c r="N313" s="75"/>
      <c r="O313" s="193"/>
      <c r="P313" s="77">
        <v>7</v>
      </c>
      <c r="Q313" s="193"/>
      <c r="R313" s="71" t="s">
        <v>750</v>
      </c>
      <c r="S313" s="71">
        <v>346208426.01999998</v>
      </c>
      <c r="T313" s="71">
        <f>-28369871.21</f>
        <v>-28369871.210000001</v>
      </c>
      <c r="U313" s="71">
        <v>10014534.91</v>
      </c>
      <c r="V313" s="71">
        <v>15715991.810000001</v>
      </c>
      <c r="W313" s="71">
        <v>10686688.8278</v>
      </c>
      <c r="X313" s="71">
        <f t="shared" si="78"/>
        <v>5343344.4139</v>
      </c>
      <c r="Y313" s="71">
        <f t="shared" si="67"/>
        <v>5343344.4139</v>
      </c>
      <c r="Z313" s="71">
        <v>503762951.89999998</v>
      </c>
      <c r="AA313" s="76">
        <f t="shared" si="66"/>
        <v>852675377.84389997</v>
      </c>
    </row>
    <row r="314" spans="1:27" ht="24.95" customHeight="1">
      <c r="A314" s="198"/>
      <c r="B314" s="193"/>
      <c r="C314" s="67">
        <v>7</v>
      </c>
      <c r="D314" s="71" t="s">
        <v>751</v>
      </c>
      <c r="E314" s="71">
        <v>280455893.93049997</v>
      </c>
      <c r="F314" s="71">
        <f>-22912509.45</f>
        <v>-22912509.449999999</v>
      </c>
      <c r="G314" s="71">
        <v>8112556.2800000003</v>
      </c>
      <c r="H314" s="71">
        <v>11202086.289999999</v>
      </c>
      <c r="I314" s="71">
        <v>8657053.5062000006</v>
      </c>
      <c r="J314" s="71">
        <f t="shared" si="80"/>
        <v>4328526.7531000003</v>
      </c>
      <c r="K314" s="71">
        <f t="shared" si="79"/>
        <v>4328526.7531000003</v>
      </c>
      <c r="L314" s="87">
        <v>214049020.27000001</v>
      </c>
      <c r="M314" s="76">
        <f t="shared" si="65"/>
        <v>495235574.07359999</v>
      </c>
      <c r="N314" s="75"/>
      <c r="O314" s="193"/>
      <c r="P314" s="77">
        <v>8</v>
      </c>
      <c r="Q314" s="193"/>
      <c r="R314" s="71" t="s">
        <v>752</v>
      </c>
      <c r="S314" s="71">
        <v>335410475.56</v>
      </c>
      <c r="T314" s="71">
        <f>-26490917.68</f>
        <v>-26490917.68</v>
      </c>
      <c r="U314" s="71">
        <v>9702189.9600000009</v>
      </c>
      <c r="V314" s="71">
        <v>14287476.83</v>
      </c>
      <c r="W314" s="71">
        <v>10353379.965700001</v>
      </c>
      <c r="X314" s="71">
        <f t="shared" si="78"/>
        <v>5176689.9828500003</v>
      </c>
      <c r="Y314" s="71">
        <f t="shared" si="67"/>
        <v>5176689.9828500003</v>
      </c>
      <c r="Z314" s="71">
        <v>474037415.56</v>
      </c>
      <c r="AA314" s="76">
        <f t="shared" si="66"/>
        <v>812123330.21284997</v>
      </c>
    </row>
    <row r="315" spans="1:27" ht="24.95" customHeight="1">
      <c r="A315" s="198"/>
      <c r="B315" s="193"/>
      <c r="C315" s="67">
        <v>8</v>
      </c>
      <c r="D315" s="71" t="s">
        <v>753</v>
      </c>
      <c r="E315" s="71">
        <v>297060876.76130003</v>
      </c>
      <c r="F315" s="71">
        <f>-22950335.08</f>
        <v>-22950335.079999998</v>
      </c>
      <c r="G315" s="71">
        <v>8592877.2799999993</v>
      </c>
      <c r="H315" s="71">
        <v>11895178.880000001</v>
      </c>
      <c r="I315" s="71">
        <v>9169612.6213000007</v>
      </c>
      <c r="J315" s="71">
        <f t="shared" si="80"/>
        <v>4584806.3106500003</v>
      </c>
      <c r="K315" s="71">
        <f t="shared" si="79"/>
        <v>4584806.3106500003</v>
      </c>
      <c r="L315" s="87">
        <v>228471374.59999999</v>
      </c>
      <c r="M315" s="76">
        <f t="shared" si="65"/>
        <v>527654778.75195003</v>
      </c>
      <c r="N315" s="75"/>
      <c r="O315" s="193"/>
      <c r="P315" s="77">
        <v>9</v>
      </c>
      <c r="Q315" s="193"/>
      <c r="R315" s="71" t="s">
        <v>754</v>
      </c>
      <c r="S315" s="71">
        <v>319923473.88</v>
      </c>
      <c r="T315" s="71">
        <f>-28794566.18</f>
        <v>-28794566.18</v>
      </c>
      <c r="U315" s="71">
        <v>9254208.0299999993</v>
      </c>
      <c r="V315" s="71">
        <v>14554724.529999999</v>
      </c>
      <c r="W315" s="71">
        <v>9875330.4572999999</v>
      </c>
      <c r="X315" s="71">
        <f t="shared" si="78"/>
        <v>4937665.2286499999</v>
      </c>
      <c r="Y315" s="71">
        <f t="shared" si="67"/>
        <v>4937665.2286499999</v>
      </c>
      <c r="Z315" s="71">
        <v>479598492.06</v>
      </c>
      <c r="AA315" s="76">
        <f t="shared" si="66"/>
        <v>799473997.54865003</v>
      </c>
    </row>
    <row r="316" spans="1:27" ht="24.95" customHeight="1">
      <c r="A316" s="198"/>
      <c r="B316" s="193"/>
      <c r="C316" s="67">
        <v>9</v>
      </c>
      <c r="D316" s="71" t="s">
        <v>755</v>
      </c>
      <c r="E316" s="71">
        <v>334217511.83600003</v>
      </c>
      <c r="F316" s="71">
        <f>-22483818.93</f>
        <v>-22483818.93</v>
      </c>
      <c r="G316" s="71">
        <v>9667681.9100000001</v>
      </c>
      <c r="H316" s="71">
        <v>13093997.17</v>
      </c>
      <c r="I316" s="71">
        <v>10316555.8125</v>
      </c>
      <c r="J316" s="71">
        <f t="shared" si="80"/>
        <v>5158277.90625</v>
      </c>
      <c r="K316" s="71">
        <f t="shared" si="79"/>
        <v>5158277.90625</v>
      </c>
      <c r="L316" s="87">
        <v>253417221.97</v>
      </c>
      <c r="M316" s="76">
        <f t="shared" si="65"/>
        <v>593070871.86224997</v>
      </c>
      <c r="N316" s="75"/>
      <c r="O316" s="193"/>
      <c r="P316" s="77">
        <v>10</v>
      </c>
      <c r="Q316" s="193"/>
      <c r="R316" s="71" t="s">
        <v>756</v>
      </c>
      <c r="S316" s="71">
        <v>375161763.81</v>
      </c>
      <c r="T316" s="71">
        <f>-26520946.62</f>
        <v>-26520946.620000001</v>
      </c>
      <c r="U316" s="71">
        <v>10852048.35</v>
      </c>
      <c r="V316" s="71">
        <v>15708253.58</v>
      </c>
      <c r="W316" s="71">
        <v>11580414.364700001</v>
      </c>
      <c r="X316" s="71">
        <f t="shared" si="78"/>
        <v>5790207.1823500004</v>
      </c>
      <c r="Y316" s="71">
        <f t="shared" si="67"/>
        <v>5790207.1823500004</v>
      </c>
      <c r="Z316" s="71">
        <v>503601929.52999997</v>
      </c>
      <c r="AA316" s="76">
        <f t="shared" si="66"/>
        <v>884593255.83235002</v>
      </c>
    </row>
    <row r="317" spans="1:27" ht="24.95" customHeight="1">
      <c r="A317" s="198"/>
      <c r="B317" s="193"/>
      <c r="C317" s="67">
        <v>10</v>
      </c>
      <c r="D317" s="71" t="s">
        <v>757</v>
      </c>
      <c r="E317" s="71">
        <v>295401504.69440001</v>
      </c>
      <c r="F317" s="71">
        <f>-22964624.76</f>
        <v>-22964624.760000002</v>
      </c>
      <c r="G317" s="71">
        <v>8544877.7599999998</v>
      </c>
      <c r="H317" s="71">
        <v>12262732.4</v>
      </c>
      <c r="I317" s="71">
        <v>9118391.4736000001</v>
      </c>
      <c r="J317" s="71">
        <f t="shared" si="80"/>
        <v>4559195.7368000001</v>
      </c>
      <c r="K317" s="71">
        <f t="shared" si="79"/>
        <v>4559195.7368000001</v>
      </c>
      <c r="L317" s="87">
        <v>236119684.58000001</v>
      </c>
      <c r="M317" s="76">
        <f t="shared" si="65"/>
        <v>533923370.41119999</v>
      </c>
      <c r="N317" s="75"/>
      <c r="O317" s="193"/>
      <c r="P317" s="77">
        <v>11</v>
      </c>
      <c r="Q317" s="193"/>
      <c r="R317" s="71" t="s">
        <v>758</v>
      </c>
      <c r="S317" s="71">
        <v>334119176.13</v>
      </c>
      <c r="T317" s="71">
        <f>-27936596.54</f>
        <v>-27936596.539999999</v>
      </c>
      <c r="U317" s="71">
        <v>9664837.4199999999</v>
      </c>
      <c r="V317" s="71">
        <v>15207913.109999999</v>
      </c>
      <c r="W317" s="71">
        <v>10313520.4066</v>
      </c>
      <c r="X317" s="71">
        <f t="shared" si="78"/>
        <v>5156760.2033000002</v>
      </c>
      <c r="Y317" s="71">
        <f t="shared" si="67"/>
        <v>5156760.2033000002</v>
      </c>
      <c r="Z317" s="71">
        <v>493190495.94999999</v>
      </c>
      <c r="AA317" s="76">
        <f t="shared" si="66"/>
        <v>829402586.27330005</v>
      </c>
    </row>
    <row r="318" spans="1:27" ht="24.95" customHeight="1">
      <c r="A318" s="198"/>
      <c r="B318" s="193"/>
      <c r="C318" s="67">
        <v>11</v>
      </c>
      <c r="D318" s="71" t="s">
        <v>759</v>
      </c>
      <c r="E318" s="71">
        <v>364365358.18650001</v>
      </c>
      <c r="F318" s="71">
        <f>-23036073.18</f>
        <v>-23036073.18</v>
      </c>
      <c r="G318" s="71">
        <v>10539748.09</v>
      </c>
      <c r="H318" s="71">
        <v>14035658.98</v>
      </c>
      <c r="I318" s="71">
        <v>11247153.1884</v>
      </c>
      <c r="J318" s="71">
        <f t="shared" si="80"/>
        <v>5623576.5942000002</v>
      </c>
      <c r="K318" s="71">
        <f t="shared" si="79"/>
        <v>5623576.5942000002</v>
      </c>
      <c r="L318" s="87">
        <v>273011978.11000001</v>
      </c>
      <c r="M318" s="76">
        <f t="shared" si="65"/>
        <v>644540246.78069997</v>
      </c>
      <c r="N318" s="75"/>
      <c r="O318" s="193"/>
      <c r="P318" s="77">
        <v>12</v>
      </c>
      <c r="Q318" s="193"/>
      <c r="R318" s="71" t="s">
        <v>760</v>
      </c>
      <c r="S318" s="71">
        <v>319780713.85000002</v>
      </c>
      <c r="T318" s="71">
        <f>-28837464.67</f>
        <v>-28837464.670000002</v>
      </c>
      <c r="U318" s="71">
        <v>9250078.5099999998</v>
      </c>
      <c r="V318" s="71">
        <v>14259386.35</v>
      </c>
      <c r="W318" s="71">
        <v>9870923.7708999999</v>
      </c>
      <c r="X318" s="71">
        <f t="shared" si="78"/>
        <v>4935461.8854499999</v>
      </c>
      <c r="Y318" s="71">
        <f t="shared" si="67"/>
        <v>4935461.8854499999</v>
      </c>
      <c r="Z318" s="71">
        <v>473452889.23000002</v>
      </c>
      <c r="AA318" s="76">
        <f t="shared" si="66"/>
        <v>792841065.15544999</v>
      </c>
    </row>
    <row r="319" spans="1:27" ht="24.95" customHeight="1">
      <c r="A319" s="198"/>
      <c r="B319" s="193"/>
      <c r="C319" s="67">
        <v>12</v>
      </c>
      <c r="D319" s="71" t="s">
        <v>761</v>
      </c>
      <c r="E319" s="71">
        <v>309453816.39770001</v>
      </c>
      <c r="F319" s="71">
        <f>-22874683.81</f>
        <v>-22874683.809999999</v>
      </c>
      <c r="G319" s="71">
        <v>8951359.3900000006</v>
      </c>
      <c r="H319" s="71">
        <v>12152699.220000001</v>
      </c>
      <c r="I319" s="71">
        <v>9552155.2737000007</v>
      </c>
      <c r="J319" s="71">
        <f t="shared" si="80"/>
        <v>4776077.6368500004</v>
      </c>
      <c r="K319" s="71">
        <f t="shared" si="79"/>
        <v>4776077.6368500004</v>
      </c>
      <c r="L319" s="87">
        <v>233830037.40000001</v>
      </c>
      <c r="M319" s="76">
        <f t="shared" si="65"/>
        <v>546289306.23455</v>
      </c>
      <c r="N319" s="75"/>
      <c r="O319" s="193"/>
      <c r="P319" s="77">
        <v>13</v>
      </c>
      <c r="Q319" s="193"/>
      <c r="R319" s="71" t="s">
        <v>762</v>
      </c>
      <c r="S319" s="71">
        <v>379635289.63999999</v>
      </c>
      <c r="T319" s="71">
        <f>-28202567.13</f>
        <v>-28202567.129999999</v>
      </c>
      <c r="U319" s="71">
        <v>10981450.98</v>
      </c>
      <c r="V319" s="71">
        <v>16794103.5</v>
      </c>
      <c r="W319" s="71">
        <v>11718502.218699999</v>
      </c>
      <c r="X319" s="71">
        <f t="shared" si="78"/>
        <v>5859251.1093499996</v>
      </c>
      <c r="Y319" s="71">
        <f t="shared" si="67"/>
        <v>5859251.1093499996</v>
      </c>
      <c r="Z319" s="71">
        <v>526197052.26999998</v>
      </c>
      <c r="AA319" s="76">
        <f t="shared" si="66"/>
        <v>911264580.36934996</v>
      </c>
    </row>
    <row r="320" spans="1:27" ht="24.95" customHeight="1">
      <c r="A320" s="198"/>
      <c r="B320" s="193"/>
      <c r="C320" s="67">
        <v>13</v>
      </c>
      <c r="D320" s="71" t="s">
        <v>763</v>
      </c>
      <c r="E320" s="71">
        <v>279552565.52969998</v>
      </c>
      <c r="F320" s="71">
        <f>-22109765.43</f>
        <v>-22109765.43</v>
      </c>
      <c r="G320" s="71">
        <v>8086426.3099999996</v>
      </c>
      <c r="H320" s="71">
        <v>11793150.76</v>
      </c>
      <c r="I320" s="71">
        <v>8629169.7552000005</v>
      </c>
      <c r="J320" s="71">
        <f t="shared" si="80"/>
        <v>4314584.8776000002</v>
      </c>
      <c r="K320" s="71">
        <f t="shared" si="79"/>
        <v>4314584.8776000002</v>
      </c>
      <c r="L320" s="87">
        <v>226348302.28</v>
      </c>
      <c r="M320" s="76">
        <f t="shared" si="65"/>
        <v>507985264.32730001</v>
      </c>
      <c r="N320" s="75"/>
      <c r="O320" s="193"/>
      <c r="P320" s="77">
        <v>14</v>
      </c>
      <c r="Q320" s="193"/>
      <c r="R320" s="71" t="s">
        <v>764</v>
      </c>
      <c r="S320" s="71">
        <v>464904586.58999997</v>
      </c>
      <c r="T320" s="71">
        <f>-27511901.56</f>
        <v>-27511901.559999999</v>
      </c>
      <c r="U320" s="71">
        <v>13447977.75</v>
      </c>
      <c r="V320" s="71">
        <v>20931797.399999999</v>
      </c>
      <c r="W320" s="71">
        <v>14350576.930199999</v>
      </c>
      <c r="X320" s="71">
        <f t="shared" si="78"/>
        <v>7175288.4650999997</v>
      </c>
      <c r="Y320" s="71">
        <f t="shared" si="67"/>
        <v>7175288.4650999997</v>
      </c>
      <c r="Z320" s="71">
        <v>612297074.05999994</v>
      </c>
      <c r="AA320" s="76">
        <f t="shared" si="66"/>
        <v>1091244822.7051001</v>
      </c>
    </row>
    <row r="321" spans="1:27" ht="24.95" customHeight="1">
      <c r="A321" s="198"/>
      <c r="B321" s="193"/>
      <c r="C321" s="67">
        <v>14</v>
      </c>
      <c r="D321" s="71" t="s">
        <v>765</v>
      </c>
      <c r="E321" s="71">
        <v>272050180.43910003</v>
      </c>
      <c r="F321" s="71">
        <f>-22950335.08</f>
        <v>-22950335.079999998</v>
      </c>
      <c r="G321" s="71">
        <v>7869409.9400000004</v>
      </c>
      <c r="H321" s="71">
        <v>11389550.23</v>
      </c>
      <c r="I321" s="71">
        <v>8397587.7113000005</v>
      </c>
      <c r="J321" s="71">
        <f t="shared" si="80"/>
        <v>4198793.8556500003</v>
      </c>
      <c r="K321" s="71">
        <f t="shared" si="79"/>
        <v>4198793.8556500003</v>
      </c>
      <c r="L321" s="87">
        <v>217949900.65000001</v>
      </c>
      <c r="M321" s="76">
        <f t="shared" si="65"/>
        <v>490507500.03474998</v>
      </c>
      <c r="N321" s="75"/>
      <c r="O321" s="193"/>
      <c r="P321" s="77">
        <v>15</v>
      </c>
      <c r="Q321" s="193"/>
      <c r="R321" s="71" t="s">
        <v>766</v>
      </c>
      <c r="S321" s="71">
        <v>375337595.75999999</v>
      </c>
      <c r="T321" s="71">
        <f>-26649642.07</f>
        <v>-26649642.07</v>
      </c>
      <c r="U321" s="71">
        <v>10857134.52</v>
      </c>
      <c r="V321" s="71">
        <v>16521713.16</v>
      </c>
      <c r="W321" s="71">
        <v>11585841.908500001</v>
      </c>
      <c r="X321" s="71">
        <f t="shared" si="78"/>
        <v>5792920.9542500004</v>
      </c>
      <c r="Y321" s="71">
        <f t="shared" si="67"/>
        <v>5792920.9542500004</v>
      </c>
      <c r="Z321" s="71">
        <v>520528964.04000002</v>
      </c>
      <c r="AA321" s="76">
        <f t="shared" si="66"/>
        <v>902388686.36424994</v>
      </c>
    </row>
    <row r="322" spans="1:27" ht="24.95" customHeight="1">
      <c r="A322" s="198"/>
      <c r="B322" s="193"/>
      <c r="C322" s="67">
        <v>15</v>
      </c>
      <c r="D322" s="71" t="s">
        <v>767</v>
      </c>
      <c r="E322" s="71">
        <v>242353586.46160001</v>
      </c>
      <c r="F322" s="71">
        <f>-22063534.1</f>
        <v>-22063534.100000001</v>
      </c>
      <c r="G322" s="71">
        <v>7010396.8300000001</v>
      </c>
      <c r="H322" s="71">
        <v>10217415.470000001</v>
      </c>
      <c r="I322" s="71">
        <v>7480919.4985999996</v>
      </c>
      <c r="J322" s="71">
        <f t="shared" si="80"/>
        <v>3740459.7492999998</v>
      </c>
      <c r="K322" s="71">
        <f t="shared" si="79"/>
        <v>3740459.7492999998</v>
      </c>
      <c r="L322" s="87">
        <v>193559302.81999999</v>
      </c>
      <c r="M322" s="76">
        <f t="shared" si="65"/>
        <v>434817627.23089999</v>
      </c>
      <c r="N322" s="75"/>
      <c r="O322" s="193"/>
      <c r="P322" s="77">
        <v>16</v>
      </c>
      <c r="Q322" s="193"/>
      <c r="R322" s="71" t="s">
        <v>768</v>
      </c>
      <c r="S322" s="71">
        <v>378748543.91000003</v>
      </c>
      <c r="T322" s="71">
        <f>-27481872.62</f>
        <v>-27481872.620000001</v>
      </c>
      <c r="U322" s="71">
        <v>10955800.689999999</v>
      </c>
      <c r="V322" s="71">
        <v>16546504.59</v>
      </c>
      <c r="W322" s="71">
        <v>11691130.338099999</v>
      </c>
      <c r="X322" s="71">
        <f t="shared" si="78"/>
        <v>5845565.1690499997</v>
      </c>
      <c r="Y322" s="71">
        <f t="shared" si="67"/>
        <v>5845565.1690499997</v>
      </c>
      <c r="Z322" s="71">
        <v>521044841.33999997</v>
      </c>
      <c r="AA322" s="76">
        <f t="shared" si="66"/>
        <v>905659383.07904994</v>
      </c>
    </row>
    <row r="323" spans="1:27" ht="24.95" customHeight="1">
      <c r="A323" s="198"/>
      <c r="B323" s="193"/>
      <c r="C323" s="67">
        <v>16</v>
      </c>
      <c r="D323" s="71" t="s">
        <v>769</v>
      </c>
      <c r="E323" s="71">
        <v>262708122.4761</v>
      </c>
      <c r="F323" s="71">
        <f>-23034392.04</f>
        <v>-23034392.039999999</v>
      </c>
      <c r="G323" s="71">
        <v>7599178.5999999996</v>
      </c>
      <c r="H323" s="71">
        <v>11138288.390000001</v>
      </c>
      <c r="I323" s="71">
        <v>8109219.0323000001</v>
      </c>
      <c r="J323" s="71">
        <f t="shared" si="80"/>
        <v>4054609.51615</v>
      </c>
      <c r="K323" s="71">
        <f t="shared" si="79"/>
        <v>4054609.51615</v>
      </c>
      <c r="L323" s="87">
        <v>212721469.11000001</v>
      </c>
      <c r="M323" s="76">
        <f t="shared" si="65"/>
        <v>475187276.05225003</v>
      </c>
      <c r="N323" s="75"/>
      <c r="O323" s="193"/>
      <c r="P323" s="77">
        <v>17</v>
      </c>
      <c r="Q323" s="193"/>
      <c r="R323" s="71" t="s">
        <v>770</v>
      </c>
      <c r="S323" s="71">
        <v>260217167.5</v>
      </c>
      <c r="T323" s="71">
        <f>-28095320.92</f>
        <v>-28095320.920000002</v>
      </c>
      <c r="U323" s="71">
        <v>7527124.4500000002</v>
      </c>
      <c r="V323" s="71">
        <v>11468701.369999999</v>
      </c>
      <c r="W323" s="71">
        <v>8032328.7585000005</v>
      </c>
      <c r="X323" s="71">
        <f t="shared" si="78"/>
        <v>4016164.3792500002</v>
      </c>
      <c r="Y323" s="71">
        <f t="shared" si="67"/>
        <v>4016164.3792500002</v>
      </c>
      <c r="Z323" s="71">
        <v>415382368.82999998</v>
      </c>
      <c r="AA323" s="76">
        <f t="shared" si="66"/>
        <v>670516205.60924995</v>
      </c>
    </row>
    <row r="324" spans="1:27" ht="24.95" customHeight="1">
      <c r="A324" s="198"/>
      <c r="B324" s="193"/>
      <c r="C324" s="67">
        <v>17</v>
      </c>
      <c r="D324" s="71" t="s">
        <v>771</v>
      </c>
      <c r="E324" s="71">
        <v>308409912.37269998</v>
      </c>
      <c r="F324" s="71">
        <f>-23336997.12</f>
        <v>-23336997.120000001</v>
      </c>
      <c r="G324" s="71">
        <v>8921163.0899999999</v>
      </c>
      <c r="H324" s="71">
        <v>11742160.960000001</v>
      </c>
      <c r="I324" s="71">
        <v>9519932.2640000004</v>
      </c>
      <c r="J324" s="71">
        <f t="shared" si="80"/>
        <v>4759966.1320000002</v>
      </c>
      <c r="K324" s="71">
        <f t="shared" si="79"/>
        <v>4759966.1320000002</v>
      </c>
      <c r="L324" s="87">
        <v>225287270.88999999</v>
      </c>
      <c r="M324" s="76">
        <f t="shared" si="65"/>
        <v>535783476.3247</v>
      </c>
      <c r="N324" s="75"/>
      <c r="O324" s="193"/>
      <c r="P324" s="77">
        <v>18</v>
      </c>
      <c r="Q324" s="193"/>
      <c r="R324" s="71" t="s">
        <v>772</v>
      </c>
      <c r="S324" s="71">
        <v>320198336.12</v>
      </c>
      <c r="T324" s="71">
        <f>-30253114.59</f>
        <v>-30253114.59</v>
      </c>
      <c r="U324" s="71">
        <v>9262158.7799999993</v>
      </c>
      <c r="V324" s="71">
        <v>15042911.859999999</v>
      </c>
      <c r="W324" s="71">
        <v>9883814.8471000008</v>
      </c>
      <c r="X324" s="71">
        <f t="shared" si="78"/>
        <v>4941907.4235500004</v>
      </c>
      <c r="Y324" s="71">
        <f t="shared" si="67"/>
        <v>4941907.4235500004</v>
      </c>
      <c r="Z324" s="71">
        <v>489757034.72000003</v>
      </c>
      <c r="AA324" s="76">
        <f t="shared" si="66"/>
        <v>808949234.31355</v>
      </c>
    </row>
    <row r="325" spans="1:27" ht="24.95" customHeight="1">
      <c r="A325" s="198"/>
      <c r="B325" s="193"/>
      <c r="C325" s="67">
        <v>18</v>
      </c>
      <c r="D325" s="71" t="s">
        <v>773</v>
      </c>
      <c r="E325" s="71">
        <v>333817439.3477</v>
      </c>
      <c r="F325" s="71">
        <f>-23051203.44</f>
        <v>-23051203.440000001</v>
      </c>
      <c r="G325" s="71">
        <v>9656109.2899999991</v>
      </c>
      <c r="H325" s="71">
        <v>12701070.039999999</v>
      </c>
      <c r="I325" s="71">
        <v>10304206.459100001</v>
      </c>
      <c r="J325" s="71">
        <f t="shared" si="80"/>
        <v>5152103.2295500003</v>
      </c>
      <c r="K325" s="71">
        <f t="shared" si="79"/>
        <v>5152103.2295500003</v>
      </c>
      <c r="L325" s="87">
        <v>245240920.15000001</v>
      </c>
      <c r="M325" s="76">
        <f t="shared" si="65"/>
        <v>583516438.61724997</v>
      </c>
      <c r="N325" s="75"/>
      <c r="O325" s="193"/>
      <c r="P325" s="77">
        <v>19</v>
      </c>
      <c r="Q325" s="193"/>
      <c r="R325" s="71" t="s">
        <v>774</v>
      </c>
      <c r="S325" s="71">
        <v>253788752.19</v>
      </c>
      <c r="T325" s="71">
        <f>-26508077.07</f>
        <v>-26508077.07</v>
      </c>
      <c r="U325" s="71">
        <v>7341174.0599999996</v>
      </c>
      <c r="V325" s="71">
        <v>12091713.310000001</v>
      </c>
      <c r="W325" s="71">
        <v>7833897.7877000002</v>
      </c>
      <c r="X325" s="71">
        <f t="shared" si="78"/>
        <v>3916948.8938500001</v>
      </c>
      <c r="Y325" s="71">
        <f t="shared" si="67"/>
        <v>3916948.8938500001</v>
      </c>
      <c r="Z325" s="71">
        <v>428346435.95999998</v>
      </c>
      <c r="AA325" s="76">
        <f t="shared" si="66"/>
        <v>678976947.34385002</v>
      </c>
    </row>
    <row r="326" spans="1:27" ht="24.95" customHeight="1">
      <c r="A326" s="198"/>
      <c r="B326" s="193"/>
      <c r="C326" s="67">
        <v>19</v>
      </c>
      <c r="D326" s="71" t="s">
        <v>775</v>
      </c>
      <c r="E326" s="71">
        <v>292472923.58499998</v>
      </c>
      <c r="F326" s="71">
        <f>-22878046.09</f>
        <v>-22878046.09</v>
      </c>
      <c r="G326" s="71">
        <v>8460164.6899999995</v>
      </c>
      <c r="H326" s="71">
        <v>11480880.68</v>
      </c>
      <c r="I326" s="71">
        <v>9027992.6483999994</v>
      </c>
      <c r="J326" s="71">
        <f t="shared" si="80"/>
        <v>4513996.3241999997</v>
      </c>
      <c r="K326" s="71">
        <f t="shared" si="79"/>
        <v>4513996.3241999997</v>
      </c>
      <c r="L326" s="87">
        <v>219850368.38</v>
      </c>
      <c r="M326" s="76">
        <f t="shared" si="65"/>
        <v>513900287.56919998</v>
      </c>
      <c r="N326" s="75"/>
      <c r="O326" s="193"/>
      <c r="P326" s="77">
        <v>20</v>
      </c>
      <c r="Q326" s="193"/>
      <c r="R326" s="71" t="s">
        <v>776</v>
      </c>
      <c r="S326" s="71">
        <v>274515527.01999998</v>
      </c>
      <c r="T326" s="71">
        <f>-30682099.41</f>
        <v>-30682099.41</v>
      </c>
      <c r="U326" s="71">
        <v>7940723.3399999999</v>
      </c>
      <c r="V326" s="71">
        <v>13332376.220000001</v>
      </c>
      <c r="W326" s="71">
        <v>8473687.5107000005</v>
      </c>
      <c r="X326" s="71">
        <f t="shared" si="78"/>
        <v>4236843.7553500002</v>
      </c>
      <c r="Y326" s="71">
        <f t="shared" si="67"/>
        <v>4236843.7553500002</v>
      </c>
      <c r="Z326" s="71">
        <v>454163015.56</v>
      </c>
      <c r="AA326" s="76">
        <f t="shared" si="66"/>
        <v>723506386.48535001</v>
      </c>
    </row>
    <row r="327" spans="1:27" ht="24.95" customHeight="1">
      <c r="A327" s="198"/>
      <c r="B327" s="193"/>
      <c r="C327" s="67">
        <v>20</v>
      </c>
      <c r="D327" s="71" t="s">
        <v>777</v>
      </c>
      <c r="E327" s="71">
        <v>259831557.67429999</v>
      </c>
      <c r="F327" s="71">
        <f>-22966726.19</f>
        <v>-22966726.190000001</v>
      </c>
      <c r="G327" s="71">
        <v>7515970.1699999999</v>
      </c>
      <c r="H327" s="71">
        <v>10680617.32</v>
      </c>
      <c r="I327" s="71">
        <v>8020425.8354000002</v>
      </c>
      <c r="J327" s="71">
        <f t="shared" si="80"/>
        <v>4010212.9177000001</v>
      </c>
      <c r="K327" s="71">
        <f t="shared" si="79"/>
        <v>4010212.9177000001</v>
      </c>
      <c r="L327" s="87">
        <v>203197930.00999999</v>
      </c>
      <c r="M327" s="76">
        <f t="shared" si="65"/>
        <v>462269561.90200001</v>
      </c>
      <c r="N327" s="75"/>
      <c r="O327" s="193"/>
      <c r="P327" s="77">
        <v>21</v>
      </c>
      <c r="Q327" s="193"/>
      <c r="R327" s="71" t="s">
        <v>778</v>
      </c>
      <c r="S327" s="71">
        <v>283524574.31</v>
      </c>
      <c r="T327" s="71">
        <f>-30630621.23</f>
        <v>-30630621.23</v>
      </c>
      <c r="U327" s="71">
        <v>8201321.9000000004</v>
      </c>
      <c r="V327" s="71">
        <v>12633170.67</v>
      </c>
      <c r="W327" s="71">
        <v>8751776.8863999993</v>
      </c>
      <c r="X327" s="71">
        <f t="shared" si="78"/>
        <v>4375888.4431999996</v>
      </c>
      <c r="Y327" s="71">
        <f t="shared" si="67"/>
        <v>4375888.4431999996</v>
      </c>
      <c r="Z327" s="71">
        <v>439613458.61000001</v>
      </c>
      <c r="AA327" s="76">
        <f t="shared" si="66"/>
        <v>717717792.70319998</v>
      </c>
    </row>
    <row r="328" spans="1:27" ht="24.95" customHeight="1">
      <c r="A328" s="198"/>
      <c r="B328" s="193"/>
      <c r="C328" s="67">
        <v>21</v>
      </c>
      <c r="D328" s="71" t="s">
        <v>779</v>
      </c>
      <c r="E328" s="71">
        <v>285779009.49400002</v>
      </c>
      <c r="F328" s="71">
        <f>-23054145.43</f>
        <v>-23054145.43</v>
      </c>
      <c r="G328" s="71">
        <v>8266534.4100000001</v>
      </c>
      <c r="H328" s="71">
        <v>11735101.949999999</v>
      </c>
      <c r="I328" s="71">
        <v>8821366.3169999998</v>
      </c>
      <c r="J328" s="71">
        <f t="shared" si="80"/>
        <v>4410683.1584999999</v>
      </c>
      <c r="K328" s="71">
        <f t="shared" si="79"/>
        <v>4410683.1584999999</v>
      </c>
      <c r="L328" s="87">
        <v>225140382.15000001</v>
      </c>
      <c r="M328" s="76">
        <f t="shared" ref="M328:M391" si="81">E328+F328+G328+H328+K328+L328</f>
        <v>512277565.73250002</v>
      </c>
      <c r="N328" s="75"/>
      <c r="O328" s="193"/>
      <c r="P328" s="77">
        <v>22</v>
      </c>
      <c r="Q328" s="193"/>
      <c r="R328" s="71" t="s">
        <v>780</v>
      </c>
      <c r="S328" s="71">
        <v>526541947.63999999</v>
      </c>
      <c r="T328" s="71">
        <f>-26752598.42</f>
        <v>-26752598.420000002</v>
      </c>
      <c r="U328" s="71">
        <v>15230919.640000001</v>
      </c>
      <c r="V328" s="71">
        <v>22783294.850000001</v>
      </c>
      <c r="W328" s="71">
        <v>16253186.018300001</v>
      </c>
      <c r="X328" s="71">
        <f t="shared" si="78"/>
        <v>8126593.0091500003</v>
      </c>
      <c r="Y328" s="71">
        <f t="shared" si="67"/>
        <v>8126593.0091500003</v>
      </c>
      <c r="Z328" s="71">
        <v>650824325.09000003</v>
      </c>
      <c r="AA328" s="76">
        <f t="shared" ref="AA328:AA391" si="82">S328+T328+U328+V328+Y328+Z328</f>
        <v>1196754481.80915</v>
      </c>
    </row>
    <row r="329" spans="1:27" ht="24.95" customHeight="1">
      <c r="A329" s="198"/>
      <c r="B329" s="193"/>
      <c r="C329" s="67">
        <v>22</v>
      </c>
      <c r="D329" s="71" t="s">
        <v>781</v>
      </c>
      <c r="E329" s="71">
        <v>278000994.14090002</v>
      </c>
      <c r="F329" s="71">
        <f>-23088188.5</f>
        <v>-23088188.5</v>
      </c>
      <c r="G329" s="71">
        <v>8041545.0599999996</v>
      </c>
      <c r="H329" s="71">
        <v>11184111.289999999</v>
      </c>
      <c r="I329" s="71">
        <v>8581276.1761000007</v>
      </c>
      <c r="J329" s="71">
        <f t="shared" si="80"/>
        <v>4290638.0880500004</v>
      </c>
      <c r="K329" s="71">
        <f t="shared" si="79"/>
        <v>4290638.0880500004</v>
      </c>
      <c r="L329" s="87">
        <v>213674983.99000001</v>
      </c>
      <c r="M329" s="76">
        <f t="shared" si="81"/>
        <v>492104084.06895</v>
      </c>
      <c r="N329" s="75"/>
      <c r="O329" s="194"/>
      <c r="P329" s="77">
        <v>23</v>
      </c>
      <c r="Q329" s="194"/>
      <c r="R329" s="71" t="s">
        <v>782</v>
      </c>
      <c r="S329" s="71">
        <v>311652901.62</v>
      </c>
      <c r="T329" s="71">
        <f>-26199208</f>
        <v>-26199208</v>
      </c>
      <c r="U329" s="71">
        <v>9014970.8300000001</v>
      </c>
      <c r="V329" s="71">
        <v>12514550.25</v>
      </c>
      <c r="W329" s="71">
        <v>9620036.1734999996</v>
      </c>
      <c r="X329" s="71">
        <f t="shared" si="78"/>
        <v>4810018.0867499998</v>
      </c>
      <c r="Y329" s="71">
        <f t="shared" si="67"/>
        <v>4810018.0867499998</v>
      </c>
      <c r="Z329" s="71">
        <v>437145122.02999997</v>
      </c>
      <c r="AA329" s="76">
        <f t="shared" si="82"/>
        <v>748938354.81675005</v>
      </c>
    </row>
    <row r="330" spans="1:27" ht="24.95" customHeight="1">
      <c r="A330" s="198"/>
      <c r="B330" s="193"/>
      <c r="C330" s="67">
        <v>23</v>
      </c>
      <c r="D330" s="71" t="s">
        <v>783</v>
      </c>
      <c r="E330" s="71">
        <v>268898701.47829998</v>
      </c>
      <c r="F330" s="71">
        <f>-21710494.85</f>
        <v>-21710494.850000001</v>
      </c>
      <c r="G330" s="71">
        <v>7778249.2599999998</v>
      </c>
      <c r="H330" s="71">
        <v>10985658.59</v>
      </c>
      <c r="I330" s="71">
        <v>8300308.5220999997</v>
      </c>
      <c r="J330" s="71">
        <f t="shared" si="80"/>
        <v>4150154.2610499999</v>
      </c>
      <c r="K330" s="71">
        <f t="shared" si="79"/>
        <v>4150154.2610499999</v>
      </c>
      <c r="L330" s="87">
        <v>209545441.75999999</v>
      </c>
      <c r="M330" s="76">
        <f t="shared" si="81"/>
        <v>479647710.49935001</v>
      </c>
      <c r="N330" s="75"/>
      <c r="O330" s="67"/>
      <c r="P330" s="202" t="s">
        <v>784</v>
      </c>
      <c r="Q330" s="203"/>
      <c r="R330" s="72"/>
      <c r="S330" s="72">
        <f t="shared" ref="S330:X330" si="83">SUM(S307:S329)</f>
        <v>7795415333.6400003</v>
      </c>
      <c r="T330" s="72">
        <f t="shared" si="83"/>
        <v>-642327227.94000006</v>
      </c>
      <c r="U330" s="72">
        <f t="shared" si="83"/>
        <v>225492660.19</v>
      </c>
      <c r="V330" s="72">
        <f t="shared" si="83"/>
        <v>347898532.45999998</v>
      </c>
      <c r="W330" s="72">
        <f t="shared" si="83"/>
        <v>240627239.81510001</v>
      </c>
      <c r="X330" s="72">
        <f t="shared" si="83"/>
        <v>120313619.90755001</v>
      </c>
      <c r="Y330" s="72">
        <f t="shared" si="67"/>
        <v>120313619.90755001</v>
      </c>
      <c r="Z330" s="72">
        <f>SUM(Z307:Z329)</f>
        <v>11304188865.809999</v>
      </c>
      <c r="AA330" s="72">
        <f>SUM(AA307:AA329)</f>
        <v>19150981784.067501</v>
      </c>
    </row>
    <row r="331" spans="1:27" ht="24.95" customHeight="1">
      <c r="A331" s="198"/>
      <c r="B331" s="193"/>
      <c r="C331" s="67">
        <v>24</v>
      </c>
      <c r="D331" s="71" t="s">
        <v>785</v>
      </c>
      <c r="E331" s="71">
        <v>278172166.24510002</v>
      </c>
      <c r="F331" s="71">
        <f>-22904103.75</f>
        <v>-22904103.75</v>
      </c>
      <c r="G331" s="71">
        <v>8046496.4400000004</v>
      </c>
      <c r="H331" s="71">
        <v>11123200.07</v>
      </c>
      <c r="I331" s="71">
        <v>8586559.8806999996</v>
      </c>
      <c r="J331" s="71">
        <f t="shared" si="80"/>
        <v>4293279.9403499998</v>
      </c>
      <c r="K331" s="71">
        <f t="shared" si="79"/>
        <v>4293279.9403499998</v>
      </c>
      <c r="L331" s="87">
        <v>212407500.72999999</v>
      </c>
      <c r="M331" s="76">
        <f t="shared" si="81"/>
        <v>491138539.67545003</v>
      </c>
      <c r="N331" s="75"/>
      <c r="O331" s="192">
        <v>33</v>
      </c>
      <c r="P331" s="77">
        <v>1</v>
      </c>
      <c r="Q331" s="192" t="s">
        <v>122</v>
      </c>
      <c r="R331" s="71" t="s">
        <v>786</v>
      </c>
      <c r="S331" s="71">
        <v>291991666.08999997</v>
      </c>
      <c r="T331" s="71">
        <f>-23415630.23</f>
        <v>-23415630.23</v>
      </c>
      <c r="U331" s="71">
        <v>8446243.6899999995</v>
      </c>
      <c r="V331" s="71">
        <v>10272993.859999999</v>
      </c>
      <c r="W331" s="71">
        <v>9013137.2932999991</v>
      </c>
      <c r="X331" s="71">
        <v>0</v>
      </c>
      <c r="Y331" s="71">
        <f t="shared" si="67"/>
        <v>9013137.2932999991</v>
      </c>
      <c r="Z331" s="71">
        <v>212942895.72999999</v>
      </c>
      <c r="AA331" s="76">
        <f t="shared" si="82"/>
        <v>509251306.43330002</v>
      </c>
    </row>
    <row r="332" spans="1:27" ht="24.95" customHeight="1">
      <c r="A332" s="198"/>
      <c r="B332" s="193"/>
      <c r="C332" s="67">
        <v>25</v>
      </c>
      <c r="D332" s="71" t="s">
        <v>787</v>
      </c>
      <c r="E332" s="71">
        <v>280719632.7985</v>
      </c>
      <c r="F332" s="71">
        <f>-25156830.41</f>
        <v>-25156830.41</v>
      </c>
      <c r="G332" s="71">
        <v>8120185.2699999996</v>
      </c>
      <c r="H332" s="71">
        <v>11359009.710000001</v>
      </c>
      <c r="I332" s="71">
        <v>8665194.5420999993</v>
      </c>
      <c r="J332" s="71">
        <f t="shared" si="80"/>
        <v>4332597.2710499996</v>
      </c>
      <c r="K332" s="71">
        <f t="shared" si="79"/>
        <v>4332597.2710499996</v>
      </c>
      <c r="L332" s="87">
        <v>217314392.31999999</v>
      </c>
      <c r="M332" s="76">
        <f t="shared" si="81"/>
        <v>496688986.95955002</v>
      </c>
      <c r="N332" s="75"/>
      <c r="O332" s="193"/>
      <c r="P332" s="77">
        <v>2</v>
      </c>
      <c r="Q332" s="193"/>
      <c r="R332" s="71" t="s">
        <v>788</v>
      </c>
      <c r="S332" s="71">
        <v>332384355.67000002</v>
      </c>
      <c r="T332" s="71">
        <f>-23046446.1</f>
        <v>-23046446.100000001</v>
      </c>
      <c r="U332" s="71">
        <v>9614655.4600000009</v>
      </c>
      <c r="V332" s="71">
        <v>11980230.439999999</v>
      </c>
      <c r="W332" s="71">
        <v>10259970.333799999</v>
      </c>
      <c r="X332" s="71">
        <v>0</v>
      </c>
      <c r="Y332" s="71">
        <f t="shared" si="67"/>
        <v>10259970.333799999</v>
      </c>
      <c r="Z332" s="71">
        <v>248468265.86000001</v>
      </c>
      <c r="AA332" s="76">
        <f t="shared" si="82"/>
        <v>589661031.6638</v>
      </c>
    </row>
    <row r="333" spans="1:27" ht="24.95" customHeight="1">
      <c r="A333" s="198"/>
      <c r="B333" s="193"/>
      <c r="C333" s="67">
        <v>26</v>
      </c>
      <c r="D333" s="71" t="s">
        <v>789</v>
      </c>
      <c r="E333" s="71">
        <v>298637971.60780001</v>
      </c>
      <c r="F333" s="71">
        <f>-23874961.69</f>
        <v>-23874961.690000001</v>
      </c>
      <c r="G333" s="71">
        <v>8638496.8300000001</v>
      </c>
      <c r="H333" s="71">
        <v>12527796.890000001</v>
      </c>
      <c r="I333" s="71">
        <v>9218294.0530999992</v>
      </c>
      <c r="J333" s="71">
        <f t="shared" si="80"/>
        <v>4609147.0265499996</v>
      </c>
      <c r="K333" s="71">
        <f t="shared" si="79"/>
        <v>4609147.0265499996</v>
      </c>
      <c r="L333" s="87">
        <v>241635331.56999999</v>
      </c>
      <c r="M333" s="76">
        <f t="shared" si="81"/>
        <v>542173782.23434997</v>
      </c>
      <c r="N333" s="75"/>
      <c r="O333" s="193"/>
      <c r="P333" s="77">
        <v>3</v>
      </c>
      <c r="Q333" s="193"/>
      <c r="R333" s="71" t="s">
        <v>790</v>
      </c>
      <c r="S333" s="71">
        <v>358199395.32999998</v>
      </c>
      <c r="T333" s="71">
        <f>-23131358.26</f>
        <v>-23131358.260000002</v>
      </c>
      <c r="U333" s="71">
        <v>10361389.49</v>
      </c>
      <c r="V333" s="71">
        <v>12444523.880000001</v>
      </c>
      <c r="W333" s="71">
        <v>11056823.5447</v>
      </c>
      <c r="X333" s="71">
        <v>0</v>
      </c>
      <c r="Y333" s="71">
        <f t="shared" si="67"/>
        <v>11056823.5447</v>
      </c>
      <c r="Z333" s="71">
        <v>258129607.78999999</v>
      </c>
      <c r="AA333" s="76">
        <f t="shared" si="82"/>
        <v>627060381.77470005</v>
      </c>
    </row>
    <row r="334" spans="1:27" ht="24.95" customHeight="1">
      <c r="A334" s="198"/>
      <c r="B334" s="194"/>
      <c r="C334" s="67">
        <v>27</v>
      </c>
      <c r="D334" s="71" t="s">
        <v>791</v>
      </c>
      <c r="E334" s="71">
        <v>267156944.9567</v>
      </c>
      <c r="F334" s="71">
        <f>-24265826.58</f>
        <v>-24265826.579999998</v>
      </c>
      <c r="G334" s="71">
        <v>7727866.6500000004</v>
      </c>
      <c r="H334" s="71">
        <v>10681053.960000001</v>
      </c>
      <c r="I334" s="71">
        <v>8246544.3482999997</v>
      </c>
      <c r="J334" s="71">
        <f t="shared" si="80"/>
        <v>4123272.1741499999</v>
      </c>
      <c r="K334" s="71">
        <f t="shared" si="79"/>
        <v>4123272.1741499999</v>
      </c>
      <c r="L334" s="87">
        <v>203207015.91</v>
      </c>
      <c r="M334" s="76">
        <f t="shared" si="81"/>
        <v>468630327.07085001</v>
      </c>
      <c r="N334" s="75"/>
      <c r="O334" s="193"/>
      <c r="P334" s="77">
        <v>4</v>
      </c>
      <c r="Q334" s="193"/>
      <c r="R334" s="71" t="s">
        <v>792</v>
      </c>
      <c r="S334" s="71">
        <v>388919404.57999998</v>
      </c>
      <c r="T334" s="71">
        <f>-23131358.26</f>
        <v>-23131358.260000002</v>
      </c>
      <c r="U334" s="71">
        <v>11250006.24</v>
      </c>
      <c r="V334" s="71">
        <v>13747674.77</v>
      </c>
      <c r="W334" s="71">
        <v>12005082.3247</v>
      </c>
      <c r="X334" s="71">
        <v>0</v>
      </c>
      <c r="Y334" s="71">
        <f t="shared" si="67"/>
        <v>12005082.3247</v>
      </c>
      <c r="Z334" s="71">
        <v>285246480.85000002</v>
      </c>
      <c r="AA334" s="76">
        <f t="shared" si="82"/>
        <v>688037290.50469995</v>
      </c>
    </row>
    <row r="335" spans="1:27" ht="24.95" customHeight="1">
      <c r="A335" s="67"/>
      <c r="B335" s="204" t="s">
        <v>793</v>
      </c>
      <c r="C335" s="202"/>
      <c r="D335" s="72"/>
      <c r="E335" s="72">
        <f t="shared" ref="E335:N335" si="84">SUM(E308:E334)</f>
        <v>7895010846.6215</v>
      </c>
      <c r="F335" s="72">
        <f t="shared" si="84"/>
        <v>-620461791.16999996</v>
      </c>
      <c r="G335" s="72">
        <f t="shared" si="84"/>
        <v>228373591.61000001</v>
      </c>
      <c r="H335" s="72">
        <f t="shared" si="84"/>
        <v>318825730.16000003</v>
      </c>
      <c r="I335" s="72">
        <f t="shared" si="84"/>
        <v>243701533.14750001</v>
      </c>
      <c r="J335" s="72">
        <f t="shared" si="84"/>
        <v>121850766.57375</v>
      </c>
      <c r="K335" s="72">
        <f t="shared" si="84"/>
        <v>121850766.57375</v>
      </c>
      <c r="L335" s="72">
        <f t="shared" si="84"/>
        <v>6119949451.9300003</v>
      </c>
      <c r="M335" s="72">
        <f t="shared" si="84"/>
        <v>14063548595.7253</v>
      </c>
      <c r="N335" s="72">
        <f t="shared" si="84"/>
        <v>0</v>
      </c>
      <c r="O335" s="193"/>
      <c r="P335" s="77">
        <v>5</v>
      </c>
      <c r="Q335" s="193"/>
      <c r="R335" s="71" t="s">
        <v>794</v>
      </c>
      <c r="S335" s="71">
        <v>365858395.54000002</v>
      </c>
      <c r="T335" s="71">
        <f>-23504234.47</f>
        <v>-23504234.469999999</v>
      </c>
      <c r="U335" s="71">
        <v>10582936.17</v>
      </c>
      <c r="V335" s="71">
        <v>12147366.380000001</v>
      </c>
      <c r="W335" s="71">
        <v>11293239.951099999</v>
      </c>
      <c r="X335" s="71">
        <v>0</v>
      </c>
      <c r="Y335" s="71">
        <f t="shared" si="67"/>
        <v>11293239.951099999</v>
      </c>
      <c r="Z335" s="71">
        <v>251946147.03999999</v>
      </c>
      <c r="AA335" s="76">
        <f t="shared" si="82"/>
        <v>628323850.61109996</v>
      </c>
    </row>
    <row r="336" spans="1:27" ht="24.95" customHeight="1">
      <c r="A336" s="198">
        <v>17</v>
      </c>
      <c r="B336" s="192" t="s">
        <v>795</v>
      </c>
      <c r="C336" s="67">
        <v>1</v>
      </c>
      <c r="D336" s="71" t="s">
        <v>796</v>
      </c>
      <c r="E336" s="71">
        <v>278986167.40719998</v>
      </c>
      <c r="F336" s="71">
        <f>-22226135.23</f>
        <v>-22226135.23</v>
      </c>
      <c r="G336" s="71">
        <v>8070042.5</v>
      </c>
      <c r="H336" s="71">
        <v>10697027.199999999</v>
      </c>
      <c r="I336" s="71">
        <v>8611686.2971999999</v>
      </c>
      <c r="J336" s="71">
        <v>0</v>
      </c>
      <c r="K336" s="71">
        <f t="shared" ref="K336:K362" si="85">I336-J336</f>
        <v>8611686.2971999999</v>
      </c>
      <c r="L336" s="87">
        <v>235390379.56</v>
      </c>
      <c r="M336" s="76">
        <f t="shared" si="81"/>
        <v>519529167.73439997</v>
      </c>
      <c r="N336" s="75"/>
      <c r="O336" s="193"/>
      <c r="P336" s="77">
        <v>6</v>
      </c>
      <c r="Q336" s="193"/>
      <c r="R336" s="71" t="s">
        <v>797</v>
      </c>
      <c r="S336" s="71">
        <v>331509118.16000003</v>
      </c>
      <c r="T336" s="71">
        <f>-23304874.91</f>
        <v>-23304874.91</v>
      </c>
      <c r="U336" s="71">
        <v>9589338.0600000005</v>
      </c>
      <c r="V336" s="71">
        <v>10042957.560000001</v>
      </c>
      <c r="W336" s="71">
        <v>10232953.6864</v>
      </c>
      <c r="X336" s="71">
        <v>0</v>
      </c>
      <c r="Y336" s="71">
        <f t="shared" ref="Y336:Y399" si="86">W336-X336</f>
        <v>10232953.6864</v>
      </c>
      <c r="Z336" s="71">
        <v>208156139.94999999</v>
      </c>
      <c r="AA336" s="76">
        <f t="shared" si="82"/>
        <v>546225632.50639999</v>
      </c>
    </row>
    <row r="337" spans="1:27" ht="24.95" customHeight="1">
      <c r="A337" s="198"/>
      <c r="B337" s="193"/>
      <c r="C337" s="67">
        <v>2</v>
      </c>
      <c r="D337" s="71" t="s">
        <v>798</v>
      </c>
      <c r="E337" s="71">
        <v>329960074.31129998</v>
      </c>
      <c r="F337" s="71">
        <f>-23939442.89</f>
        <v>-23939442.890000001</v>
      </c>
      <c r="G337" s="71">
        <v>9544529.9199999999</v>
      </c>
      <c r="H337" s="71">
        <v>12543042.41</v>
      </c>
      <c r="I337" s="71">
        <v>10185138.127</v>
      </c>
      <c r="J337" s="71">
        <v>0</v>
      </c>
      <c r="K337" s="71">
        <f t="shared" si="85"/>
        <v>10185138.127</v>
      </c>
      <c r="L337" s="87">
        <v>273803552.06</v>
      </c>
      <c r="M337" s="76">
        <f t="shared" si="81"/>
        <v>612096893.93830001</v>
      </c>
      <c r="N337" s="75"/>
      <c r="O337" s="193"/>
      <c r="P337" s="77">
        <v>7</v>
      </c>
      <c r="Q337" s="193"/>
      <c r="R337" s="71" t="s">
        <v>799</v>
      </c>
      <c r="S337" s="71">
        <v>378630717.10000002</v>
      </c>
      <c r="T337" s="71">
        <f>-23234729.88</f>
        <v>-23234729.879999999</v>
      </c>
      <c r="U337" s="71">
        <v>10952392.4</v>
      </c>
      <c r="V337" s="71">
        <v>13337500.380000001</v>
      </c>
      <c r="W337" s="71">
        <v>11687493.285</v>
      </c>
      <c r="X337" s="71">
        <v>0</v>
      </c>
      <c r="Y337" s="71">
        <f t="shared" si="86"/>
        <v>11687493.285</v>
      </c>
      <c r="Z337" s="71">
        <v>276711285.92000002</v>
      </c>
      <c r="AA337" s="76">
        <f t="shared" si="82"/>
        <v>668084659.20500004</v>
      </c>
    </row>
    <row r="338" spans="1:27" ht="24.95" customHeight="1">
      <c r="A338" s="198"/>
      <c r="B338" s="193"/>
      <c r="C338" s="67">
        <v>3</v>
      </c>
      <c r="D338" s="71" t="s">
        <v>800</v>
      </c>
      <c r="E338" s="71">
        <v>409489450.91289997</v>
      </c>
      <c r="F338" s="71">
        <f>-22078021.3</f>
        <v>-22078021.300000001</v>
      </c>
      <c r="G338" s="71">
        <v>11845021.93</v>
      </c>
      <c r="H338" s="71">
        <v>15096704.859999999</v>
      </c>
      <c r="I338" s="71">
        <v>12640034.1854</v>
      </c>
      <c r="J338" s="71">
        <v>0</v>
      </c>
      <c r="K338" s="71">
        <f t="shared" si="85"/>
        <v>12640034.1854</v>
      </c>
      <c r="L338" s="87">
        <v>326941942.25999999</v>
      </c>
      <c r="M338" s="76">
        <f t="shared" si="81"/>
        <v>753935132.84829998</v>
      </c>
      <c r="N338" s="75"/>
      <c r="O338" s="193"/>
      <c r="P338" s="77">
        <v>8</v>
      </c>
      <c r="Q338" s="193"/>
      <c r="R338" s="71" t="s">
        <v>801</v>
      </c>
      <c r="S338" s="71">
        <v>323089650.31</v>
      </c>
      <c r="T338" s="71">
        <f>-22935690.54</f>
        <v>-22935690.539999999</v>
      </c>
      <c r="U338" s="71">
        <v>9345793.8599999994</v>
      </c>
      <c r="V338" s="71">
        <v>11375799.939999999</v>
      </c>
      <c r="W338" s="71">
        <v>9973063.3248999994</v>
      </c>
      <c r="X338" s="71">
        <v>0</v>
      </c>
      <c r="Y338" s="71">
        <f t="shared" si="86"/>
        <v>9973063.3248999994</v>
      </c>
      <c r="Z338" s="71">
        <v>235890854.31</v>
      </c>
      <c r="AA338" s="76">
        <f t="shared" si="82"/>
        <v>566739471.20490003</v>
      </c>
    </row>
    <row r="339" spans="1:27" ht="24.95" customHeight="1">
      <c r="A339" s="198"/>
      <c r="B339" s="193"/>
      <c r="C339" s="67">
        <v>4</v>
      </c>
      <c r="D339" s="71" t="s">
        <v>802</v>
      </c>
      <c r="E339" s="71">
        <v>309730900.98259997</v>
      </c>
      <c r="F339" s="71">
        <f>-22115049.78</f>
        <v>-22115049.780000001</v>
      </c>
      <c r="G339" s="71">
        <v>8959374.4299999997</v>
      </c>
      <c r="H339" s="71">
        <v>10947561.300000001</v>
      </c>
      <c r="I339" s="71">
        <v>9560708.2623999994</v>
      </c>
      <c r="J339" s="71">
        <v>0</v>
      </c>
      <c r="K339" s="71">
        <f t="shared" si="85"/>
        <v>9560708.2623999994</v>
      </c>
      <c r="L339" s="87">
        <v>240603667.94</v>
      </c>
      <c r="M339" s="76">
        <f t="shared" si="81"/>
        <v>557687163.13499999</v>
      </c>
      <c r="N339" s="75"/>
      <c r="O339" s="193"/>
      <c r="P339" s="77">
        <v>9</v>
      </c>
      <c r="Q339" s="193"/>
      <c r="R339" s="71" t="s">
        <v>803</v>
      </c>
      <c r="S339" s="71">
        <v>365713418.75999999</v>
      </c>
      <c r="T339" s="71">
        <f>-23286415.69</f>
        <v>-23286415.690000001</v>
      </c>
      <c r="U339" s="71">
        <v>10578742.52</v>
      </c>
      <c r="V339" s="71">
        <v>11269405.43</v>
      </c>
      <c r="W339" s="71">
        <v>11288764.838400001</v>
      </c>
      <c r="X339" s="71">
        <v>0</v>
      </c>
      <c r="Y339" s="71">
        <f t="shared" si="86"/>
        <v>11288764.838400001</v>
      </c>
      <c r="Z339" s="71">
        <v>233676922.97</v>
      </c>
      <c r="AA339" s="76">
        <f t="shared" si="82"/>
        <v>609240838.82840002</v>
      </c>
    </row>
    <row r="340" spans="1:27" ht="24.95" customHeight="1">
      <c r="A340" s="198"/>
      <c r="B340" s="193"/>
      <c r="C340" s="67">
        <v>5</v>
      </c>
      <c r="D340" s="71" t="s">
        <v>804</v>
      </c>
      <c r="E340" s="71">
        <v>265776132.01069999</v>
      </c>
      <c r="F340" s="71">
        <f>-22170592.51</f>
        <v>-22170592.510000002</v>
      </c>
      <c r="G340" s="71">
        <v>7687924.8200000003</v>
      </c>
      <c r="H340" s="71">
        <v>9445157.2100000009</v>
      </c>
      <c r="I340" s="71">
        <v>8203921.7049000002</v>
      </c>
      <c r="J340" s="71">
        <v>0</v>
      </c>
      <c r="K340" s="71">
        <f t="shared" si="85"/>
        <v>8203921.7049000002</v>
      </c>
      <c r="L340" s="87">
        <v>217910114.61000001</v>
      </c>
      <c r="M340" s="76">
        <f t="shared" si="81"/>
        <v>486852657.84560001</v>
      </c>
      <c r="N340" s="75"/>
      <c r="O340" s="193"/>
      <c r="P340" s="77">
        <v>10</v>
      </c>
      <c r="Q340" s="193"/>
      <c r="R340" s="71" t="s">
        <v>805</v>
      </c>
      <c r="S340" s="71">
        <v>330188302.06</v>
      </c>
      <c r="T340" s="71">
        <f>-23319642.29</f>
        <v>-23319642.289999999</v>
      </c>
      <c r="U340" s="71">
        <v>9551131.7100000009</v>
      </c>
      <c r="V340" s="71">
        <v>10749197.859999999</v>
      </c>
      <c r="W340" s="71">
        <v>10192183.013</v>
      </c>
      <c r="X340" s="71">
        <v>0</v>
      </c>
      <c r="Y340" s="71">
        <f t="shared" si="86"/>
        <v>10192183.013</v>
      </c>
      <c r="Z340" s="71">
        <v>222852080.87</v>
      </c>
      <c r="AA340" s="76">
        <f t="shared" si="82"/>
        <v>560213253.22300005</v>
      </c>
    </row>
    <row r="341" spans="1:27" ht="24.95" customHeight="1">
      <c r="A341" s="198"/>
      <c r="B341" s="193"/>
      <c r="C341" s="67">
        <v>6</v>
      </c>
      <c r="D341" s="71" t="s">
        <v>806</v>
      </c>
      <c r="E341" s="71">
        <v>260719327.65079999</v>
      </c>
      <c r="F341" s="71">
        <f>-22170592.51</f>
        <v>-22170592.510000002</v>
      </c>
      <c r="G341" s="71">
        <v>7541650.0899999999</v>
      </c>
      <c r="H341" s="71">
        <v>9856981.1199999992</v>
      </c>
      <c r="I341" s="71">
        <v>8047829.3322000001</v>
      </c>
      <c r="J341" s="71">
        <v>0</v>
      </c>
      <c r="K341" s="71">
        <f t="shared" si="85"/>
        <v>8047829.3322000001</v>
      </c>
      <c r="L341" s="87">
        <v>293006100.12</v>
      </c>
      <c r="M341" s="76">
        <f t="shared" si="81"/>
        <v>557001295.80299997</v>
      </c>
      <c r="N341" s="75"/>
      <c r="O341" s="193"/>
      <c r="P341" s="77">
        <v>11</v>
      </c>
      <c r="Q341" s="193"/>
      <c r="R341" s="71" t="s">
        <v>807</v>
      </c>
      <c r="S341" s="71">
        <v>306185962.75999999</v>
      </c>
      <c r="T341" s="71">
        <f>-23489467.1</f>
        <v>-23489467.100000001</v>
      </c>
      <c r="U341" s="71">
        <v>8856832.4199999999</v>
      </c>
      <c r="V341" s="71">
        <v>10973363.779999999</v>
      </c>
      <c r="W341" s="71">
        <v>9451283.8552999999</v>
      </c>
      <c r="X341" s="71">
        <v>0</v>
      </c>
      <c r="Y341" s="71">
        <f t="shared" si="86"/>
        <v>9451283.8552999999</v>
      </c>
      <c r="Z341" s="71">
        <v>227516681.75</v>
      </c>
      <c r="AA341" s="76">
        <f t="shared" si="82"/>
        <v>539494657.46529996</v>
      </c>
    </row>
    <row r="342" spans="1:27" ht="24.95" customHeight="1">
      <c r="A342" s="198"/>
      <c r="B342" s="193"/>
      <c r="C342" s="67">
        <v>7</v>
      </c>
      <c r="D342" s="71" t="s">
        <v>808</v>
      </c>
      <c r="E342" s="71">
        <v>365978358.70020002</v>
      </c>
      <c r="F342" s="71">
        <f>-22226135.23</f>
        <v>-22226135.23</v>
      </c>
      <c r="G342" s="71">
        <v>10586406.26</v>
      </c>
      <c r="H342" s="71">
        <v>13465855.949999999</v>
      </c>
      <c r="I342" s="71">
        <v>11296942.9487</v>
      </c>
      <c r="J342" s="71">
        <v>0</v>
      </c>
      <c r="K342" s="71">
        <f t="shared" si="85"/>
        <v>11296942.9487</v>
      </c>
      <c r="L342" s="87">
        <v>209340595.16999999</v>
      </c>
      <c r="M342" s="76">
        <f t="shared" si="81"/>
        <v>588442023.79890001</v>
      </c>
      <c r="N342" s="75"/>
      <c r="O342" s="193"/>
      <c r="P342" s="77">
        <v>12</v>
      </c>
      <c r="Q342" s="193"/>
      <c r="R342" s="71" t="s">
        <v>809</v>
      </c>
      <c r="S342" s="71">
        <v>364551642.06999999</v>
      </c>
      <c r="T342" s="71">
        <f>-23177137.12</f>
        <v>-23177137.120000001</v>
      </c>
      <c r="U342" s="71">
        <v>10545136.6</v>
      </c>
      <c r="V342" s="71">
        <v>11343682.67</v>
      </c>
      <c r="W342" s="71">
        <v>11252903.360200001</v>
      </c>
      <c r="X342" s="71">
        <v>0</v>
      </c>
      <c r="Y342" s="71">
        <f t="shared" si="86"/>
        <v>11252903.360200001</v>
      </c>
      <c r="Z342" s="71">
        <v>235222535.77000001</v>
      </c>
      <c r="AA342" s="76">
        <f t="shared" si="82"/>
        <v>609738763.35020006</v>
      </c>
    </row>
    <row r="343" spans="1:27" ht="24.95" customHeight="1">
      <c r="A343" s="198"/>
      <c r="B343" s="193"/>
      <c r="C343" s="67">
        <v>8</v>
      </c>
      <c r="D343" s="71" t="s">
        <v>810</v>
      </c>
      <c r="E343" s="71">
        <v>307154292.44080001</v>
      </c>
      <c r="F343" s="71">
        <f>-22003964.34</f>
        <v>-22003964.34</v>
      </c>
      <c r="G343" s="71">
        <v>8884842.6300000008</v>
      </c>
      <c r="H343" s="71">
        <v>11187810.109999999</v>
      </c>
      <c r="I343" s="71">
        <v>9481174.0522000007</v>
      </c>
      <c r="J343" s="71">
        <v>0</v>
      </c>
      <c r="K343" s="71">
        <f t="shared" si="85"/>
        <v>9481174.0522000007</v>
      </c>
      <c r="L343" s="87">
        <v>245602932.86000001</v>
      </c>
      <c r="M343" s="76">
        <f t="shared" si="81"/>
        <v>560307087.75300002</v>
      </c>
      <c r="N343" s="75"/>
      <c r="O343" s="193"/>
      <c r="P343" s="77">
        <v>13</v>
      </c>
      <c r="Q343" s="193"/>
      <c r="R343" s="71" t="s">
        <v>811</v>
      </c>
      <c r="S343" s="71">
        <v>382488236.69999999</v>
      </c>
      <c r="T343" s="71">
        <f>-23367636.26</f>
        <v>-23367636.260000002</v>
      </c>
      <c r="U343" s="71">
        <v>11063976.23</v>
      </c>
      <c r="V343" s="71">
        <v>12761160.369999999</v>
      </c>
      <c r="W343" s="71">
        <v>11806566.3881</v>
      </c>
      <c r="X343" s="71">
        <v>0</v>
      </c>
      <c r="Y343" s="71">
        <f t="shared" si="86"/>
        <v>11806566.3881</v>
      </c>
      <c r="Z343" s="71">
        <v>264718400.69999999</v>
      </c>
      <c r="AA343" s="76">
        <f t="shared" si="82"/>
        <v>659470704.12810004</v>
      </c>
    </row>
    <row r="344" spans="1:27" ht="24.95" customHeight="1">
      <c r="A344" s="198"/>
      <c r="B344" s="193"/>
      <c r="C344" s="67">
        <v>9</v>
      </c>
      <c r="D344" s="71" t="s">
        <v>812</v>
      </c>
      <c r="E344" s="71">
        <v>269046776.07380003</v>
      </c>
      <c r="F344" s="71">
        <f>-22129861.18</f>
        <v>-22129861.18</v>
      </c>
      <c r="G344" s="71">
        <v>7782532.5099999998</v>
      </c>
      <c r="H344" s="71">
        <v>10094464.550000001</v>
      </c>
      <c r="I344" s="71">
        <v>8304879.2575000003</v>
      </c>
      <c r="J344" s="71">
        <v>0</v>
      </c>
      <c r="K344" s="71">
        <f t="shared" si="85"/>
        <v>8304879.2575000003</v>
      </c>
      <c r="L344" s="87">
        <v>222851835.47999999</v>
      </c>
      <c r="M344" s="76">
        <f t="shared" si="81"/>
        <v>495950626.69129997</v>
      </c>
      <c r="N344" s="75"/>
      <c r="O344" s="193"/>
      <c r="P344" s="77">
        <v>14</v>
      </c>
      <c r="Q344" s="193"/>
      <c r="R344" s="71" t="s">
        <v>813</v>
      </c>
      <c r="S344" s="71">
        <v>344642164.22000003</v>
      </c>
      <c r="T344" s="71">
        <f>-23334409.66</f>
        <v>-23334409.66</v>
      </c>
      <c r="U344" s="71">
        <v>9969228.7200000007</v>
      </c>
      <c r="V344" s="71">
        <v>11519502.890000001</v>
      </c>
      <c r="W344" s="71">
        <v>10638341.7881</v>
      </c>
      <c r="X344" s="71">
        <v>0</v>
      </c>
      <c r="Y344" s="71">
        <f t="shared" si="86"/>
        <v>10638341.7881</v>
      </c>
      <c r="Z344" s="71">
        <v>238881125.44999999</v>
      </c>
      <c r="AA344" s="76">
        <f t="shared" si="82"/>
        <v>592315953.40810001</v>
      </c>
    </row>
    <row r="345" spans="1:27" ht="24.95" customHeight="1">
      <c r="A345" s="198"/>
      <c r="B345" s="193"/>
      <c r="C345" s="67">
        <v>10</v>
      </c>
      <c r="D345" s="71" t="s">
        <v>814</v>
      </c>
      <c r="E345" s="71">
        <v>284233274.14219999</v>
      </c>
      <c r="F345" s="71">
        <f>-22096535.54</f>
        <v>-22096535.539999999</v>
      </c>
      <c r="G345" s="71">
        <v>8221821.9800000004</v>
      </c>
      <c r="H345" s="71">
        <v>10285057.74</v>
      </c>
      <c r="I345" s="71">
        <v>8773652.8836000003</v>
      </c>
      <c r="J345" s="71">
        <v>0</v>
      </c>
      <c r="K345" s="71">
        <f t="shared" si="85"/>
        <v>8773652.8836000003</v>
      </c>
      <c r="L345" s="87">
        <v>226817831.49000001</v>
      </c>
      <c r="M345" s="76">
        <f t="shared" si="81"/>
        <v>516235102.69580001</v>
      </c>
      <c r="N345" s="75"/>
      <c r="O345" s="193"/>
      <c r="P345" s="77">
        <v>15</v>
      </c>
      <c r="Q345" s="193"/>
      <c r="R345" s="71" t="s">
        <v>815</v>
      </c>
      <c r="S345" s="71">
        <v>308605945.48000002</v>
      </c>
      <c r="T345" s="71">
        <f>-23533769.22</f>
        <v>-23533769.219999999</v>
      </c>
      <c r="U345" s="71">
        <v>8926833.6099999994</v>
      </c>
      <c r="V345" s="71">
        <v>10257250.57</v>
      </c>
      <c r="W345" s="71">
        <v>9525983.3728</v>
      </c>
      <c r="X345" s="71">
        <v>0</v>
      </c>
      <c r="Y345" s="71">
        <f t="shared" si="86"/>
        <v>9525983.3728</v>
      </c>
      <c r="Z345" s="71">
        <v>212615298.5</v>
      </c>
      <c r="AA345" s="76">
        <f t="shared" si="82"/>
        <v>526397542.31279999</v>
      </c>
    </row>
    <row r="346" spans="1:27" ht="24.95" customHeight="1">
      <c r="A346" s="198"/>
      <c r="B346" s="193"/>
      <c r="C346" s="67">
        <v>11</v>
      </c>
      <c r="D346" s="71" t="s">
        <v>816</v>
      </c>
      <c r="E346" s="71">
        <v>395384976.22390002</v>
      </c>
      <c r="F346" s="71">
        <f>-22048398.52</f>
        <v>-22048398.52</v>
      </c>
      <c r="G346" s="71">
        <v>11437031.42</v>
      </c>
      <c r="H346" s="71">
        <v>14107206.75</v>
      </c>
      <c r="I346" s="71">
        <v>12204660.2292</v>
      </c>
      <c r="J346" s="71">
        <v>0</v>
      </c>
      <c r="K346" s="71">
        <f t="shared" si="85"/>
        <v>12204660.2292</v>
      </c>
      <c r="L346" s="87">
        <v>306351775.12</v>
      </c>
      <c r="M346" s="76">
        <f t="shared" si="81"/>
        <v>717437251.22309995</v>
      </c>
      <c r="N346" s="75"/>
      <c r="O346" s="193"/>
      <c r="P346" s="77">
        <v>16</v>
      </c>
      <c r="Q346" s="193"/>
      <c r="R346" s="71" t="s">
        <v>817</v>
      </c>
      <c r="S346" s="71">
        <v>342934620.66000003</v>
      </c>
      <c r="T346" s="71">
        <f>-23533769.22</f>
        <v>-23533769.219999999</v>
      </c>
      <c r="U346" s="71">
        <v>9919835.7699999996</v>
      </c>
      <c r="V346" s="71">
        <v>13373595.93</v>
      </c>
      <c r="W346" s="71">
        <v>10585633.6929</v>
      </c>
      <c r="X346" s="71">
        <v>0</v>
      </c>
      <c r="Y346" s="71">
        <f t="shared" si="86"/>
        <v>10585633.6929</v>
      </c>
      <c r="Z346" s="71">
        <v>277462387.12</v>
      </c>
      <c r="AA346" s="76">
        <f t="shared" si="82"/>
        <v>630742303.95290005</v>
      </c>
    </row>
    <row r="347" spans="1:27" ht="24.95" customHeight="1">
      <c r="A347" s="198"/>
      <c r="B347" s="193"/>
      <c r="C347" s="67">
        <v>12</v>
      </c>
      <c r="D347" s="71" t="s">
        <v>818</v>
      </c>
      <c r="E347" s="71">
        <v>292333238.16060001</v>
      </c>
      <c r="F347" s="71">
        <f>-21996558.64</f>
        <v>-21996558.640000001</v>
      </c>
      <c r="G347" s="71">
        <v>8456124.1099999994</v>
      </c>
      <c r="H347" s="71">
        <v>10515482.16</v>
      </c>
      <c r="I347" s="71">
        <v>9023680.8680000007</v>
      </c>
      <c r="J347" s="71">
        <v>0</v>
      </c>
      <c r="K347" s="71">
        <f t="shared" si="85"/>
        <v>9023680.8680000007</v>
      </c>
      <c r="L347" s="87">
        <v>231612663.63</v>
      </c>
      <c r="M347" s="76">
        <f t="shared" si="81"/>
        <v>529944630.28860003</v>
      </c>
      <c r="N347" s="75"/>
      <c r="O347" s="193"/>
      <c r="P347" s="77">
        <v>17</v>
      </c>
      <c r="Q347" s="193"/>
      <c r="R347" s="71" t="s">
        <v>819</v>
      </c>
      <c r="S347" s="71">
        <v>340164223.85000002</v>
      </c>
      <c r="T347" s="71">
        <f>-23445164.98</f>
        <v>-23445164.98</v>
      </c>
      <c r="U347" s="71">
        <v>9839698.3900000006</v>
      </c>
      <c r="V347" s="71">
        <v>12453450.74</v>
      </c>
      <c r="W347" s="71">
        <v>10500117.667400001</v>
      </c>
      <c r="X347" s="71">
        <v>0</v>
      </c>
      <c r="Y347" s="71">
        <f t="shared" si="86"/>
        <v>10500117.667400001</v>
      </c>
      <c r="Z347" s="71">
        <v>258315364</v>
      </c>
      <c r="AA347" s="76">
        <f t="shared" si="82"/>
        <v>607827689.6674</v>
      </c>
    </row>
    <row r="348" spans="1:27" ht="24.95" customHeight="1">
      <c r="A348" s="198"/>
      <c r="B348" s="193"/>
      <c r="C348" s="67">
        <v>13</v>
      </c>
      <c r="D348" s="71" t="s">
        <v>820</v>
      </c>
      <c r="E348" s="71">
        <v>246776904.07679999</v>
      </c>
      <c r="F348" s="71">
        <f>-22022478.58</f>
        <v>-22022478.579999998</v>
      </c>
      <c r="G348" s="71">
        <v>7138347.1200000001</v>
      </c>
      <c r="H348" s="71">
        <v>10057277.41</v>
      </c>
      <c r="I348" s="71">
        <v>7617457.5357999997</v>
      </c>
      <c r="J348" s="71">
        <v>0</v>
      </c>
      <c r="K348" s="71">
        <f t="shared" si="85"/>
        <v>7617457.5357999997</v>
      </c>
      <c r="L348" s="87">
        <v>222078019.53999999</v>
      </c>
      <c r="M348" s="76">
        <f t="shared" si="81"/>
        <v>471645527.10259998</v>
      </c>
      <c r="N348" s="75"/>
      <c r="O348" s="193"/>
      <c r="P348" s="77">
        <v>18</v>
      </c>
      <c r="Q348" s="193"/>
      <c r="R348" s="71" t="s">
        <v>821</v>
      </c>
      <c r="S348" s="71">
        <v>380887498.13999999</v>
      </c>
      <c r="T348" s="71">
        <f>-23529708.2</f>
        <v>-23529708.199999999</v>
      </c>
      <c r="U348" s="71">
        <v>11017672.76</v>
      </c>
      <c r="V348" s="71">
        <v>13181595.789999999</v>
      </c>
      <c r="W348" s="71">
        <v>11757155.127</v>
      </c>
      <c r="X348" s="71">
        <v>0</v>
      </c>
      <c r="Y348" s="71">
        <f t="shared" si="86"/>
        <v>11757155.127</v>
      </c>
      <c r="Z348" s="71">
        <v>273467114.31</v>
      </c>
      <c r="AA348" s="76">
        <f t="shared" si="82"/>
        <v>666781327.92700005</v>
      </c>
    </row>
    <row r="349" spans="1:27" ht="24.95" customHeight="1">
      <c r="A349" s="198"/>
      <c r="B349" s="193"/>
      <c r="C349" s="67">
        <v>14</v>
      </c>
      <c r="D349" s="71" t="s">
        <v>822</v>
      </c>
      <c r="E349" s="71">
        <v>339186979.89109999</v>
      </c>
      <c r="F349" s="71">
        <f>-21448537.1</f>
        <v>-21448537.100000001</v>
      </c>
      <c r="G349" s="71">
        <v>9811430.3200000003</v>
      </c>
      <c r="H349" s="71">
        <v>13052285.470000001</v>
      </c>
      <c r="I349" s="71">
        <v>10469952.306399999</v>
      </c>
      <c r="J349" s="71">
        <v>0</v>
      </c>
      <c r="K349" s="71">
        <f t="shared" si="85"/>
        <v>10469952.306399999</v>
      </c>
      <c r="L349" s="87">
        <v>284400237.07999998</v>
      </c>
      <c r="M349" s="76">
        <f t="shared" si="81"/>
        <v>635472347.96749997</v>
      </c>
      <c r="N349" s="75"/>
      <c r="O349" s="193"/>
      <c r="P349" s="77">
        <v>19</v>
      </c>
      <c r="Q349" s="193"/>
      <c r="R349" s="71" t="s">
        <v>823</v>
      </c>
      <c r="S349" s="71">
        <v>351162923.48000002</v>
      </c>
      <c r="T349" s="71">
        <f>-23777430.91</f>
        <v>-23777430.91</v>
      </c>
      <c r="U349" s="71">
        <v>10157850.27</v>
      </c>
      <c r="V349" s="71">
        <v>10487092.810000001</v>
      </c>
      <c r="W349" s="71">
        <v>10839623.2126</v>
      </c>
      <c r="X349" s="71">
        <v>0</v>
      </c>
      <c r="Y349" s="71">
        <f t="shared" si="86"/>
        <v>10839623.2126</v>
      </c>
      <c r="Z349" s="71">
        <v>217398016.09999999</v>
      </c>
      <c r="AA349" s="76">
        <f t="shared" si="82"/>
        <v>576268074.96259999</v>
      </c>
    </row>
    <row r="350" spans="1:27" ht="24.95" customHeight="1">
      <c r="A350" s="198"/>
      <c r="B350" s="193"/>
      <c r="C350" s="67">
        <v>15</v>
      </c>
      <c r="D350" s="71" t="s">
        <v>824</v>
      </c>
      <c r="E350" s="71">
        <v>381498519.39050001</v>
      </c>
      <c r="F350" s="71">
        <f>-21759576.35</f>
        <v>-21759576.350000001</v>
      </c>
      <c r="G350" s="71">
        <v>11035347.359999999</v>
      </c>
      <c r="H350" s="71">
        <v>14070237.93</v>
      </c>
      <c r="I350" s="71">
        <v>11776016.0024</v>
      </c>
      <c r="J350" s="71">
        <v>0</v>
      </c>
      <c r="K350" s="71">
        <f t="shared" si="85"/>
        <v>11776016.0024</v>
      </c>
      <c r="L350" s="87">
        <v>305582502.13</v>
      </c>
      <c r="M350" s="76">
        <f t="shared" si="81"/>
        <v>702203046.46290004</v>
      </c>
      <c r="N350" s="75"/>
      <c r="O350" s="193"/>
      <c r="P350" s="77">
        <v>20</v>
      </c>
      <c r="Q350" s="193"/>
      <c r="R350" s="71" t="s">
        <v>825</v>
      </c>
      <c r="S350" s="71">
        <v>319563384.13999999</v>
      </c>
      <c r="T350" s="71">
        <f>-25693867</f>
        <v>-25693867</v>
      </c>
      <c r="U350" s="71">
        <v>9243791.9600000009</v>
      </c>
      <c r="V350" s="71">
        <v>9383777.3100000005</v>
      </c>
      <c r="W350" s="71">
        <v>9864215.2830999997</v>
      </c>
      <c r="X350" s="71">
        <v>0</v>
      </c>
      <c r="Y350" s="71">
        <f t="shared" si="86"/>
        <v>9864215.2830999997</v>
      </c>
      <c r="Z350" s="71">
        <v>194439457.30000001</v>
      </c>
      <c r="AA350" s="76">
        <f t="shared" si="82"/>
        <v>516800758.99309999</v>
      </c>
    </row>
    <row r="351" spans="1:27" ht="24.95" customHeight="1">
      <c r="A351" s="198"/>
      <c r="B351" s="193"/>
      <c r="C351" s="67">
        <v>16</v>
      </c>
      <c r="D351" s="71" t="s">
        <v>826</v>
      </c>
      <c r="E351" s="71">
        <v>279601678.77990001</v>
      </c>
      <c r="F351" s="71">
        <f>-21726250.72</f>
        <v>-21726250.719999999</v>
      </c>
      <c r="G351" s="71">
        <v>8087846.9800000004</v>
      </c>
      <c r="H351" s="71">
        <v>10598904.58</v>
      </c>
      <c r="I351" s="71">
        <v>8630685.7727000006</v>
      </c>
      <c r="J351" s="71">
        <v>0</v>
      </c>
      <c r="K351" s="71">
        <f t="shared" si="85"/>
        <v>8630685.7727000006</v>
      </c>
      <c r="L351" s="87">
        <v>233348575.59</v>
      </c>
      <c r="M351" s="76">
        <f t="shared" si="81"/>
        <v>518541440.98259997</v>
      </c>
      <c r="N351" s="75"/>
      <c r="O351" s="193"/>
      <c r="P351" s="77">
        <v>21</v>
      </c>
      <c r="Q351" s="193"/>
      <c r="R351" s="71" t="s">
        <v>827</v>
      </c>
      <c r="S351" s="71">
        <v>329420681.24000001</v>
      </c>
      <c r="T351" s="71">
        <f>-25619660.94</f>
        <v>-25619660.940000001</v>
      </c>
      <c r="U351" s="71">
        <v>9528927.2699999996</v>
      </c>
      <c r="V351" s="71">
        <v>12082428.369999999</v>
      </c>
      <c r="W351" s="71">
        <v>10168488.2552</v>
      </c>
      <c r="X351" s="71">
        <v>0</v>
      </c>
      <c r="Y351" s="71">
        <f t="shared" si="86"/>
        <v>10168488.2552</v>
      </c>
      <c r="Z351" s="71">
        <v>250594871.58000001</v>
      </c>
      <c r="AA351" s="76">
        <f t="shared" si="82"/>
        <v>586175735.77520001</v>
      </c>
    </row>
    <row r="352" spans="1:27" ht="24.95" customHeight="1">
      <c r="A352" s="198"/>
      <c r="B352" s="193"/>
      <c r="C352" s="67">
        <v>17</v>
      </c>
      <c r="D352" s="71" t="s">
        <v>828</v>
      </c>
      <c r="E352" s="71">
        <v>295871577.78829998</v>
      </c>
      <c r="F352" s="71">
        <f>-21363371.59</f>
        <v>-21363371.59</v>
      </c>
      <c r="G352" s="71">
        <v>8558475.2400000002</v>
      </c>
      <c r="H352" s="71">
        <v>11412461.189999999</v>
      </c>
      <c r="I352" s="71">
        <v>9132901.5909000002</v>
      </c>
      <c r="J352" s="71">
        <v>0</v>
      </c>
      <c r="K352" s="71">
        <f t="shared" si="85"/>
        <v>9132901.5909000002</v>
      </c>
      <c r="L352" s="87">
        <v>250277629.19</v>
      </c>
      <c r="M352" s="76">
        <f t="shared" si="81"/>
        <v>553889673.40919995</v>
      </c>
      <c r="N352" s="75"/>
      <c r="O352" s="193"/>
      <c r="P352" s="77">
        <v>22</v>
      </c>
      <c r="Q352" s="193"/>
      <c r="R352" s="71" t="s">
        <v>829</v>
      </c>
      <c r="S352" s="71">
        <v>316953882.37</v>
      </c>
      <c r="T352" s="71">
        <f>-23990081.11</f>
        <v>-23990081.109999999</v>
      </c>
      <c r="U352" s="71">
        <v>9168308.6799999997</v>
      </c>
      <c r="V352" s="71">
        <v>11662478.1</v>
      </c>
      <c r="W352" s="71">
        <v>9783665.7315999996</v>
      </c>
      <c r="X352" s="71">
        <v>0</v>
      </c>
      <c r="Y352" s="71">
        <f t="shared" si="86"/>
        <v>9783665.7315999996</v>
      </c>
      <c r="Z352" s="71">
        <v>241856253.41999999</v>
      </c>
      <c r="AA352" s="76">
        <f t="shared" si="82"/>
        <v>565434507.19159997</v>
      </c>
    </row>
    <row r="353" spans="1:27" ht="24.95" customHeight="1">
      <c r="A353" s="198"/>
      <c r="B353" s="193"/>
      <c r="C353" s="67">
        <v>18</v>
      </c>
      <c r="D353" s="71" t="s">
        <v>830</v>
      </c>
      <c r="E353" s="71">
        <v>308588883.29100001</v>
      </c>
      <c r="F353" s="71">
        <f>-21404102.92</f>
        <v>-21404102.920000002</v>
      </c>
      <c r="G353" s="71">
        <v>8926340.0600000005</v>
      </c>
      <c r="H353" s="71">
        <v>12140897.33</v>
      </c>
      <c r="I353" s="71">
        <v>9525456.7006000001</v>
      </c>
      <c r="J353" s="71">
        <v>0</v>
      </c>
      <c r="K353" s="71">
        <f t="shared" si="85"/>
        <v>9525456.7006000001</v>
      </c>
      <c r="L353" s="87">
        <v>265435436.77000001</v>
      </c>
      <c r="M353" s="76">
        <f t="shared" si="81"/>
        <v>583212911.23160005</v>
      </c>
      <c r="N353" s="75"/>
      <c r="O353" s="194"/>
      <c r="P353" s="77">
        <v>23</v>
      </c>
      <c r="Q353" s="194"/>
      <c r="R353" s="71" t="s">
        <v>831</v>
      </c>
      <c r="S353" s="71">
        <v>297144194.95999998</v>
      </c>
      <c r="T353" s="71">
        <f>-23459932.35</f>
        <v>-23459932.350000001</v>
      </c>
      <c r="U353" s="71">
        <v>8595287.3699999992</v>
      </c>
      <c r="V353" s="71">
        <v>10515183.289999999</v>
      </c>
      <c r="W353" s="71">
        <v>9172184.4700000007</v>
      </c>
      <c r="X353" s="71">
        <v>0</v>
      </c>
      <c r="Y353" s="71">
        <f t="shared" si="86"/>
        <v>9172184.4700000007</v>
      </c>
      <c r="Z353" s="71">
        <v>217982542.43000001</v>
      </c>
      <c r="AA353" s="76">
        <f t="shared" si="82"/>
        <v>519949460.17000002</v>
      </c>
    </row>
    <row r="354" spans="1:27" ht="24.95" customHeight="1">
      <c r="A354" s="198"/>
      <c r="B354" s="193"/>
      <c r="C354" s="67">
        <v>19</v>
      </c>
      <c r="D354" s="71" t="s">
        <v>832</v>
      </c>
      <c r="E354" s="71">
        <v>318817552.90469998</v>
      </c>
      <c r="F354" s="71">
        <f>-21518891.22</f>
        <v>-21518891.219999999</v>
      </c>
      <c r="G354" s="71">
        <v>9222217.8100000005</v>
      </c>
      <c r="H354" s="71">
        <v>11689460.5</v>
      </c>
      <c r="I354" s="71">
        <v>9841193.1214000005</v>
      </c>
      <c r="J354" s="71">
        <v>0</v>
      </c>
      <c r="K354" s="71">
        <f t="shared" si="85"/>
        <v>9841193.1214000005</v>
      </c>
      <c r="L354" s="87">
        <v>256041624.15000001</v>
      </c>
      <c r="M354" s="76">
        <f t="shared" si="81"/>
        <v>584093157.26610005</v>
      </c>
      <c r="N354" s="75"/>
      <c r="O354" s="67"/>
      <c r="P354" s="202" t="s">
        <v>833</v>
      </c>
      <c r="Q354" s="203"/>
      <c r="R354" s="72"/>
      <c r="S354" s="72">
        <f>SUM(S331:S353)</f>
        <v>7851189783.6700001</v>
      </c>
      <c r="T354" s="72">
        <f>SUM(T331:T353)</f>
        <v>-542262414.70000005</v>
      </c>
      <c r="U354" s="72">
        <f t="shared" ref="U354:X354" si="87">SUM(U331:U353)</f>
        <v>227106009.65000001</v>
      </c>
      <c r="V354" s="72">
        <f t="shared" si="87"/>
        <v>267362213.12</v>
      </c>
      <c r="W354" s="72">
        <f t="shared" si="87"/>
        <v>242348873.79960001</v>
      </c>
      <c r="X354" s="72">
        <f t="shared" si="87"/>
        <v>0</v>
      </c>
      <c r="Y354" s="72">
        <f t="shared" si="86"/>
        <v>242348873.79960001</v>
      </c>
      <c r="Z354" s="72">
        <f>SUM(Z331:Z353)</f>
        <v>5544490729.7200003</v>
      </c>
      <c r="AA354" s="72">
        <f>SUM(AA331:AA353)</f>
        <v>13590235195.2596</v>
      </c>
    </row>
    <row r="355" spans="1:27" ht="24.95" customHeight="1">
      <c r="A355" s="198"/>
      <c r="B355" s="193"/>
      <c r="C355" s="67">
        <v>20</v>
      </c>
      <c r="D355" s="71" t="s">
        <v>834</v>
      </c>
      <c r="E355" s="71">
        <v>321574267.96160001</v>
      </c>
      <c r="F355" s="71">
        <f>-21848444.71</f>
        <v>-21848444.710000001</v>
      </c>
      <c r="G355" s="71">
        <v>9301959.4199999999</v>
      </c>
      <c r="H355" s="71">
        <v>11854461.75</v>
      </c>
      <c r="I355" s="71">
        <v>9926286.8214999996</v>
      </c>
      <c r="J355" s="71">
        <v>0</v>
      </c>
      <c r="K355" s="71">
        <f t="shared" si="85"/>
        <v>9926286.8214999996</v>
      </c>
      <c r="L355" s="87">
        <v>259475085.38</v>
      </c>
      <c r="M355" s="76">
        <f t="shared" si="81"/>
        <v>590283616.62310004</v>
      </c>
      <c r="N355" s="75"/>
      <c r="O355" s="192">
        <v>34</v>
      </c>
      <c r="P355" s="77">
        <v>1</v>
      </c>
      <c r="Q355" s="192" t="s">
        <v>123</v>
      </c>
      <c r="R355" s="71" t="s">
        <v>835</v>
      </c>
      <c r="S355" s="71">
        <v>294937151.44</v>
      </c>
      <c r="T355" s="71">
        <f>-28310351.14</f>
        <v>-28310351.140000001</v>
      </c>
      <c r="U355" s="71">
        <v>8531445.7300000004</v>
      </c>
      <c r="V355" s="71">
        <v>9848509.8300000001</v>
      </c>
      <c r="W355" s="71">
        <v>9104057.9149999991</v>
      </c>
      <c r="X355" s="71">
        <f t="shared" ref="X355:X370" si="88">W355/2</f>
        <v>4552028.9574999996</v>
      </c>
      <c r="Y355" s="71">
        <f t="shared" si="86"/>
        <v>4552028.9574999996</v>
      </c>
      <c r="Z355" s="71">
        <v>203283146.38</v>
      </c>
      <c r="AA355" s="76">
        <f t="shared" si="82"/>
        <v>492841931.19749999</v>
      </c>
    </row>
    <row r="356" spans="1:27" ht="24.95" customHeight="1">
      <c r="A356" s="198"/>
      <c r="B356" s="193"/>
      <c r="C356" s="67">
        <v>21</v>
      </c>
      <c r="D356" s="71" t="s">
        <v>836</v>
      </c>
      <c r="E356" s="71">
        <v>301250609.90899998</v>
      </c>
      <c r="F356" s="71">
        <f>-21842890.44</f>
        <v>-21842890.440000001</v>
      </c>
      <c r="G356" s="71">
        <v>8714070.8399999999</v>
      </c>
      <c r="H356" s="71">
        <v>11410496.310000001</v>
      </c>
      <c r="I356" s="71">
        <v>9298940.4223999996</v>
      </c>
      <c r="J356" s="71">
        <v>0</v>
      </c>
      <c r="K356" s="71">
        <f t="shared" si="85"/>
        <v>9298940.4223999996</v>
      </c>
      <c r="L356" s="87">
        <v>250236742.63</v>
      </c>
      <c r="M356" s="76">
        <f t="shared" si="81"/>
        <v>559067969.67139995</v>
      </c>
      <c r="N356" s="75"/>
      <c r="O356" s="193"/>
      <c r="P356" s="77">
        <v>2</v>
      </c>
      <c r="Q356" s="193"/>
      <c r="R356" s="71" t="s">
        <v>837</v>
      </c>
      <c r="S356" s="71">
        <v>504705386.75999999</v>
      </c>
      <c r="T356" s="71">
        <f>-27567587.56</f>
        <v>-27567587.559999999</v>
      </c>
      <c r="U356" s="71">
        <v>14599268.34</v>
      </c>
      <c r="V356" s="71">
        <v>12808295.630000001</v>
      </c>
      <c r="W356" s="71">
        <v>15579139.653100001</v>
      </c>
      <c r="X356" s="71">
        <f t="shared" si="88"/>
        <v>7789569.8265500003</v>
      </c>
      <c r="Y356" s="71">
        <f t="shared" si="86"/>
        <v>7789569.8265500003</v>
      </c>
      <c r="Z356" s="71">
        <v>264872434.53</v>
      </c>
      <c r="AA356" s="76">
        <f t="shared" si="82"/>
        <v>777207367.52655005</v>
      </c>
    </row>
    <row r="357" spans="1:27" ht="24.95" customHeight="1">
      <c r="A357" s="198"/>
      <c r="B357" s="193"/>
      <c r="C357" s="67">
        <v>22</v>
      </c>
      <c r="D357" s="71" t="s">
        <v>838</v>
      </c>
      <c r="E357" s="71">
        <v>276324868.99070001</v>
      </c>
      <c r="F357" s="71">
        <f>-21552216.85</f>
        <v>-21552216.850000001</v>
      </c>
      <c r="G357" s="71">
        <v>7993060.9400000004</v>
      </c>
      <c r="H357" s="71">
        <v>10610257.210000001</v>
      </c>
      <c r="I357" s="71">
        <v>8529537.8978000004</v>
      </c>
      <c r="J357" s="71">
        <v>0</v>
      </c>
      <c r="K357" s="71">
        <f t="shared" si="85"/>
        <v>8529537.8978000004</v>
      </c>
      <c r="L357" s="87">
        <v>233584809.03</v>
      </c>
      <c r="M357" s="76">
        <f t="shared" si="81"/>
        <v>515490317.21850002</v>
      </c>
      <c r="N357" s="75"/>
      <c r="O357" s="193"/>
      <c r="P357" s="77">
        <v>3</v>
      </c>
      <c r="Q357" s="193"/>
      <c r="R357" s="71" t="s">
        <v>839</v>
      </c>
      <c r="S357" s="71">
        <v>346639761.98000002</v>
      </c>
      <c r="T357" s="71">
        <f>-27598536.04</f>
        <v>-27598536.039999999</v>
      </c>
      <c r="U357" s="71">
        <v>10027011.869999999</v>
      </c>
      <c r="V357" s="71">
        <v>10993233.32</v>
      </c>
      <c r="W357" s="71">
        <v>10700003.215399999</v>
      </c>
      <c r="X357" s="71">
        <f t="shared" si="88"/>
        <v>5350001.6076999996</v>
      </c>
      <c r="Y357" s="71">
        <f t="shared" si="86"/>
        <v>5350001.6076999996</v>
      </c>
      <c r="Z357" s="71">
        <v>227103351.5</v>
      </c>
      <c r="AA357" s="76">
        <f t="shared" si="82"/>
        <v>572514824.23769999</v>
      </c>
    </row>
    <row r="358" spans="1:27" ht="24.95" customHeight="1">
      <c r="A358" s="198"/>
      <c r="B358" s="193"/>
      <c r="C358" s="67">
        <v>23</v>
      </c>
      <c r="D358" s="71" t="s">
        <v>840</v>
      </c>
      <c r="E358" s="71">
        <v>339110990.76359999</v>
      </c>
      <c r="F358" s="71">
        <f>-21759576.35</f>
        <v>-21759576.350000001</v>
      </c>
      <c r="G358" s="71">
        <v>9809232.2400000002</v>
      </c>
      <c r="H358" s="71">
        <v>12153050.470000001</v>
      </c>
      <c r="I358" s="71">
        <v>10467606.690099999</v>
      </c>
      <c r="J358" s="71">
        <v>0</v>
      </c>
      <c r="K358" s="71">
        <f t="shared" si="85"/>
        <v>10467606.690099999</v>
      </c>
      <c r="L358" s="87">
        <v>265688327.69</v>
      </c>
      <c r="M358" s="76">
        <f t="shared" si="81"/>
        <v>615469631.50370002</v>
      </c>
      <c r="N358" s="75"/>
      <c r="O358" s="193"/>
      <c r="P358" s="77">
        <v>4</v>
      </c>
      <c r="Q358" s="193"/>
      <c r="R358" s="71" t="s">
        <v>841</v>
      </c>
      <c r="S358" s="71">
        <v>413889948.81999999</v>
      </c>
      <c r="T358" s="71">
        <f>-27908020.87</f>
        <v>-27908020.870000001</v>
      </c>
      <c r="U358" s="71">
        <v>11972312.130000001</v>
      </c>
      <c r="V358" s="71">
        <v>9869371.5</v>
      </c>
      <c r="W358" s="71">
        <v>12775867.8287</v>
      </c>
      <c r="X358" s="71">
        <f t="shared" si="88"/>
        <v>6387933.9143500002</v>
      </c>
      <c r="Y358" s="71">
        <f t="shared" si="86"/>
        <v>6387933.9143500002</v>
      </c>
      <c r="Z358" s="71">
        <v>203717250.56</v>
      </c>
      <c r="AA358" s="76">
        <f t="shared" si="82"/>
        <v>617928796.05435002</v>
      </c>
    </row>
    <row r="359" spans="1:27" ht="24.95" customHeight="1">
      <c r="A359" s="198"/>
      <c r="B359" s="193"/>
      <c r="C359" s="67">
        <v>24</v>
      </c>
      <c r="D359" s="71" t="s">
        <v>842</v>
      </c>
      <c r="E359" s="71">
        <v>250775445.36919999</v>
      </c>
      <c r="F359" s="71">
        <f>-21885102.91</f>
        <v>-21885102.91</v>
      </c>
      <c r="G359" s="71">
        <v>7254010.1900000004</v>
      </c>
      <c r="H359" s="71">
        <v>9382693.4800000004</v>
      </c>
      <c r="I359" s="71">
        <v>7740883.6668999996</v>
      </c>
      <c r="J359" s="71">
        <v>0</v>
      </c>
      <c r="K359" s="71">
        <f t="shared" si="85"/>
        <v>7740883.6668999996</v>
      </c>
      <c r="L359" s="87">
        <v>208040806.47999999</v>
      </c>
      <c r="M359" s="76">
        <f t="shared" si="81"/>
        <v>461308736.27609998</v>
      </c>
      <c r="N359" s="75"/>
      <c r="O359" s="193"/>
      <c r="P359" s="77">
        <v>5</v>
      </c>
      <c r="Q359" s="193"/>
      <c r="R359" s="71" t="s">
        <v>843</v>
      </c>
      <c r="S359" s="71">
        <v>447144130</v>
      </c>
      <c r="T359" s="71">
        <f>-30195113.71</f>
        <v>-30195113.710000001</v>
      </c>
      <c r="U359" s="71">
        <v>12934233.140000001</v>
      </c>
      <c r="V359" s="71">
        <v>13677062.890000001</v>
      </c>
      <c r="W359" s="71">
        <v>13802350.894200001</v>
      </c>
      <c r="X359" s="71">
        <f t="shared" si="88"/>
        <v>6901175.4471000005</v>
      </c>
      <c r="Y359" s="71">
        <f t="shared" si="86"/>
        <v>6901175.4471000005</v>
      </c>
      <c r="Z359" s="71">
        <v>282950349.89999998</v>
      </c>
      <c r="AA359" s="76">
        <f t="shared" si="82"/>
        <v>733411837.66709995</v>
      </c>
    </row>
    <row r="360" spans="1:27" ht="24.95" customHeight="1">
      <c r="A360" s="198"/>
      <c r="B360" s="193"/>
      <c r="C360" s="67">
        <v>25</v>
      </c>
      <c r="D360" s="71" t="s">
        <v>844</v>
      </c>
      <c r="E360" s="71">
        <v>314753129.9066</v>
      </c>
      <c r="F360" s="71">
        <f>-21924353.1</f>
        <v>-21924353.100000001</v>
      </c>
      <c r="G360" s="71">
        <v>9104649.0199999996</v>
      </c>
      <c r="H360" s="71">
        <v>10669082.27</v>
      </c>
      <c r="I360" s="71">
        <v>9715733.3676999994</v>
      </c>
      <c r="J360" s="71">
        <v>0</v>
      </c>
      <c r="K360" s="71">
        <f t="shared" si="85"/>
        <v>9715733.3676999994</v>
      </c>
      <c r="L360" s="87">
        <v>234808881.87</v>
      </c>
      <c r="M360" s="76">
        <f t="shared" si="81"/>
        <v>557127123.33430004</v>
      </c>
      <c r="N360" s="75"/>
      <c r="O360" s="193"/>
      <c r="P360" s="77">
        <v>6</v>
      </c>
      <c r="Q360" s="193"/>
      <c r="R360" s="71" t="s">
        <v>845</v>
      </c>
      <c r="S360" s="71">
        <v>309759306.70999998</v>
      </c>
      <c r="T360" s="71">
        <f>-27784226.94</f>
        <v>-27784226.940000001</v>
      </c>
      <c r="U360" s="71">
        <v>8960196.0999999996</v>
      </c>
      <c r="V360" s="71">
        <v>9778962.8499999996</v>
      </c>
      <c r="W360" s="71">
        <v>9561585.0844999999</v>
      </c>
      <c r="X360" s="71">
        <f t="shared" si="88"/>
        <v>4780792.5422499999</v>
      </c>
      <c r="Y360" s="71">
        <f t="shared" si="86"/>
        <v>4780792.5422499999</v>
      </c>
      <c r="Z360" s="71">
        <v>201835964.18000001</v>
      </c>
      <c r="AA360" s="76">
        <f t="shared" si="82"/>
        <v>507330995.44225001</v>
      </c>
    </row>
    <row r="361" spans="1:27" ht="24.95" customHeight="1">
      <c r="A361" s="198"/>
      <c r="B361" s="193"/>
      <c r="C361" s="67">
        <v>26</v>
      </c>
      <c r="D361" s="71" t="s">
        <v>846</v>
      </c>
      <c r="E361" s="71">
        <v>286266376.40829998</v>
      </c>
      <c r="F361" s="71">
        <f>-21444834.25</f>
        <v>-21444834.25</v>
      </c>
      <c r="G361" s="71">
        <v>8280632.1399999997</v>
      </c>
      <c r="H361" s="71">
        <v>10691108.310000001</v>
      </c>
      <c r="I361" s="71">
        <v>8836410.2564000003</v>
      </c>
      <c r="J361" s="71">
        <v>0</v>
      </c>
      <c r="K361" s="71">
        <f t="shared" si="85"/>
        <v>8836410.2564000003</v>
      </c>
      <c r="L361" s="87">
        <v>235267215.12</v>
      </c>
      <c r="M361" s="76">
        <f t="shared" si="81"/>
        <v>527896907.98470002</v>
      </c>
      <c r="N361" s="75"/>
      <c r="O361" s="193"/>
      <c r="P361" s="77">
        <v>7</v>
      </c>
      <c r="Q361" s="193"/>
      <c r="R361" s="71" t="s">
        <v>847</v>
      </c>
      <c r="S361" s="71">
        <v>297935206.98000002</v>
      </c>
      <c r="T361" s="71">
        <f>-26948617.91</f>
        <v>-26948617.91</v>
      </c>
      <c r="U361" s="71">
        <v>8618168.4399999995</v>
      </c>
      <c r="V361" s="71">
        <v>11132327.289999999</v>
      </c>
      <c r="W361" s="71">
        <v>9196601.2624999993</v>
      </c>
      <c r="X361" s="71">
        <f t="shared" si="88"/>
        <v>4598300.6312499996</v>
      </c>
      <c r="Y361" s="71">
        <f t="shared" si="86"/>
        <v>4598300.6312499996</v>
      </c>
      <c r="Z361" s="71">
        <v>229997715.91</v>
      </c>
      <c r="AA361" s="76">
        <f t="shared" si="82"/>
        <v>525333101.34125</v>
      </c>
    </row>
    <row r="362" spans="1:27" ht="24.95" customHeight="1">
      <c r="A362" s="198"/>
      <c r="B362" s="194"/>
      <c r="C362" s="67">
        <v>27</v>
      </c>
      <c r="D362" s="71" t="s">
        <v>848</v>
      </c>
      <c r="E362" s="71">
        <v>265261480.3353</v>
      </c>
      <c r="F362" s="71">
        <f>-21775967.89</f>
        <v>-21775967.890000001</v>
      </c>
      <c r="G362" s="71">
        <v>7673037.8399999999</v>
      </c>
      <c r="H362" s="71">
        <v>9817877.6199999992</v>
      </c>
      <c r="I362" s="71">
        <v>8188035.5453000003</v>
      </c>
      <c r="J362" s="71">
        <v>0</v>
      </c>
      <c r="K362" s="71">
        <f t="shared" si="85"/>
        <v>8188035.5453000003</v>
      </c>
      <c r="L362" s="87">
        <v>217096421.65000001</v>
      </c>
      <c r="M362" s="76">
        <f t="shared" si="81"/>
        <v>486260885.1006</v>
      </c>
      <c r="N362" s="75"/>
      <c r="O362" s="193"/>
      <c r="P362" s="77">
        <v>8</v>
      </c>
      <c r="Q362" s="193"/>
      <c r="R362" s="71" t="s">
        <v>849</v>
      </c>
      <c r="S362" s="71">
        <v>462436186.52999997</v>
      </c>
      <c r="T362" s="71">
        <f>-27041463.36</f>
        <v>-27041463.359999999</v>
      </c>
      <c r="U362" s="71">
        <v>13376576.029999999</v>
      </c>
      <c r="V362" s="71">
        <v>12490737.35</v>
      </c>
      <c r="W362" s="71">
        <v>14274382.876599999</v>
      </c>
      <c r="X362" s="71">
        <f t="shared" si="88"/>
        <v>7137191.4382999996</v>
      </c>
      <c r="Y362" s="71">
        <f t="shared" si="86"/>
        <v>7137191.4382999996</v>
      </c>
      <c r="Z362" s="71">
        <v>258264460.27000001</v>
      </c>
      <c r="AA362" s="76">
        <f t="shared" si="82"/>
        <v>726663688.25829995</v>
      </c>
    </row>
    <row r="363" spans="1:27" ht="24.95" customHeight="1">
      <c r="A363" s="67"/>
      <c r="B363" s="204" t="s">
        <v>850</v>
      </c>
      <c r="C363" s="202"/>
      <c r="D363" s="72"/>
      <c r="E363" s="72">
        <f t="shared" ref="E363:M363" si="89">SUM(E336:E362)</f>
        <v>8294452234.7835999</v>
      </c>
      <c r="F363" s="72">
        <f t="shared" si="89"/>
        <v>-592477882.64999998</v>
      </c>
      <c r="G363" s="72">
        <f t="shared" si="89"/>
        <v>239927960.12</v>
      </c>
      <c r="H363" s="72">
        <f t="shared" si="89"/>
        <v>307852903.19</v>
      </c>
      <c r="I363" s="72">
        <f t="shared" si="89"/>
        <v>256031405.8466</v>
      </c>
      <c r="J363" s="72">
        <f t="shared" si="89"/>
        <v>0</v>
      </c>
      <c r="K363" s="72">
        <f t="shared" si="89"/>
        <v>256031405.8466</v>
      </c>
      <c r="L363" s="72">
        <f t="shared" si="89"/>
        <v>6751595704.6000004</v>
      </c>
      <c r="M363" s="72">
        <f t="shared" si="89"/>
        <v>15257382325.8902</v>
      </c>
      <c r="N363" s="75"/>
      <c r="O363" s="193"/>
      <c r="P363" s="77">
        <v>9</v>
      </c>
      <c r="Q363" s="193"/>
      <c r="R363" s="71" t="s">
        <v>851</v>
      </c>
      <c r="S363" s="71">
        <v>329180239.86000001</v>
      </c>
      <c r="T363" s="71">
        <f>-26948653.91</f>
        <v>-26948653.91</v>
      </c>
      <c r="U363" s="71">
        <v>9521972.1799999997</v>
      </c>
      <c r="V363" s="71">
        <v>9960338.0899999999</v>
      </c>
      <c r="W363" s="71">
        <v>10161066.361199999</v>
      </c>
      <c r="X363" s="71">
        <f t="shared" si="88"/>
        <v>5080533.1805999996</v>
      </c>
      <c r="Y363" s="71">
        <f t="shared" si="86"/>
        <v>5080533.1805999996</v>
      </c>
      <c r="Z363" s="71">
        <v>205610146.71000001</v>
      </c>
      <c r="AA363" s="76">
        <f t="shared" si="82"/>
        <v>532404576.11059999</v>
      </c>
    </row>
    <row r="364" spans="1:27" ht="24.95" customHeight="1">
      <c r="A364" s="198">
        <v>18</v>
      </c>
      <c r="B364" s="192" t="s">
        <v>852</v>
      </c>
      <c r="C364" s="67">
        <v>1</v>
      </c>
      <c r="D364" s="71" t="s">
        <v>853</v>
      </c>
      <c r="E364" s="71">
        <v>496645966.49000001</v>
      </c>
      <c r="F364" s="71">
        <f>-25819558.09</f>
        <v>-25819558.09</v>
      </c>
      <c r="G364" s="71">
        <v>14366138.99</v>
      </c>
      <c r="H364" s="71">
        <v>14633383.560000001</v>
      </c>
      <c r="I364" s="71">
        <v>15330363.1643</v>
      </c>
      <c r="J364" s="71">
        <f>I364/2</f>
        <v>7665181.5821500001</v>
      </c>
      <c r="K364" s="71">
        <f>I364-J364</f>
        <v>7665181.5821500001</v>
      </c>
      <c r="L364" s="87">
        <v>292248321.69999999</v>
      </c>
      <c r="M364" s="76">
        <f t="shared" si="81"/>
        <v>799739434.23214996</v>
      </c>
      <c r="N364" s="75"/>
      <c r="O364" s="193"/>
      <c r="P364" s="77">
        <v>10</v>
      </c>
      <c r="Q364" s="193"/>
      <c r="R364" s="71" t="s">
        <v>854</v>
      </c>
      <c r="S364" s="71">
        <v>303931363.37</v>
      </c>
      <c r="T364" s="71">
        <f>-27629484.53</f>
        <v>-27629484.530000001</v>
      </c>
      <c r="U364" s="71">
        <v>8791615.1600000001</v>
      </c>
      <c r="V364" s="71">
        <v>10083058.07</v>
      </c>
      <c r="W364" s="71">
        <v>9381689.3557999991</v>
      </c>
      <c r="X364" s="71">
        <f t="shared" si="88"/>
        <v>4690844.6778999995</v>
      </c>
      <c r="Y364" s="71">
        <f t="shared" si="86"/>
        <v>4690844.6778999995</v>
      </c>
      <c r="Z364" s="71">
        <v>208163789.81</v>
      </c>
      <c r="AA364" s="76">
        <f t="shared" si="82"/>
        <v>508031186.55790001</v>
      </c>
    </row>
    <row r="365" spans="1:27" ht="24.95" customHeight="1">
      <c r="A365" s="198"/>
      <c r="B365" s="193"/>
      <c r="C365" s="67">
        <v>2</v>
      </c>
      <c r="D365" s="71" t="s">
        <v>855</v>
      </c>
      <c r="E365" s="71">
        <v>505002700.12720001</v>
      </c>
      <c r="F365" s="71">
        <f>-26314456.16</f>
        <v>-26314456.16</v>
      </c>
      <c r="G365" s="71">
        <v>14607868.52</v>
      </c>
      <c r="H365" s="71">
        <v>17444542.09</v>
      </c>
      <c r="I365" s="71">
        <v>15588317.0594</v>
      </c>
      <c r="J365" s="71">
        <f t="shared" ref="J365:J386" si="90">I365/2</f>
        <v>7794158.5296999998</v>
      </c>
      <c r="K365" s="71">
        <f t="shared" ref="K365:K386" si="91">I365-J365</f>
        <v>7794158.5296999998</v>
      </c>
      <c r="L365" s="87">
        <v>350744869.94</v>
      </c>
      <c r="M365" s="76">
        <f t="shared" si="81"/>
        <v>869279683.04690003</v>
      </c>
      <c r="N365" s="75"/>
      <c r="O365" s="193"/>
      <c r="P365" s="77">
        <v>11</v>
      </c>
      <c r="Q365" s="193"/>
      <c r="R365" s="71" t="s">
        <v>856</v>
      </c>
      <c r="S365" s="71">
        <v>453562251.60000002</v>
      </c>
      <c r="T365" s="71">
        <f>-27938969.35</f>
        <v>-27938969.350000001</v>
      </c>
      <c r="U365" s="71">
        <v>13119885.77</v>
      </c>
      <c r="V365" s="71">
        <v>13184339.359999999</v>
      </c>
      <c r="W365" s="71">
        <v>14000464.121099999</v>
      </c>
      <c r="X365" s="71">
        <f t="shared" si="88"/>
        <v>7000232.0605499996</v>
      </c>
      <c r="Y365" s="71">
        <f t="shared" si="86"/>
        <v>7000232.0605499996</v>
      </c>
      <c r="Z365" s="71">
        <v>272697414.81999999</v>
      </c>
      <c r="AA365" s="76">
        <f t="shared" si="82"/>
        <v>731625154.26055002</v>
      </c>
    </row>
    <row r="366" spans="1:27" ht="24.95" customHeight="1">
      <c r="A366" s="198"/>
      <c r="B366" s="193"/>
      <c r="C366" s="67">
        <v>3</v>
      </c>
      <c r="D366" s="71" t="s">
        <v>857</v>
      </c>
      <c r="E366" s="71">
        <v>417930062.82800001</v>
      </c>
      <c r="F366" s="71">
        <f>-25629212.68</f>
        <v>-25629212.68</v>
      </c>
      <c r="G366" s="71">
        <v>12089177.75</v>
      </c>
      <c r="H366" s="71">
        <v>15459699.75</v>
      </c>
      <c r="I366" s="71">
        <v>12900577.217399999</v>
      </c>
      <c r="J366" s="71">
        <f t="shared" si="90"/>
        <v>6450288.6086999997</v>
      </c>
      <c r="K366" s="71">
        <f t="shared" si="91"/>
        <v>6450288.6086999997</v>
      </c>
      <c r="L366" s="87">
        <v>309442885.54000002</v>
      </c>
      <c r="M366" s="76">
        <f t="shared" si="81"/>
        <v>735742901.7967</v>
      </c>
      <c r="N366" s="75"/>
      <c r="O366" s="193"/>
      <c r="P366" s="77">
        <v>12</v>
      </c>
      <c r="Q366" s="193"/>
      <c r="R366" s="71" t="s">
        <v>858</v>
      </c>
      <c r="S366" s="71">
        <v>359009185.69999999</v>
      </c>
      <c r="T366" s="71">
        <f>-28539369.91</f>
        <v>-28539369.91</v>
      </c>
      <c r="U366" s="71">
        <v>10384813.75</v>
      </c>
      <c r="V366" s="71">
        <v>11023264.42</v>
      </c>
      <c r="W366" s="71">
        <v>11081819.9833</v>
      </c>
      <c r="X366" s="71">
        <f t="shared" si="88"/>
        <v>5540909.9916500002</v>
      </c>
      <c r="Y366" s="71">
        <f t="shared" si="86"/>
        <v>5540909.9916500002</v>
      </c>
      <c r="Z366" s="71">
        <v>227728259.62</v>
      </c>
      <c r="AA366" s="76">
        <f t="shared" si="82"/>
        <v>585147063.57165003</v>
      </c>
    </row>
    <row r="367" spans="1:27" ht="24.95" customHeight="1">
      <c r="A367" s="198"/>
      <c r="B367" s="193"/>
      <c r="C367" s="67">
        <v>4</v>
      </c>
      <c r="D367" s="71" t="s">
        <v>859</v>
      </c>
      <c r="E367" s="71">
        <v>321800169.44139999</v>
      </c>
      <c r="F367" s="71">
        <f>-23383136.84</f>
        <v>-23383136.84</v>
      </c>
      <c r="G367" s="71">
        <v>9308493.9199999999</v>
      </c>
      <c r="H367" s="71">
        <v>11201032.43</v>
      </c>
      <c r="I367" s="71">
        <v>9933259.9009000007</v>
      </c>
      <c r="J367" s="71">
        <f t="shared" si="90"/>
        <v>4966629.9504500004</v>
      </c>
      <c r="K367" s="71">
        <f t="shared" si="91"/>
        <v>4966629.9504500004</v>
      </c>
      <c r="L367" s="87">
        <v>382030152.69</v>
      </c>
      <c r="M367" s="76">
        <f t="shared" si="81"/>
        <v>705923341.59185004</v>
      </c>
      <c r="N367" s="75"/>
      <c r="O367" s="193"/>
      <c r="P367" s="77">
        <v>13</v>
      </c>
      <c r="Q367" s="193"/>
      <c r="R367" s="71" t="s">
        <v>860</v>
      </c>
      <c r="S367" s="71">
        <v>308563605.37</v>
      </c>
      <c r="T367" s="71">
        <f>-27536639.08</f>
        <v>-27536639.079999998</v>
      </c>
      <c r="U367" s="71">
        <v>8925608.8699999992</v>
      </c>
      <c r="V367" s="71">
        <v>10463419.68</v>
      </c>
      <c r="W367" s="71">
        <v>9524676.4269999992</v>
      </c>
      <c r="X367" s="71">
        <f t="shared" si="88"/>
        <v>4762338.2134999996</v>
      </c>
      <c r="Y367" s="71">
        <f t="shared" si="86"/>
        <v>4762338.2134999996</v>
      </c>
      <c r="Z367" s="71">
        <v>216078619.56999999</v>
      </c>
      <c r="AA367" s="76">
        <f t="shared" si="82"/>
        <v>521256952.62349999</v>
      </c>
    </row>
    <row r="368" spans="1:27" ht="24.95" customHeight="1">
      <c r="A368" s="198"/>
      <c r="B368" s="193"/>
      <c r="C368" s="67">
        <v>5</v>
      </c>
      <c r="D368" s="71" t="s">
        <v>861</v>
      </c>
      <c r="E368" s="71">
        <v>529024951.35500002</v>
      </c>
      <c r="F368" s="71">
        <f>-24296794.8</f>
        <v>-24296794.800000001</v>
      </c>
      <c r="G368" s="71">
        <v>15302743.789999999</v>
      </c>
      <c r="H368" s="71">
        <v>18948013.530000001</v>
      </c>
      <c r="I368" s="71">
        <v>16329830.8543</v>
      </c>
      <c r="J368" s="71">
        <f t="shared" si="90"/>
        <v>8164915.4271499999</v>
      </c>
      <c r="K368" s="71">
        <f t="shared" si="91"/>
        <v>8164915.4271499999</v>
      </c>
      <c r="L368" s="87">
        <v>262750942.44999999</v>
      </c>
      <c r="M368" s="76">
        <f t="shared" si="81"/>
        <v>809894771.75215006</v>
      </c>
      <c r="N368" s="75"/>
      <c r="O368" s="193"/>
      <c r="P368" s="77">
        <v>14</v>
      </c>
      <c r="Q368" s="193"/>
      <c r="R368" s="71" t="s">
        <v>862</v>
      </c>
      <c r="S368" s="71">
        <v>441973541.66000003</v>
      </c>
      <c r="T368" s="71">
        <f>-26954807.61</f>
        <v>-26954807.609999999</v>
      </c>
      <c r="U368" s="71">
        <v>12784667.060000001</v>
      </c>
      <c r="V368" s="71">
        <v>13599365.300000001</v>
      </c>
      <c r="W368" s="71">
        <v>13642746.261700001</v>
      </c>
      <c r="X368" s="71">
        <f t="shared" si="88"/>
        <v>6821373.1308500003</v>
      </c>
      <c r="Y368" s="71">
        <f t="shared" si="86"/>
        <v>6821373.1308500003</v>
      </c>
      <c r="Z368" s="71">
        <v>281333564.20999998</v>
      </c>
      <c r="AA368" s="76">
        <f t="shared" si="82"/>
        <v>729557703.75084996</v>
      </c>
    </row>
    <row r="369" spans="1:27" ht="24.95" customHeight="1">
      <c r="A369" s="198"/>
      <c r="B369" s="193"/>
      <c r="C369" s="67">
        <v>6</v>
      </c>
      <c r="D369" s="71" t="s">
        <v>863</v>
      </c>
      <c r="E369" s="71">
        <v>354398996.71679997</v>
      </c>
      <c r="F369" s="71">
        <f>-23782862.2</f>
        <v>-23782862.199999999</v>
      </c>
      <c r="G369" s="71">
        <v>10251457.960000001</v>
      </c>
      <c r="H369" s="71">
        <v>13215833.1</v>
      </c>
      <c r="I369" s="71">
        <v>10939513.6402</v>
      </c>
      <c r="J369" s="71">
        <f t="shared" si="90"/>
        <v>5469756.8201000001</v>
      </c>
      <c r="K369" s="71">
        <f t="shared" si="91"/>
        <v>5469756.8201000001</v>
      </c>
      <c r="L369" s="87">
        <v>243292474.83000001</v>
      </c>
      <c r="M369" s="76">
        <f t="shared" si="81"/>
        <v>602845657.22689998</v>
      </c>
      <c r="N369" s="75"/>
      <c r="O369" s="193"/>
      <c r="P369" s="77">
        <v>15</v>
      </c>
      <c r="Q369" s="193"/>
      <c r="R369" s="71" t="s">
        <v>864</v>
      </c>
      <c r="S369" s="71">
        <v>292990136.72000003</v>
      </c>
      <c r="T369" s="71">
        <f>-27165257.29</f>
        <v>-27165257.289999999</v>
      </c>
      <c r="U369" s="71">
        <v>8475125.7599999998</v>
      </c>
      <c r="V369" s="71">
        <v>9908887.3900000006</v>
      </c>
      <c r="W369" s="71">
        <v>9043957.8743999992</v>
      </c>
      <c r="X369" s="71">
        <f t="shared" si="88"/>
        <v>4521978.9371999996</v>
      </c>
      <c r="Y369" s="71">
        <f t="shared" si="86"/>
        <v>4521978.9371999996</v>
      </c>
      <c r="Z369" s="71">
        <v>204539524.65000001</v>
      </c>
      <c r="AA369" s="76">
        <f t="shared" si="82"/>
        <v>493270396.16720003</v>
      </c>
    </row>
    <row r="370" spans="1:27" ht="24.95" customHeight="1">
      <c r="A370" s="198"/>
      <c r="B370" s="193"/>
      <c r="C370" s="67">
        <v>7</v>
      </c>
      <c r="D370" s="71" t="s">
        <v>865</v>
      </c>
      <c r="E370" s="71">
        <v>309035228.07840002</v>
      </c>
      <c r="F370" s="71">
        <f>-23878034.8999</f>
        <v>-23878034.899900001</v>
      </c>
      <c r="G370" s="71">
        <v>8939251.1699999999</v>
      </c>
      <c r="H370" s="71">
        <v>12280720.869999999</v>
      </c>
      <c r="I370" s="71">
        <v>9539234.3774999995</v>
      </c>
      <c r="J370" s="71">
        <f t="shared" si="90"/>
        <v>4769617.1887499997</v>
      </c>
      <c r="K370" s="71">
        <f t="shared" si="91"/>
        <v>4769617.1887499997</v>
      </c>
      <c r="L370" s="87">
        <v>305560176.95999998</v>
      </c>
      <c r="M370" s="76">
        <f t="shared" si="81"/>
        <v>616706959.36724997</v>
      </c>
      <c r="N370" s="75"/>
      <c r="O370" s="194"/>
      <c r="P370" s="77">
        <v>16</v>
      </c>
      <c r="Q370" s="194"/>
      <c r="R370" s="71" t="s">
        <v>866</v>
      </c>
      <c r="S370" s="71">
        <v>317835606.00999999</v>
      </c>
      <c r="T370" s="71">
        <f>-26995040.64</f>
        <v>-26995040.640000001</v>
      </c>
      <c r="U370" s="71">
        <v>9193813.6999999993</v>
      </c>
      <c r="V370" s="71">
        <v>10829541.99</v>
      </c>
      <c r="W370" s="71">
        <v>9810882.5913999993</v>
      </c>
      <c r="X370" s="71">
        <f t="shared" si="88"/>
        <v>4905441.2956999997</v>
      </c>
      <c r="Y370" s="71">
        <f t="shared" si="86"/>
        <v>4905441.2956999997</v>
      </c>
      <c r="Z370" s="71">
        <v>223697147.97999999</v>
      </c>
      <c r="AA370" s="76">
        <f t="shared" si="82"/>
        <v>539466510.33570004</v>
      </c>
    </row>
    <row r="371" spans="1:27" ht="24.95" customHeight="1">
      <c r="A371" s="198"/>
      <c r="B371" s="193"/>
      <c r="C371" s="67">
        <v>8</v>
      </c>
      <c r="D371" s="71" t="s">
        <v>867</v>
      </c>
      <c r="E371" s="71">
        <v>411769179.15259999</v>
      </c>
      <c r="F371" s="71">
        <f>-23916104</f>
        <v>-23916104</v>
      </c>
      <c r="G371" s="71">
        <v>11910966.08</v>
      </c>
      <c r="H371" s="71">
        <v>15273109.09</v>
      </c>
      <c r="I371" s="71">
        <v>12710404.356899999</v>
      </c>
      <c r="J371" s="71">
        <f t="shared" si="90"/>
        <v>6355202.1784499995</v>
      </c>
      <c r="K371" s="71">
        <f t="shared" si="91"/>
        <v>6355202.1784499995</v>
      </c>
      <c r="L371" s="87">
        <v>288165218.51999998</v>
      </c>
      <c r="M371" s="76">
        <f t="shared" si="81"/>
        <v>709557571.02104998</v>
      </c>
      <c r="N371" s="75"/>
      <c r="O371" s="67"/>
      <c r="P371" s="202" t="s">
        <v>868</v>
      </c>
      <c r="Q371" s="203"/>
      <c r="R371" s="72"/>
      <c r="S371" s="72">
        <f>SUM(S355:S370)</f>
        <v>5884493009.5100002</v>
      </c>
      <c r="T371" s="72">
        <f t="shared" ref="T371:X371" si="92">SUM(T355:T370)</f>
        <v>-443062139.85000002</v>
      </c>
      <c r="U371" s="72">
        <f t="shared" si="92"/>
        <v>170216714.03</v>
      </c>
      <c r="V371" s="72">
        <f t="shared" si="92"/>
        <v>179650714.96000001</v>
      </c>
      <c r="W371" s="72">
        <f t="shared" si="92"/>
        <v>181641291.70590001</v>
      </c>
      <c r="X371" s="72">
        <f t="shared" si="92"/>
        <v>90820645.852950007</v>
      </c>
      <c r="Y371" s="72">
        <f t="shared" si="86"/>
        <v>90820645.852950007</v>
      </c>
      <c r="Z371" s="72">
        <f>SUM(Z355:Z370)</f>
        <v>3711873140.5999999</v>
      </c>
      <c r="AA371" s="72">
        <f>SUM(AA355:AA370)</f>
        <v>9593992085.1029491</v>
      </c>
    </row>
    <row r="372" spans="1:27" ht="24.95" customHeight="1">
      <c r="A372" s="198"/>
      <c r="B372" s="193"/>
      <c r="C372" s="67">
        <v>9</v>
      </c>
      <c r="D372" s="71" t="s">
        <v>869</v>
      </c>
      <c r="E372" s="71">
        <v>454224237.77310002</v>
      </c>
      <c r="F372" s="71">
        <f>-24163553</f>
        <v>-24163553</v>
      </c>
      <c r="G372" s="71">
        <v>13139034.59</v>
      </c>
      <c r="H372" s="71">
        <v>14437162.58</v>
      </c>
      <c r="I372" s="71">
        <v>14020898.1708</v>
      </c>
      <c r="J372" s="71">
        <f t="shared" si="90"/>
        <v>7010449.0854000002</v>
      </c>
      <c r="K372" s="71">
        <f t="shared" si="91"/>
        <v>7010449.0854000002</v>
      </c>
      <c r="L372" s="87">
        <v>345416493.47000003</v>
      </c>
      <c r="M372" s="76">
        <f t="shared" si="81"/>
        <v>810063824.49849999</v>
      </c>
      <c r="N372" s="75"/>
      <c r="O372" s="192">
        <v>35</v>
      </c>
      <c r="P372" s="77">
        <v>1</v>
      </c>
      <c r="Q372" s="192" t="s">
        <v>124</v>
      </c>
      <c r="R372" s="71" t="s">
        <v>870</v>
      </c>
      <c r="S372" s="71">
        <v>328464198.41000003</v>
      </c>
      <c r="T372" s="71">
        <f>-28203366.04</f>
        <v>-28203366.039999999</v>
      </c>
      <c r="U372" s="71">
        <v>9501259.7400000002</v>
      </c>
      <c r="V372" s="71">
        <v>11038168.43</v>
      </c>
      <c r="W372" s="71">
        <v>10138963.7444</v>
      </c>
      <c r="X372" s="71">
        <v>0</v>
      </c>
      <c r="Y372" s="71">
        <f t="shared" si="86"/>
        <v>10138963.7444</v>
      </c>
      <c r="Z372" s="71">
        <v>236051193.22</v>
      </c>
      <c r="AA372" s="76">
        <f t="shared" si="82"/>
        <v>566990417.50440001</v>
      </c>
    </row>
    <row r="373" spans="1:27" ht="24.95" customHeight="1">
      <c r="A373" s="198"/>
      <c r="B373" s="193"/>
      <c r="C373" s="67">
        <v>10</v>
      </c>
      <c r="D373" s="71" t="s">
        <v>871</v>
      </c>
      <c r="E373" s="71">
        <v>429106042.95880002</v>
      </c>
      <c r="F373" s="71">
        <f>-24334863.9</f>
        <v>-24334863.899999999</v>
      </c>
      <c r="G373" s="71">
        <v>12412457.710000001</v>
      </c>
      <c r="H373" s="71">
        <v>17188477.219999999</v>
      </c>
      <c r="I373" s="71">
        <v>13245555.02</v>
      </c>
      <c r="J373" s="71">
        <f t="shared" si="90"/>
        <v>6622777.5099999998</v>
      </c>
      <c r="K373" s="71">
        <f t="shared" si="91"/>
        <v>6622777.5099999998</v>
      </c>
      <c r="L373" s="87">
        <v>367977796.45999998</v>
      </c>
      <c r="M373" s="76">
        <f t="shared" si="81"/>
        <v>808972687.95879996</v>
      </c>
      <c r="N373" s="75"/>
      <c r="O373" s="193"/>
      <c r="P373" s="77">
        <v>2</v>
      </c>
      <c r="Q373" s="193"/>
      <c r="R373" s="71" t="s">
        <v>872</v>
      </c>
      <c r="S373" s="71">
        <v>363478154.57999998</v>
      </c>
      <c r="T373" s="71">
        <f>-27552397.91</f>
        <v>-27552397.91</v>
      </c>
      <c r="U373" s="71">
        <v>10514084.560000001</v>
      </c>
      <c r="V373" s="71">
        <v>10294474.16</v>
      </c>
      <c r="W373" s="71">
        <v>11219767.1743</v>
      </c>
      <c r="X373" s="71">
        <v>0</v>
      </c>
      <c r="Y373" s="71">
        <f t="shared" si="86"/>
        <v>11219767.1743</v>
      </c>
      <c r="Z373" s="71">
        <v>220575883.86000001</v>
      </c>
      <c r="AA373" s="76">
        <f t="shared" si="82"/>
        <v>588529966.42429996</v>
      </c>
    </row>
    <row r="374" spans="1:27" ht="24.95" customHeight="1">
      <c r="A374" s="198"/>
      <c r="B374" s="193"/>
      <c r="C374" s="67">
        <v>11</v>
      </c>
      <c r="D374" s="71" t="s">
        <v>873</v>
      </c>
      <c r="E374" s="71">
        <v>458137825.0273</v>
      </c>
      <c r="F374" s="71">
        <f>-23923717.8</f>
        <v>-23923717.800000001</v>
      </c>
      <c r="G374" s="71">
        <v>13252240.26</v>
      </c>
      <c r="H374" s="71">
        <v>18272701.870000001</v>
      </c>
      <c r="I374" s="71">
        <v>14141701.9585</v>
      </c>
      <c r="J374" s="71">
        <f t="shared" si="90"/>
        <v>7070850.9792499999</v>
      </c>
      <c r="K374" s="71">
        <f t="shared" si="91"/>
        <v>7070850.9792499999</v>
      </c>
      <c r="L374" s="87">
        <v>286483821.97000003</v>
      </c>
      <c r="M374" s="76">
        <f t="shared" si="81"/>
        <v>759293722.30655003</v>
      </c>
      <c r="N374" s="75"/>
      <c r="O374" s="193"/>
      <c r="P374" s="77">
        <v>3</v>
      </c>
      <c r="Q374" s="193"/>
      <c r="R374" s="71" t="s">
        <v>874</v>
      </c>
      <c r="S374" s="71">
        <v>304336588.87</v>
      </c>
      <c r="T374" s="71">
        <f>-27800385.77</f>
        <v>-27800385.77</v>
      </c>
      <c r="U374" s="71">
        <v>8803336.8399999999</v>
      </c>
      <c r="V374" s="71">
        <v>9782392.9399999995</v>
      </c>
      <c r="W374" s="71">
        <v>9394197.7715000007</v>
      </c>
      <c r="X374" s="71">
        <v>0</v>
      </c>
      <c r="Y374" s="71">
        <f t="shared" si="86"/>
        <v>9394197.7715000007</v>
      </c>
      <c r="Z374" s="71">
        <v>209920140.47999999</v>
      </c>
      <c r="AA374" s="76">
        <f t="shared" si="82"/>
        <v>514436271.13150001</v>
      </c>
    </row>
    <row r="375" spans="1:27" ht="24.95" customHeight="1">
      <c r="A375" s="198"/>
      <c r="B375" s="193"/>
      <c r="C375" s="67">
        <v>12</v>
      </c>
      <c r="D375" s="71" t="s">
        <v>875</v>
      </c>
      <c r="E375" s="71">
        <v>395910826.5036</v>
      </c>
      <c r="F375" s="71">
        <f>-23992242.15</f>
        <v>-23992242.149999999</v>
      </c>
      <c r="G375" s="71">
        <v>11452242.33</v>
      </c>
      <c r="H375" s="71">
        <v>14356359.99</v>
      </c>
      <c r="I375" s="71">
        <v>12220892.064999999</v>
      </c>
      <c r="J375" s="71">
        <f t="shared" si="90"/>
        <v>6110446.0324999997</v>
      </c>
      <c r="K375" s="71">
        <f t="shared" si="91"/>
        <v>6110446.0324999997</v>
      </c>
      <c r="L375" s="87">
        <v>220825564.25999999</v>
      </c>
      <c r="M375" s="76">
        <f t="shared" si="81"/>
        <v>624663196.96609998</v>
      </c>
      <c r="N375" s="75"/>
      <c r="O375" s="193"/>
      <c r="P375" s="77">
        <v>4</v>
      </c>
      <c r="Q375" s="193"/>
      <c r="R375" s="71" t="s">
        <v>876</v>
      </c>
      <c r="S375" s="71">
        <v>340746024.04000002</v>
      </c>
      <c r="T375" s="71">
        <f>-27964677.73</f>
        <v>-27964677.73</v>
      </c>
      <c r="U375" s="71">
        <v>9856527.7300000004</v>
      </c>
      <c r="V375" s="71">
        <v>10968136.289999999</v>
      </c>
      <c r="W375" s="71">
        <v>10518076.553200001</v>
      </c>
      <c r="X375" s="71">
        <v>0</v>
      </c>
      <c r="Y375" s="71">
        <f t="shared" si="86"/>
        <v>10518076.553200001</v>
      </c>
      <c r="Z375" s="71">
        <v>234593915.58000001</v>
      </c>
      <c r="AA375" s="76">
        <f t="shared" si="82"/>
        <v>578718002.46319997</v>
      </c>
    </row>
    <row r="376" spans="1:27" ht="24.95" customHeight="1">
      <c r="A376" s="198"/>
      <c r="B376" s="193"/>
      <c r="C376" s="67">
        <v>13</v>
      </c>
      <c r="D376" s="71" t="s">
        <v>877</v>
      </c>
      <c r="E376" s="71">
        <v>343004351.34320003</v>
      </c>
      <c r="F376" s="71">
        <f>-24167359.93</f>
        <v>-24167359.93</v>
      </c>
      <c r="G376" s="71">
        <v>9921852.8200000003</v>
      </c>
      <c r="H376" s="71">
        <v>13910890.57</v>
      </c>
      <c r="I376" s="71">
        <v>10587786.125</v>
      </c>
      <c r="J376" s="71">
        <f t="shared" si="90"/>
        <v>5293893.0625</v>
      </c>
      <c r="K376" s="71">
        <f t="shared" si="91"/>
        <v>5293893.0625</v>
      </c>
      <c r="L376" s="87">
        <v>277214183.33999997</v>
      </c>
      <c r="M376" s="76">
        <f t="shared" si="81"/>
        <v>625177811.20570004</v>
      </c>
      <c r="N376" s="75"/>
      <c r="O376" s="193"/>
      <c r="P376" s="77">
        <v>5</v>
      </c>
      <c r="Q376" s="193"/>
      <c r="R376" s="71" t="s">
        <v>878</v>
      </c>
      <c r="S376" s="71">
        <v>477922365.94</v>
      </c>
      <c r="T376" s="71">
        <f>-27645393.36</f>
        <v>-27645393.359999999</v>
      </c>
      <c r="U376" s="71">
        <v>13824534.17</v>
      </c>
      <c r="V376" s="71">
        <v>14943133.42</v>
      </c>
      <c r="W376" s="71">
        <v>14752407.0032</v>
      </c>
      <c r="X376" s="71">
        <v>0</v>
      </c>
      <c r="Y376" s="71">
        <f t="shared" si="86"/>
        <v>14752407.0032</v>
      </c>
      <c r="Z376" s="71">
        <v>317308429.50999999</v>
      </c>
      <c r="AA376" s="76">
        <f t="shared" si="82"/>
        <v>811105476.6832</v>
      </c>
    </row>
    <row r="377" spans="1:27" ht="24.95" customHeight="1">
      <c r="A377" s="198"/>
      <c r="B377" s="193"/>
      <c r="C377" s="67">
        <v>14</v>
      </c>
      <c r="D377" s="71" t="s">
        <v>879</v>
      </c>
      <c r="E377" s="71">
        <v>353181897.29799998</v>
      </c>
      <c r="F377" s="71">
        <f>-24241975.33</f>
        <v>-24241975.329999998</v>
      </c>
      <c r="G377" s="71">
        <v>10216251.75</v>
      </c>
      <c r="H377" s="71">
        <v>12635636.1</v>
      </c>
      <c r="I377" s="71">
        <v>10901944.4714</v>
      </c>
      <c r="J377" s="71">
        <f t="shared" si="90"/>
        <v>5450972.2357000001</v>
      </c>
      <c r="K377" s="71">
        <f t="shared" si="91"/>
        <v>5450972.2357000001</v>
      </c>
      <c r="L377" s="87">
        <v>250677798.44</v>
      </c>
      <c r="M377" s="76">
        <f t="shared" si="81"/>
        <v>607920580.49370003</v>
      </c>
      <c r="N377" s="75"/>
      <c r="O377" s="193"/>
      <c r="P377" s="77">
        <v>6</v>
      </c>
      <c r="Q377" s="193"/>
      <c r="R377" s="71" t="s">
        <v>880</v>
      </c>
      <c r="S377" s="71">
        <v>396074204.69999999</v>
      </c>
      <c r="T377" s="71">
        <f>-27738388.81</f>
        <v>-27738388.809999999</v>
      </c>
      <c r="U377" s="71">
        <v>11456968.26</v>
      </c>
      <c r="V377" s="71">
        <v>11462994.5</v>
      </c>
      <c r="W377" s="71">
        <v>12225935.188899999</v>
      </c>
      <c r="X377" s="71">
        <v>0</v>
      </c>
      <c r="Y377" s="71">
        <f t="shared" si="86"/>
        <v>12225935.188899999</v>
      </c>
      <c r="Z377" s="71">
        <v>244891270.62</v>
      </c>
      <c r="AA377" s="76">
        <f t="shared" si="82"/>
        <v>648372984.45889997</v>
      </c>
    </row>
    <row r="378" spans="1:27" ht="24.95" customHeight="1">
      <c r="A378" s="198"/>
      <c r="B378" s="193"/>
      <c r="C378" s="67">
        <v>15</v>
      </c>
      <c r="D378" s="71" t="s">
        <v>881</v>
      </c>
      <c r="E378" s="71">
        <v>408842620.47899997</v>
      </c>
      <c r="F378" s="71">
        <f>-23973968.99</f>
        <v>-23973968.989999998</v>
      </c>
      <c r="G378" s="71">
        <v>11826311.51</v>
      </c>
      <c r="H378" s="71">
        <v>15353402.27</v>
      </c>
      <c r="I378" s="71">
        <v>12620067.9597</v>
      </c>
      <c r="J378" s="71">
        <f t="shared" si="90"/>
        <v>6310033.9798499998</v>
      </c>
      <c r="K378" s="71">
        <f t="shared" si="91"/>
        <v>6310033.9798499998</v>
      </c>
      <c r="L378" s="87">
        <v>307230973.29000002</v>
      </c>
      <c r="M378" s="76">
        <f t="shared" si="81"/>
        <v>725589372.53884995</v>
      </c>
      <c r="N378" s="75"/>
      <c r="O378" s="193"/>
      <c r="P378" s="77">
        <v>7</v>
      </c>
      <c r="Q378" s="193"/>
      <c r="R378" s="71" t="s">
        <v>882</v>
      </c>
      <c r="S378" s="71">
        <v>364653708.29000002</v>
      </c>
      <c r="T378" s="71">
        <f>-33844779.85</f>
        <v>-33844779.850000001</v>
      </c>
      <c r="U378" s="71">
        <v>10548089</v>
      </c>
      <c r="V378" s="71">
        <v>10803013.75</v>
      </c>
      <c r="W378" s="71">
        <v>11256053.9187</v>
      </c>
      <c r="X378" s="71">
        <v>0</v>
      </c>
      <c r="Y378" s="71">
        <f t="shared" si="86"/>
        <v>11256053.9187</v>
      </c>
      <c r="Z378" s="71">
        <v>231157930.49000001</v>
      </c>
      <c r="AA378" s="76">
        <f t="shared" si="82"/>
        <v>594574015.59870005</v>
      </c>
    </row>
    <row r="379" spans="1:27" ht="24.95" customHeight="1">
      <c r="A379" s="198"/>
      <c r="B379" s="193"/>
      <c r="C379" s="67">
        <v>16</v>
      </c>
      <c r="D379" s="71" t="s">
        <v>883</v>
      </c>
      <c r="E379" s="71">
        <v>317112054.62830001</v>
      </c>
      <c r="F379" s="71">
        <f>-23683882.58</f>
        <v>-23683882.579999998</v>
      </c>
      <c r="G379" s="71">
        <v>9172884.0199999996</v>
      </c>
      <c r="H379" s="71">
        <v>11883257.550000001</v>
      </c>
      <c r="I379" s="71">
        <v>9788548.1596000008</v>
      </c>
      <c r="J379" s="71">
        <f t="shared" si="90"/>
        <v>4894274.0798000004</v>
      </c>
      <c r="K379" s="71">
        <f t="shared" si="91"/>
        <v>4894274.0798000004</v>
      </c>
      <c r="L379" s="87">
        <v>235021780.59</v>
      </c>
      <c r="M379" s="76">
        <f t="shared" si="81"/>
        <v>554400368.2881</v>
      </c>
      <c r="N379" s="75"/>
      <c r="O379" s="193"/>
      <c r="P379" s="77">
        <v>8</v>
      </c>
      <c r="Q379" s="193"/>
      <c r="R379" s="71" t="s">
        <v>884</v>
      </c>
      <c r="S379" s="71">
        <v>316809277.13</v>
      </c>
      <c r="T379" s="71">
        <f>-28234364.53</f>
        <v>-28234364.530000001</v>
      </c>
      <c r="U379" s="71">
        <v>9164125.7899999991</v>
      </c>
      <c r="V379" s="71">
        <v>10158291.119999999</v>
      </c>
      <c r="W379" s="71">
        <v>9779202.0876000002</v>
      </c>
      <c r="X379" s="71">
        <v>0</v>
      </c>
      <c r="Y379" s="71">
        <f t="shared" si="86"/>
        <v>9779202.0876000002</v>
      </c>
      <c r="Z379" s="71">
        <v>217742092.13999999</v>
      </c>
      <c r="AA379" s="76">
        <f t="shared" si="82"/>
        <v>535418623.73760003</v>
      </c>
    </row>
    <row r="380" spans="1:27" ht="24.95" customHeight="1">
      <c r="A380" s="198"/>
      <c r="B380" s="193"/>
      <c r="C380" s="67">
        <v>17</v>
      </c>
      <c r="D380" s="71" t="s">
        <v>885</v>
      </c>
      <c r="E380" s="71">
        <v>441237019.11489999</v>
      </c>
      <c r="F380" s="71">
        <f>-23894023.92</f>
        <v>-23894023.920000002</v>
      </c>
      <c r="G380" s="71">
        <v>12763362.18</v>
      </c>
      <c r="H380" s="71">
        <v>16544846.189999999</v>
      </c>
      <c r="I380" s="71">
        <v>13620011.4387</v>
      </c>
      <c r="J380" s="71">
        <f t="shared" si="90"/>
        <v>6810005.7193499999</v>
      </c>
      <c r="K380" s="71">
        <f t="shared" si="91"/>
        <v>6810005.7193499999</v>
      </c>
      <c r="L380" s="87">
        <v>332023369.88</v>
      </c>
      <c r="M380" s="76">
        <f t="shared" si="81"/>
        <v>785484579.16425002</v>
      </c>
      <c r="N380" s="75"/>
      <c r="O380" s="193"/>
      <c r="P380" s="77">
        <v>9</v>
      </c>
      <c r="Q380" s="193"/>
      <c r="R380" s="71" t="s">
        <v>886</v>
      </c>
      <c r="S380" s="71">
        <v>417820744.30000001</v>
      </c>
      <c r="T380" s="71">
        <f>-28209875.72</f>
        <v>-28209875.719999999</v>
      </c>
      <c r="U380" s="71">
        <v>12086015.57</v>
      </c>
      <c r="V380" s="71">
        <v>13204410.27</v>
      </c>
      <c r="W380" s="71">
        <v>12897202.7963</v>
      </c>
      <c r="X380" s="71">
        <v>0</v>
      </c>
      <c r="Y380" s="71">
        <f t="shared" si="86"/>
        <v>12897202.7963</v>
      </c>
      <c r="Z380" s="71">
        <v>281127864.93000001</v>
      </c>
      <c r="AA380" s="76">
        <f t="shared" si="82"/>
        <v>708926362.14629996</v>
      </c>
    </row>
    <row r="381" spans="1:27" ht="24.95" customHeight="1">
      <c r="A381" s="198"/>
      <c r="B381" s="193"/>
      <c r="C381" s="67">
        <v>18</v>
      </c>
      <c r="D381" s="71" t="s">
        <v>887</v>
      </c>
      <c r="E381" s="71">
        <v>296782248.76440001</v>
      </c>
      <c r="F381" s="71">
        <f>-24182587.55</f>
        <v>-24182587.550000001</v>
      </c>
      <c r="G381" s="71">
        <v>8584817.5999999996</v>
      </c>
      <c r="H381" s="71">
        <v>12059538.66</v>
      </c>
      <c r="I381" s="71">
        <v>9161011.9909000006</v>
      </c>
      <c r="J381" s="71">
        <f t="shared" si="90"/>
        <v>4580505.9954500003</v>
      </c>
      <c r="K381" s="71">
        <f t="shared" si="91"/>
        <v>4580505.9954500003</v>
      </c>
      <c r="L381" s="87">
        <v>238689960.94</v>
      </c>
      <c r="M381" s="76">
        <f t="shared" si="81"/>
        <v>536514484.40985</v>
      </c>
      <c r="N381" s="75"/>
      <c r="O381" s="193"/>
      <c r="P381" s="77">
        <v>10</v>
      </c>
      <c r="Q381" s="193"/>
      <c r="R381" s="71" t="s">
        <v>888</v>
      </c>
      <c r="S381" s="71">
        <v>294669998.26999998</v>
      </c>
      <c r="T381" s="71">
        <f>-31303214.28</f>
        <v>-31303214.280000001</v>
      </c>
      <c r="U381" s="71">
        <v>8523717.9700000007</v>
      </c>
      <c r="V381" s="71">
        <v>10242756.619999999</v>
      </c>
      <c r="W381" s="71">
        <v>9095811.4874000009</v>
      </c>
      <c r="X381" s="71">
        <v>0</v>
      </c>
      <c r="Y381" s="71">
        <f t="shared" si="86"/>
        <v>9095811.4874000009</v>
      </c>
      <c r="Z381" s="71">
        <v>219499709.31</v>
      </c>
      <c r="AA381" s="76">
        <f t="shared" si="82"/>
        <v>510728779.37739998</v>
      </c>
    </row>
    <row r="382" spans="1:27" ht="24.95" customHeight="1">
      <c r="A382" s="198"/>
      <c r="B382" s="193"/>
      <c r="C382" s="67">
        <v>19</v>
      </c>
      <c r="D382" s="71" t="s">
        <v>889</v>
      </c>
      <c r="E382" s="71">
        <v>391603798.70730001</v>
      </c>
      <c r="F382" s="71">
        <f>-23230860.51</f>
        <v>-23230860.510000002</v>
      </c>
      <c r="G382" s="71">
        <v>11327655.880000001</v>
      </c>
      <c r="H382" s="71">
        <v>15470470.189999999</v>
      </c>
      <c r="I382" s="71">
        <v>12087943.637499999</v>
      </c>
      <c r="J382" s="71">
        <f t="shared" si="90"/>
        <v>6043971.8187499996</v>
      </c>
      <c r="K382" s="71">
        <f t="shared" si="91"/>
        <v>6043971.8187499996</v>
      </c>
      <c r="L382" s="87">
        <v>309667004.44</v>
      </c>
      <c r="M382" s="76">
        <f t="shared" si="81"/>
        <v>710882040.52604997</v>
      </c>
      <c r="N382" s="75"/>
      <c r="O382" s="193"/>
      <c r="P382" s="77">
        <v>11</v>
      </c>
      <c r="Q382" s="193"/>
      <c r="R382" s="71" t="s">
        <v>890</v>
      </c>
      <c r="S382" s="71">
        <v>282247007.83999997</v>
      </c>
      <c r="T382" s="71">
        <f>-27657792.75</f>
        <v>-27657792.75</v>
      </c>
      <c r="U382" s="71">
        <v>8164366.6100000003</v>
      </c>
      <c r="V382" s="71">
        <v>9141794.1199999992</v>
      </c>
      <c r="W382" s="71">
        <v>8712341.2333000004</v>
      </c>
      <c r="X382" s="71">
        <v>0</v>
      </c>
      <c r="Y382" s="71">
        <f t="shared" si="86"/>
        <v>8712341.2333000004</v>
      </c>
      <c r="Z382" s="71">
        <v>196590113.41999999</v>
      </c>
      <c r="AA382" s="76">
        <f t="shared" si="82"/>
        <v>477197830.47329998</v>
      </c>
    </row>
    <row r="383" spans="1:27" ht="24.95" customHeight="1">
      <c r="A383" s="198"/>
      <c r="B383" s="193"/>
      <c r="C383" s="67">
        <v>20</v>
      </c>
      <c r="D383" s="71" t="s">
        <v>891</v>
      </c>
      <c r="E383" s="71">
        <v>328331223.85079998</v>
      </c>
      <c r="F383" s="71">
        <f>-23354965.7</f>
        <v>-23354965.699999999</v>
      </c>
      <c r="G383" s="71">
        <v>9497413.2799999993</v>
      </c>
      <c r="H383" s="71">
        <v>12134107</v>
      </c>
      <c r="I383" s="71">
        <v>10134859.1138</v>
      </c>
      <c r="J383" s="71">
        <f t="shared" si="90"/>
        <v>5067429.5569000002</v>
      </c>
      <c r="K383" s="71">
        <f t="shared" si="91"/>
        <v>5067429.5569000002</v>
      </c>
      <c r="L383" s="87">
        <v>240241631.00999999</v>
      </c>
      <c r="M383" s="76">
        <f t="shared" si="81"/>
        <v>571916838.99769998</v>
      </c>
      <c r="N383" s="75"/>
      <c r="O383" s="193"/>
      <c r="P383" s="77">
        <v>12</v>
      </c>
      <c r="Q383" s="193"/>
      <c r="R383" s="71" t="s">
        <v>892</v>
      </c>
      <c r="S383" s="71">
        <v>302611955.48000002</v>
      </c>
      <c r="T383" s="71">
        <f>-28203366.04</f>
        <v>-28203366.039999999</v>
      </c>
      <c r="U383" s="71">
        <v>8753449.5500000007</v>
      </c>
      <c r="V383" s="71">
        <v>9777759.6999999993</v>
      </c>
      <c r="W383" s="71">
        <v>9340962.1510000005</v>
      </c>
      <c r="X383" s="71">
        <v>0</v>
      </c>
      <c r="Y383" s="71">
        <f t="shared" si="86"/>
        <v>9340962.1510000005</v>
      </c>
      <c r="Z383" s="71">
        <v>209823728.97</v>
      </c>
      <c r="AA383" s="76">
        <f t="shared" si="82"/>
        <v>512104489.81099999</v>
      </c>
    </row>
    <row r="384" spans="1:27" ht="24.95" customHeight="1">
      <c r="A384" s="198"/>
      <c r="B384" s="193"/>
      <c r="C384" s="67">
        <v>21</v>
      </c>
      <c r="D384" s="71" t="s">
        <v>893</v>
      </c>
      <c r="E384" s="71">
        <v>418502536.13429999</v>
      </c>
      <c r="F384" s="71">
        <f>-25819558.09</f>
        <v>-25819558.09</v>
      </c>
      <c r="G384" s="71">
        <v>12105737.300000001</v>
      </c>
      <c r="H384" s="71">
        <v>15625695.57</v>
      </c>
      <c r="I384" s="71">
        <v>12918248.203</v>
      </c>
      <c r="J384" s="71">
        <f t="shared" si="90"/>
        <v>6459124.1014999999</v>
      </c>
      <c r="K384" s="71">
        <f t="shared" si="91"/>
        <v>6459124.1014999999</v>
      </c>
      <c r="L384" s="87">
        <v>312897042.43000001</v>
      </c>
      <c r="M384" s="76">
        <f t="shared" si="81"/>
        <v>739770577.44579995</v>
      </c>
      <c r="N384" s="75"/>
      <c r="O384" s="193"/>
      <c r="P384" s="77">
        <v>13</v>
      </c>
      <c r="Q384" s="193"/>
      <c r="R384" s="71" t="s">
        <v>894</v>
      </c>
      <c r="S384" s="71">
        <v>329126292.45999998</v>
      </c>
      <c r="T384" s="71">
        <f>-27738388.81</f>
        <v>-27738388.809999999</v>
      </c>
      <c r="U384" s="71">
        <v>9520411.6799999997</v>
      </c>
      <c r="V384" s="71">
        <v>11301365.08</v>
      </c>
      <c r="W384" s="71">
        <v>10159401.124199999</v>
      </c>
      <c r="X384" s="71">
        <v>0</v>
      </c>
      <c r="Y384" s="71">
        <f t="shared" si="86"/>
        <v>10159401.124199999</v>
      </c>
      <c r="Z384" s="71">
        <v>241527972.74000001</v>
      </c>
      <c r="AA384" s="76">
        <f t="shared" si="82"/>
        <v>573897054.27419996</v>
      </c>
    </row>
    <row r="385" spans="1:27" ht="24.95" customHeight="1">
      <c r="A385" s="198"/>
      <c r="B385" s="193"/>
      <c r="C385" s="67">
        <v>22</v>
      </c>
      <c r="D385" s="71" t="s">
        <v>895</v>
      </c>
      <c r="E385" s="71">
        <v>468219965.45719999</v>
      </c>
      <c r="F385" s="71">
        <f>-23213348.73</f>
        <v>-23213348.73</v>
      </c>
      <c r="G385" s="71">
        <v>13543879.449999999</v>
      </c>
      <c r="H385" s="71">
        <v>16186049.73</v>
      </c>
      <c r="I385" s="71">
        <v>14452915.3473</v>
      </c>
      <c r="J385" s="71">
        <f t="shared" si="90"/>
        <v>7226457.6736500002</v>
      </c>
      <c r="K385" s="71">
        <f t="shared" si="91"/>
        <v>7226457.6736500002</v>
      </c>
      <c r="L385" s="87">
        <v>324557282.69999999</v>
      </c>
      <c r="M385" s="76">
        <f t="shared" si="81"/>
        <v>806520286.28085005</v>
      </c>
      <c r="N385" s="75"/>
      <c r="O385" s="193"/>
      <c r="P385" s="77">
        <v>14</v>
      </c>
      <c r="Q385" s="193"/>
      <c r="R385" s="71" t="s">
        <v>896</v>
      </c>
      <c r="S385" s="71">
        <v>362166043.88999999</v>
      </c>
      <c r="T385" s="71">
        <f>-28327359.97</f>
        <v>-28327359.969999999</v>
      </c>
      <c r="U385" s="71">
        <v>10476130.029999999</v>
      </c>
      <c r="V385" s="71">
        <v>12641460.529999999</v>
      </c>
      <c r="W385" s="71">
        <v>11179265.217499999</v>
      </c>
      <c r="X385" s="71">
        <v>0</v>
      </c>
      <c r="Y385" s="71">
        <f t="shared" si="86"/>
        <v>11179265.217499999</v>
      </c>
      <c r="Z385" s="71">
        <v>269413614.01999998</v>
      </c>
      <c r="AA385" s="76">
        <f t="shared" si="82"/>
        <v>637549153.71749997</v>
      </c>
    </row>
    <row r="386" spans="1:27" ht="24.95" customHeight="1">
      <c r="A386" s="198"/>
      <c r="B386" s="194"/>
      <c r="C386" s="67">
        <v>23</v>
      </c>
      <c r="D386" s="71" t="s">
        <v>897</v>
      </c>
      <c r="E386" s="71">
        <v>478093037.77209997</v>
      </c>
      <c r="F386" s="71">
        <f>-25438867.27</f>
        <v>-25438867.27</v>
      </c>
      <c r="G386" s="71">
        <v>13829471.08</v>
      </c>
      <c r="H386" s="71">
        <v>18413590.91</v>
      </c>
      <c r="I386" s="71">
        <v>14757675.2656</v>
      </c>
      <c r="J386" s="71">
        <f t="shared" si="90"/>
        <v>7378837.6327999998</v>
      </c>
      <c r="K386" s="71">
        <f t="shared" si="91"/>
        <v>7378837.6327999998</v>
      </c>
      <c r="L386" s="87">
        <v>370909514.01999998</v>
      </c>
      <c r="M386" s="76">
        <f t="shared" si="81"/>
        <v>863185584.14489996</v>
      </c>
      <c r="N386" s="75"/>
      <c r="O386" s="193"/>
      <c r="P386" s="77">
        <v>15</v>
      </c>
      <c r="Q386" s="193"/>
      <c r="R386" s="71" t="s">
        <v>898</v>
      </c>
      <c r="S386" s="71">
        <v>335905383.47000003</v>
      </c>
      <c r="T386" s="71">
        <f>-27645393.36</f>
        <v>-27645393.359999999</v>
      </c>
      <c r="U386" s="71">
        <v>9716505.8200000003</v>
      </c>
      <c r="V386" s="71">
        <v>9520166.5999999996</v>
      </c>
      <c r="W386" s="71">
        <v>10368656.6787</v>
      </c>
      <c r="X386" s="71">
        <v>0</v>
      </c>
      <c r="Y386" s="71">
        <f t="shared" si="86"/>
        <v>10368656.6787</v>
      </c>
      <c r="Z386" s="71">
        <v>204463551.84999999</v>
      </c>
      <c r="AA386" s="76">
        <f t="shared" si="82"/>
        <v>542328871.05869997</v>
      </c>
    </row>
    <row r="387" spans="1:27" ht="24.95" customHeight="1">
      <c r="A387" s="67"/>
      <c r="B387" s="204" t="s">
        <v>899</v>
      </c>
      <c r="C387" s="202"/>
      <c r="D387" s="72"/>
      <c r="E387" s="72">
        <f t="shared" ref="E387:M387" si="93">SUM(E364:E386)</f>
        <v>9327896940.0016994</v>
      </c>
      <c r="F387" s="72">
        <f t="shared" si="93"/>
        <v>-558635935.11989999</v>
      </c>
      <c r="G387" s="72">
        <f t="shared" si="93"/>
        <v>269821709.94</v>
      </c>
      <c r="H387" s="72">
        <f t="shared" si="93"/>
        <v>342928520.81999999</v>
      </c>
      <c r="I387" s="72">
        <f t="shared" si="93"/>
        <v>287931559.49769998</v>
      </c>
      <c r="J387" s="72">
        <f t="shared" si="93"/>
        <v>143965779.74884999</v>
      </c>
      <c r="K387" s="72">
        <f t="shared" si="93"/>
        <v>143965779.74884999</v>
      </c>
      <c r="L387" s="72">
        <f t="shared" si="93"/>
        <v>6854069259.8699999</v>
      </c>
      <c r="M387" s="72">
        <f t="shared" si="93"/>
        <v>16380046275.260599</v>
      </c>
      <c r="N387" s="97"/>
      <c r="O387" s="193"/>
      <c r="P387" s="77">
        <v>16</v>
      </c>
      <c r="Q387" s="193"/>
      <c r="R387" s="71" t="s">
        <v>900</v>
      </c>
      <c r="S387" s="71">
        <v>350070981.45999998</v>
      </c>
      <c r="T387" s="71">
        <f>-27710490.17</f>
        <v>-27710490.170000002</v>
      </c>
      <c r="U387" s="71">
        <v>10126264.41</v>
      </c>
      <c r="V387" s="71">
        <v>10699505.9</v>
      </c>
      <c r="W387" s="71">
        <v>10805917.3762</v>
      </c>
      <c r="X387" s="71">
        <v>0</v>
      </c>
      <c r="Y387" s="71">
        <f t="shared" si="86"/>
        <v>10805917.3762</v>
      </c>
      <c r="Z387" s="71">
        <v>229004067.06</v>
      </c>
      <c r="AA387" s="76">
        <f t="shared" si="82"/>
        <v>582996246.03620005</v>
      </c>
    </row>
    <row r="388" spans="1:27" ht="24.95" customHeight="1">
      <c r="A388" s="198">
        <v>19</v>
      </c>
      <c r="B388" s="192" t="s">
        <v>108</v>
      </c>
      <c r="C388" s="67">
        <v>1</v>
      </c>
      <c r="D388" s="71" t="s">
        <v>901</v>
      </c>
      <c r="E388" s="71">
        <v>306801921.87349999</v>
      </c>
      <c r="F388" s="71">
        <f>-22955148.27</f>
        <v>-22955148.27</v>
      </c>
      <c r="G388" s="71">
        <v>8874649.8499999996</v>
      </c>
      <c r="H388" s="71">
        <v>12322047.9</v>
      </c>
      <c r="I388" s="71">
        <v>9470297.1516999993</v>
      </c>
      <c r="J388" s="71">
        <v>0</v>
      </c>
      <c r="K388" s="71">
        <f t="shared" ref="K388:K412" si="94">I388-J388</f>
        <v>9470297.1516999993</v>
      </c>
      <c r="L388" s="87">
        <v>264158266.66</v>
      </c>
      <c r="M388" s="76">
        <f t="shared" si="81"/>
        <v>578672035.1652</v>
      </c>
      <c r="N388" s="75"/>
      <c r="O388" s="194"/>
      <c r="P388" s="77">
        <v>17</v>
      </c>
      <c r="Q388" s="194"/>
      <c r="R388" s="71" t="s">
        <v>902</v>
      </c>
      <c r="S388" s="71">
        <v>349239090.33999997</v>
      </c>
      <c r="T388" s="71">
        <f>-28017375.15</f>
        <v>-28017375.149999999</v>
      </c>
      <c r="U388" s="71">
        <v>10102200.859999999</v>
      </c>
      <c r="V388" s="71">
        <v>10342067.869999999</v>
      </c>
      <c r="W388" s="71">
        <v>10780238.736199999</v>
      </c>
      <c r="X388" s="71">
        <v>0</v>
      </c>
      <c r="Y388" s="71">
        <f t="shared" si="86"/>
        <v>10780238.736199999</v>
      </c>
      <c r="Z388" s="71">
        <v>221566247.13</v>
      </c>
      <c r="AA388" s="76">
        <f t="shared" si="82"/>
        <v>574012469.78620005</v>
      </c>
    </row>
    <row r="389" spans="1:27" ht="24.95" customHeight="1">
      <c r="A389" s="198"/>
      <c r="B389" s="193"/>
      <c r="C389" s="67">
        <v>2</v>
      </c>
      <c r="D389" s="71" t="s">
        <v>903</v>
      </c>
      <c r="E389" s="71">
        <v>314245797.04070002</v>
      </c>
      <c r="F389" s="71">
        <f>-22015139.52</f>
        <v>-22015139.52</v>
      </c>
      <c r="G389" s="71">
        <v>9089973.75</v>
      </c>
      <c r="H389" s="71">
        <v>12710560.119999999</v>
      </c>
      <c r="I389" s="71">
        <v>9700073.1236000005</v>
      </c>
      <c r="J389" s="71">
        <v>0</v>
      </c>
      <c r="K389" s="71">
        <f t="shared" si="94"/>
        <v>9700073.1236000005</v>
      </c>
      <c r="L389" s="87">
        <v>272242699.92000002</v>
      </c>
      <c r="M389" s="76">
        <f t="shared" si="81"/>
        <v>595973964.43429995</v>
      </c>
      <c r="N389" s="75"/>
      <c r="O389" s="67"/>
      <c r="P389" s="202" t="s">
        <v>904</v>
      </c>
      <c r="Q389" s="203"/>
      <c r="R389" s="72"/>
      <c r="S389" s="72">
        <f t="shared" ref="S389:X389" si="95">SUM(S372:S388)</f>
        <v>5916342019.4700003</v>
      </c>
      <c r="T389" s="72">
        <f t="shared" si="95"/>
        <v>-483797010.25</v>
      </c>
      <c r="U389" s="72">
        <f t="shared" si="95"/>
        <v>171137988.59</v>
      </c>
      <c r="V389" s="72">
        <f t="shared" si="95"/>
        <v>186321891.30000001</v>
      </c>
      <c r="W389" s="72">
        <f t="shared" si="95"/>
        <v>182624400.24259999</v>
      </c>
      <c r="X389" s="72">
        <f t="shared" si="95"/>
        <v>0</v>
      </c>
      <c r="Y389" s="72">
        <f t="shared" si="86"/>
        <v>182624400.24259999</v>
      </c>
      <c r="Z389" s="72">
        <f>SUM(Z372:Z388)</f>
        <v>3985257725.3299999</v>
      </c>
      <c r="AA389" s="72">
        <f>SUM(AA372:AA388)</f>
        <v>9957887014.6826</v>
      </c>
    </row>
    <row r="390" spans="1:27" ht="24.95" customHeight="1">
      <c r="A390" s="198"/>
      <c r="B390" s="193"/>
      <c r="C390" s="67">
        <v>3</v>
      </c>
      <c r="D390" s="71" t="s">
        <v>905</v>
      </c>
      <c r="E390" s="71">
        <v>286530255.60420001</v>
      </c>
      <c r="F390" s="71">
        <f>-22008425.17</f>
        <v>-22008425.170000002</v>
      </c>
      <c r="G390" s="71">
        <v>8288265.1900000004</v>
      </c>
      <c r="H390" s="71">
        <v>12048177.84</v>
      </c>
      <c r="I390" s="71">
        <v>8844555.6238000002</v>
      </c>
      <c r="J390" s="71">
        <v>0</v>
      </c>
      <c r="K390" s="71">
        <f t="shared" si="94"/>
        <v>8844555.6238000002</v>
      </c>
      <c r="L390" s="87">
        <v>258459387.33000001</v>
      </c>
      <c r="M390" s="76">
        <f t="shared" si="81"/>
        <v>552162216.41799998</v>
      </c>
      <c r="N390" s="75"/>
      <c r="O390" s="192">
        <v>36</v>
      </c>
      <c r="P390" s="77">
        <v>1</v>
      </c>
      <c r="Q390" s="192" t="s">
        <v>125</v>
      </c>
      <c r="R390" s="71" t="s">
        <v>906</v>
      </c>
      <c r="S390" s="71">
        <v>328728425.99000001</v>
      </c>
      <c r="T390" s="71">
        <f>-28062003.88</f>
        <v>-28062003.879999999</v>
      </c>
      <c r="U390" s="71">
        <v>9508902.8699999992</v>
      </c>
      <c r="V390" s="71">
        <v>11158681.82</v>
      </c>
      <c r="W390" s="71">
        <v>10147119.866</v>
      </c>
      <c r="X390" s="71">
        <v>0</v>
      </c>
      <c r="Y390" s="71">
        <f t="shared" si="86"/>
        <v>10147119.866</v>
      </c>
      <c r="Z390" s="71">
        <v>226668233.00999999</v>
      </c>
      <c r="AA390" s="76">
        <f t="shared" si="82"/>
        <v>558149359.676</v>
      </c>
    </row>
    <row r="391" spans="1:27" ht="24.95" customHeight="1">
      <c r="A391" s="198"/>
      <c r="B391" s="193"/>
      <c r="C391" s="67">
        <v>4</v>
      </c>
      <c r="D391" s="71" t="s">
        <v>907</v>
      </c>
      <c r="E391" s="71">
        <v>310845714.736</v>
      </c>
      <c r="F391" s="71">
        <f>-23760870.06</f>
        <v>-23760870.059999999</v>
      </c>
      <c r="G391" s="71">
        <v>8991621.8900000006</v>
      </c>
      <c r="H391" s="71">
        <v>12679170.58</v>
      </c>
      <c r="I391" s="71">
        <v>9595120.0987</v>
      </c>
      <c r="J391" s="71">
        <v>0</v>
      </c>
      <c r="K391" s="71">
        <f t="shared" si="94"/>
        <v>9595120.0987</v>
      </c>
      <c r="L391" s="87">
        <v>271589524.55000001</v>
      </c>
      <c r="M391" s="76">
        <f t="shared" si="81"/>
        <v>589940281.79470003</v>
      </c>
      <c r="N391" s="75"/>
      <c r="O391" s="193"/>
      <c r="P391" s="77">
        <v>2</v>
      </c>
      <c r="Q391" s="193"/>
      <c r="R391" s="71" t="s">
        <v>908</v>
      </c>
      <c r="S391" s="71">
        <v>318291276.62</v>
      </c>
      <c r="T391" s="71">
        <f>-28032345.4</f>
        <v>-28032345.399999999</v>
      </c>
      <c r="U391" s="71">
        <v>9206994.5700000003</v>
      </c>
      <c r="V391" s="71">
        <v>12241184.17</v>
      </c>
      <c r="W391" s="71">
        <v>9824948.1359000001</v>
      </c>
      <c r="X391" s="71">
        <v>0</v>
      </c>
      <c r="Y391" s="71">
        <f t="shared" si="86"/>
        <v>9824948.1359000001</v>
      </c>
      <c r="Z391" s="71">
        <v>249193697.16999999</v>
      </c>
      <c r="AA391" s="76">
        <f t="shared" si="82"/>
        <v>570725755.26590002</v>
      </c>
    </row>
    <row r="392" spans="1:27" ht="24.95" customHeight="1">
      <c r="A392" s="198"/>
      <c r="B392" s="193"/>
      <c r="C392" s="67">
        <v>5</v>
      </c>
      <c r="D392" s="71" t="s">
        <v>909</v>
      </c>
      <c r="E392" s="71">
        <v>376755239.03670001</v>
      </c>
      <c r="F392" s="71">
        <f>-21800280.38</f>
        <v>-21800280.379999999</v>
      </c>
      <c r="G392" s="71">
        <v>10898141.720000001</v>
      </c>
      <c r="H392" s="71">
        <v>14819674.939999999</v>
      </c>
      <c r="I392" s="71">
        <v>11629601.422800001</v>
      </c>
      <c r="J392" s="71">
        <v>0</v>
      </c>
      <c r="K392" s="71">
        <f t="shared" si="94"/>
        <v>11629601.422800001</v>
      </c>
      <c r="L392" s="87">
        <v>316130632.83999997</v>
      </c>
      <c r="M392" s="76">
        <f t="shared" ref="M392:M412" si="96">E392+F392+G392+H392+K392+L392</f>
        <v>708433009.57949996</v>
      </c>
      <c r="N392" s="75"/>
      <c r="O392" s="193"/>
      <c r="P392" s="77">
        <v>3</v>
      </c>
      <c r="Q392" s="193"/>
      <c r="R392" s="71" t="s">
        <v>910</v>
      </c>
      <c r="S392" s="71">
        <v>375635841.70999998</v>
      </c>
      <c r="T392" s="71">
        <f>-28180637.8</f>
        <v>-28180637.800000001</v>
      </c>
      <c r="U392" s="71">
        <v>10865761.68</v>
      </c>
      <c r="V392" s="71">
        <v>12841029.949999999</v>
      </c>
      <c r="W392" s="71">
        <v>11595048.1017</v>
      </c>
      <c r="X392" s="71">
        <v>0</v>
      </c>
      <c r="Y392" s="71">
        <f t="shared" si="86"/>
        <v>11595048.1017</v>
      </c>
      <c r="Z392" s="71">
        <v>261675706.75999999</v>
      </c>
      <c r="AA392" s="76">
        <f t="shared" ref="AA392:AA410" si="97">S392+T392+U392+V392+Y392+Z392</f>
        <v>644432750.40170002</v>
      </c>
    </row>
    <row r="393" spans="1:27" ht="24.95" customHeight="1">
      <c r="A393" s="198"/>
      <c r="B393" s="193"/>
      <c r="C393" s="67">
        <v>6</v>
      </c>
      <c r="D393" s="71" t="s">
        <v>911</v>
      </c>
      <c r="E393" s="71">
        <v>300162752.26950002</v>
      </c>
      <c r="F393" s="71">
        <f>-21981567.78</f>
        <v>-21981567.780000001</v>
      </c>
      <c r="G393" s="71">
        <v>8682603.1199999992</v>
      </c>
      <c r="H393" s="71">
        <v>12243307.23</v>
      </c>
      <c r="I393" s="71">
        <v>9265360.6616999991</v>
      </c>
      <c r="J393" s="71">
        <v>0</v>
      </c>
      <c r="K393" s="71">
        <f t="shared" si="94"/>
        <v>9265360.6616999991</v>
      </c>
      <c r="L393" s="87">
        <v>262519775.75999999</v>
      </c>
      <c r="M393" s="76">
        <f t="shared" si="96"/>
        <v>570892231.26119995</v>
      </c>
      <c r="N393" s="75"/>
      <c r="O393" s="193"/>
      <c r="P393" s="77">
        <v>4</v>
      </c>
      <c r="Q393" s="193"/>
      <c r="R393" s="71" t="s">
        <v>912</v>
      </c>
      <c r="S393" s="71">
        <v>414592383.13</v>
      </c>
      <c r="T393" s="71">
        <f>-28625515.04</f>
        <v>-28625515.039999999</v>
      </c>
      <c r="U393" s="71">
        <v>11992630.970000001</v>
      </c>
      <c r="V393" s="71">
        <v>13963775.91</v>
      </c>
      <c r="W393" s="71">
        <v>12797550.423</v>
      </c>
      <c r="X393" s="71">
        <v>0</v>
      </c>
      <c r="Y393" s="71">
        <f t="shared" si="86"/>
        <v>12797550.423</v>
      </c>
      <c r="Z393" s="71">
        <v>285038588.17000002</v>
      </c>
      <c r="AA393" s="76">
        <f t="shared" si="97"/>
        <v>709759413.56299996</v>
      </c>
    </row>
    <row r="394" spans="1:27" ht="24.95" customHeight="1">
      <c r="A394" s="198"/>
      <c r="B394" s="193"/>
      <c r="C394" s="67">
        <v>7</v>
      </c>
      <c r="D394" s="71" t="s">
        <v>913</v>
      </c>
      <c r="E394" s="71">
        <v>484495330.7173</v>
      </c>
      <c r="F394" s="71">
        <f>-22015139.52</f>
        <v>-22015139.52</v>
      </c>
      <c r="G394" s="71">
        <v>14014665.84</v>
      </c>
      <c r="H394" s="71">
        <v>18256465.239999998</v>
      </c>
      <c r="I394" s="71">
        <v>14955299.896600001</v>
      </c>
      <c r="J394" s="71">
        <v>0</v>
      </c>
      <c r="K394" s="71">
        <f t="shared" si="94"/>
        <v>14955299.896600001</v>
      </c>
      <c r="L394" s="87">
        <v>387645763.62</v>
      </c>
      <c r="M394" s="76">
        <f t="shared" si="96"/>
        <v>897352385.79390001</v>
      </c>
      <c r="N394" s="75"/>
      <c r="O394" s="193"/>
      <c r="P394" s="77">
        <v>5</v>
      </c>
      <c r="Q394" s="193"/>
      <c r="R394" s="71" t="s">
        <v>914</v>
      </c>
      <c r="S394" s="71">
        <v>360858485.69</v>
      </c>
      <c r="T394" s="71">
        <f>-28696695.4</f>
        <v>-28696695.399999999</v>
      </c>
      <c r="U394" s="71">
        <v>10438307.18</v>
      </c>
      <c r="V394" s="71">
        <v>12668945.43</v>
      </c>
      <c r="W394" s="71">
        <v>11138903.7861</v>
      </c>
      <c r="X394" s="71">
        <v>0</v>
      </c>
      <c r="Y394" s="71">
        <f t="shared" si="86"/>
        <v>11138903.7861</v>
      </c>
      <c r="Z394" s="71">
        <v>258094852.02000001</v>
      </c>
      <c r="AA394" s="76">
        <f t="shared" si="97"/>
        <v>624502798.70609999</v>
      </c>
    </row>
    <row r="395" spans="1:27" ht="24.95" customHeight="1">
      <c r="A395" s="198"/>
      <c r="B395" s="193"/>
      <c r="C395" s="67">
        <v>8</v>
      </c>
      <c r="D395" s="71" t="s">
        <v>915</v>
      </c>
      <c r="E395" s="71">
        <v>330094317.38160002</v>
      </c>
      <c r="F395" s="71">
        <f>-22149426.48</f>
        <v>-22149426.48</v>
      </c>
      <c r="G395" s="71">
        <v>9548413.0800000001</v>
      </c>
      <c r="H395" s="71">
        <v>13142712.029999999</v>
      </c>
      <c r="I395" s="71">
        <v>10189281.913799999</v>
      </c>
      <c r="J395" s="71">
        <v>0</v>
      </c>
      <c r="K395" s="71">
        <f t="shared" si="94"/>
        <v>10189281.913799999</v>
      </c>
      <c r="L395" s="87">
        <v>281235218.55000001</v>
      </c>
      <c r="M395" s="76">
        <f t="shared" si="96"/>
        <v>622060516.47539997</v>
      </c>
      <c r="N395" s="75"/>
      <c r="O395" s="193"/>
      <c r="P395" s="77">
        <v>6</v>
      </c>
      <c r="Q395" s="193"/>
      <c r="R395" s="71" t="s">
        <v>916</v>
      </c>
      <c r="S395" s="71">
        <v>501072799.05000001</v>
      </c>
      <c r="T395" s="71">
        <f>-28803465.94</f>
        <v>-28803465.940000001</v>
      </c>
      <c r="U395" s="71">
        <v>14494190.949999999</v>
      </c>
      <c r="V395" s="71">
        <v>17001938.52</v>
      </c>
      <c r="W395" s="71">
        <v>15467009.700099999</v>
      </c>
      <c r="X395" s="71">
        <v>0</v>
      </c>
      <c r="Y395" s="71">
        <f t="shared" si="86"/>
        <v>15467009.700099999</v>
      </c>
      <c r="Z395" s="71">
        <v>348258795.63999999</v>
      </c>
      <c r="AA395" s="76">
        <f t="shared" si="97"/>
        <v>867491267.92009997</v>
      </c>
    </row>
    <row r="396" spans="1:27" ht="24.95" customHeight="1">
      <c r="A396" s="198"/>
      <c r="B396" s="193"/>
      <c r="C396" s="67">
        <v>9</v>
      </c>
      <c r="D396" s="71" t="s">
        <v>917</v>
      </c>
      <c r="E396" s="71">
        <v>354838577.824</v>
      </c>
      <c r="F396" s="71">
        <f>-22656359.78</f>
        <v>-22656359.780000001</v>
      </c>
      <c r="G396" s="71">
        <v>10264173.42</v>
      </c>
      <c r="H396" s="71">
        <v>13565306.390000001</v>
      </c>
      <c r="I396" s="71">
        <v>10953082.5372</v>
      </c>
      <c r="J396" s="71">
        <v>0</v>
      </c>
      <c r="K396" s="71">
        <f t="shared" si="94"/>
        <v>10953082.5372</v>
      </c>
      <c r="L396" s="87">
        <v>290028856.88999999</v>
      </c>
      <c r="M396" s="76">
        <f t="shared" si="96"/>
        <v>656993637.28120005</v>
      </c>
      <c r="N396" s="75"/>
      <c r="O396" s="193"/>
      <c r="P396" s="77">
        <v>7</v>
      </c>
      <c r="Q396" s="193"/>
      <c r="R396" s="71" t="s">
        <v>918</v>
      </c>
      <c r="S396" s="71">
        <v>380543052.26999998</v>
      </c>
      <c r="T396" s="71">
        <f>-29989805.23</f>
        <v>-29989805.23</v>
      </c>
      <c r="U396" s="71">
        <v>11007709.210000001</v>
      </c>
      <c r="V396" s="71">
        <v>14532620.279999999</v>
      </c>
      <c r="W396" s="71">
        <v>11746522.8444</v>
      </c>
      <c r="X396" s="71">
        <v>0</v>
      </c>
      <c r="Y396" s="71">
        <f t="shared" si="86"/>
        <v>11746522.8444</v>
      </c>
      <c r="Z396" s="71">
        <v>296875498.75</v>
      </c>
      <c r="AA396" s="76">
        <f t="shared" si="97"/>
        <v>684715598.12440002</v>
      </c>
    </row>
    <row r="397" spans="1:27" ht="24.95" customHeight="1">
      <c r="A397" s="198"/>
      <c r="B397" s="193"/>
      <c r="C397" s="67">
        <v>10</v>
      </c>
      <c r="D397" s="71" t="s">
        <v>919</v>
      </c>
      <c r="E397" s="71">
        <v>357323766.69129997</v>
      </c>
      <c r="F397" s="71">
        <f>-21907709.95</f>
        <v>-21907709.949999999</v>
      </c>
      <c r="G397" s="71">
        <v>10336060.779999999</v>
      </c>
      <c r="H397" s="71">
        <v>14110766.289999999</v>
      </c>
      <c r="I397" s="71">
        <v>11029794.824100001</v>
      </c>
      <c r="J397" s="71">
        <v>0</v>
      </c>
      <c r="K397" s="71">
        <f t="shared" si="94"/>
        <v>11029794.824100001</v>
      </c>
      <c r="L397" s="87">
        <v>301379166.97000003</v>
      </c>
      <c r="M397" s="76">
        <f t="shared" si="96"/>
        <v>672271845.60539997</v>
      </c>
      <c r="N397" s="75"/>
      <c r="O397" s="193"/>
      <c r="P397" s="77">
        <v>8</v>
      </c>
      <c r="Q397" s="193"/>
      <c r="R397" s="71" t="s">
        <v>832</v>
      </c>
      <c r="S397" s="71">
        <v>345256162.72000003</v>
      </c>
      <c r="T397" s="71">
        <f>-30995227.79</f>
        <v>-30995227.789999999</v>
      </c>
      <c r="U397" s="71">
        <v>9986989.4299999997</v>
      </c>
      <c r="V397" s="71">
        <v>12040184.4</v>
      </c>
      <c r="W397" s="71">
        <v>10657294.5646</v>
      </c>
      <c r="X397" s="71">
        <v>0</v>
      </c>
      <c r="Y397" s="71">
        <f t="shared" si="86"/>
        <v>10657294.5646</v>
      </c>
      <c r="Z397" s="71">
        <v>245011153.84</v>
      </c>
      <c r="AA397" s="76">
        <f t="shared" si="97"/>
        <v>591956557.16460001</v>
      </c>
    </row>
    <row r="398" spans="1:27" ht="24.95" customHeight="1">
      <c r="A398" s="198"/>
      <c r="B398" s="193"/>
      <c r="C398" s="67">
        <v>11</v>
      </c>
      <c r="D398" s="71" t="s">
        <v>920</v>
      </c>
      <c r="E398" s="71">
        <v>331189747.56470001</v>
      </c>
      <c r="F398" s="71">
        <f>-21988282.13</f>
        <v>-21988282.129999999</v>
      </c>
      <c r="G398" s="71">
        <v>9580099.8399999999</v>
      </c>
      <c r="H398" s="71">
        <v>11765186.859999999</v>
      </c>
      <c r="I398" s="71">
        <v>10223095.4221</v>
      </c>
      <c r="J398" s="71">
        <v>0</v>
      </c>
      <c r="K398" s="71">
        <f t="shared" si="94"/>
        <v>10223095.4221</v>
      </c>
      <c r="L398" s="87">
        <v>252570713.61000001</v>
      </c>
      <c r="M398" s="76">
        <f t="shared" si="96"/>
        <v>593340561.16680002</v>
      </c>
      <c r="N398" s="75"/>
      <c r="O398" s="193"/>
      <c r="P398" s="77">
        <v>9</v>
      </c>
      <c r="Q398" s="193"/>
      <c r="R398" s="71" t="s">
        <v>921</v>
      </c>
      <c r="S398" s="71">
        <v>373231675.39999998</v>
      </c>
      <c r="T398" s="71">
        <f>-27973028.43</f>
        <v>-27973028.43</v>
      </c>
      <c r="U398" s="71">
        <v>10796218</v>
      </c>
      <c r="V398" s="71">
        <v>12822084.640000001</v>
      </c>
      <c r="W398" s="71">
        <v>11520836.801899999</v>
      </c>
      <c r="X398" s="71">
        <v>0</v>
      </c>
      <c r="Y398" s="71">
        <f t="shared" si="86"/>
        <v>11520836.801899999</v>
      </c>
      <c r="Z398" s="71">
        <v>261281479.59</v>
      </c>
      <c r="AA398" s="76">
        <f t="shared" si="97"/>
        <v>641679266.00189996</v>
      </c>
    </row>
    <row r="399" spans="1:27" ht="24.95" customHeight="1">
      <c r="A399" s="198"/>
      <c r="B399" s="193"/>
      <c r="C399" s="67">
        <v>12</v>
      </c>
      <c r="D399" s="71" t="s">
        <v>922</v>
      </c>
      <c r="E399" s="71">
        <v>324461267.13279998</v>
      </c>
      <c r="F399" s="71">
        <f>-21276561.21</f>
        <v>-21276561.210000001</v>
      </c>
      <c r="G399" s="71">
        <v>9385469.6799999997</v>
      </c>
      <c r="H399" s="71">
        <v>12920996.15</v>
      </c>
      <c r="I399" s="71">
        <v>10015402.1044</v>
      </c>
      <c r="J399" s="71">
        <v>0</v>
      </c>
      <c r="K399" s="71">
        <f t="shared" si="94"/>
        <v>10015402.1044</v>
      </c>
      <c r="L399" s="87">
        <v>276621599.67000002</v>
      </c>
      <c r="M399" s="76">
        <f t="shared" si="96"/>
        <v>612128173.52719998</v>
      </c>
      <c r="N399" s="75"/>
      <c r="O399" s="193"/>
      <c r="P399" s="77">
        <v>10</v>
      </c>
      <c r="Q399" s="193"/>
      <c r="R399" s="71" t="s">
        <v>923</v>
      </c>
      <c r="S399" s="71">
        <v>492635373.27999997</v>
      </c>
      <c r="T399" s="71">
        <f>-28029379.55</f>
        <v>-28029379.550000001</v>
      </c>
      <c r="U399" s="71">
        <v>14250127.289999999</v>
      </c>
      <c r="V399" s="71">
        <v>14788127.220000001</v>
      </c>
      <c r="W399" s="71">
        <v>15206565.017100001</v>
      </c>
      <c r="X399" s="71">
        <v>0</v>
      </c>
      <c r="Y399" s="71">
        <f t="shared" si="86"/>
        <v>15206565.017100001</v>
      </c>
      <c r="Z399" s="71">
        <v>302192265.44999999</v>
      </c>
      <c r="AA399" s="76">
        <f t="shared" si="97"/>
        <v>811043078.70710003</v>
      </c>
    </row>
    <row r="400" spans="1:27" ht="24.95" customHeight="1">
      <c r="A400" s="198"/>
      <c r="B400" s="193"/>
      <c r="C400" s="67">
        <v>13</v>
      </c>
      <c r="D400" s="71" t="s">
        <v>924</v>
      </c>
      <c r="E400" s="71">
        <v>339016150.74550003</v>
      </c>
      <c r="F400" s="71">
        <f>-21142274.25</f>
        <v>-21142274.25</v>
      </c>
      <c r="G400" s="71">
        <v>9806488.8699999992</v>
      </c>
      <c r="H400" s="71">
        <v>13217595.720000001</v>
      </c>
      <c r="I400" s="71">
        <v>10464679.1884</v>
      </c>
      <c r="J400" s="71">
        <v>0</v>
      </c>
      <c r="K400" s="71">
        <f t="shared" si="94"/>
        <v>10464679.1884</v>
      </c>
      <c r="L400" s="87">
        <v>282793450.66000003</v>
      </c>
      <c r="M400" s="76">
        <f t="shared" si="96"/>
        <v>634156090.9339</v>
      </c>
      <c r="N400" s="75"/>
      <c r="O400" s="193"/>
      <c r="P400" s="77">
        <v>11</v>
      </c>
      <c r="Q400" s="193"/>
      <c r="R400" s="71" t="s">
        <v>925</v>
      </c>
      <c r="S400" s="71">
        <v>307591658.19999999</v>
      </c>
      <c r="T400" s="71">
        <f>-27762453.21</f>
        <v>-27762453.210000001</v>
      </c>
      <c r="U400" s="71">
        <v>8897494.0099999998</v>
      </c>
      <c r="V400" s="71">
        <v>10997828.640000001</v>
      </c>
      <c r="W400" s="71">
        <v>9494674.5665000007</v>
      </c>
      <c r="X400" s="71">
        <v>0</v>
      </c>
      <c r="Y400" s="71">
        <f t="shared" ref="Y400:Y411" si="98">W400-X400</f>
        <v>9494674.5665000007</v>
      </c>
      <c r="Z400" s="71">
        <v>223321087.84999999</v>
      </c>
      <c r="AA400" s="76">
        <f t="shared" si="97"/>
        <v>532540290.05650002</v>
      </c>
    </row>
    <row r="401" spans="1:27" ht="24.95" customHeight="1">
      <c r="A401" s="198"/>
      <c r="B401" s="193"/>
      <c r="C401" s="67">
        <v>14</v>
      </c>
      <c r="D401" s="71" t="s">
        <v>926</v>
      </c>
      <c r="E401" s="71">
        <v>302403927.75550002</v>
      </c>
      <c r="F401" s="71">
        <f>-21947996.04</f>
        <v>-21947996.039999999</v>
      </c>
      <c r="G401" s="71">
        <v>8747432.0700000003</v>
      </c>
      <c r="H401" s="71">
        <v>12039760.4</v>
      </c>
      <c r="I401" s="71">
        <v>9334540.7949000001</v>
      </c>
      <c r="J401" s="71">
        <v>0</v>
      </c>
      <c r="K401" s="71">
        <f t="shared" si="94"/>
        <v>9334540.7949000001</v>
      </c>
      <c r="L401" s="87">
        <v>258284231.34</v>
      </c>
      <c r="M401" s="76">
        <f t="shared" si="96"/>
        <v>568861896.3204</v>
      </c>
      <c r="N401" s="75"/>
      <c r="O401" s="193"/>
      <c r="P401" s="77">
        <v>12</v>
      </c>
      <c r="Q401" s="193"/>
      <c r="R401" s="71" t="s">
        <v>927</v>
      </c>
      <c r="S401" s="71">
        <v>355273449.29000002</v>
      </c>
      <c r="T401" s="71">
        <f>-27955233.34</f>
        <v>-27955233.34</v>
      </c>
      <c r="U401" s="71">
        <v>10276752.65</v>
      </c>
      <c r="V401" s="71">
        <v>12927023.689999999</v>
      </c>
      <c r="W401" s="71">
        <v>10966506.058</v>
      </c>
      <c r="X401" s="71">
        <v>0</v>
      </c>
      <c r="Y401" s="71">
        <f t="shared" si="98"/>
        <v>10966506.058</v>
      </c>
      <c r="Z401" s="71">
        <v>263465124.58000001</v>
      </c>
      <c r="AA401" s="76">
        <f t="shared" si="97"/>
        <v>624953622.92799997</v>
      </c>
    </row>
    <row r="402" spans="1:27" ht="24.95" customHeight="1">
      <c r="A402" s="198"/>
      <c r="B402" s="193"/>
      <c r="C402" s="67">
        <v>15</v>
      </c>
      <c r="D402" s="71" t="s">
        <v>928</v>
      </c>
      <c r="E402" s="71">
        <v>300825910.91390002</v>
      </c>
      <c r="F402" s="71">
        <f>-21880852.56</f>
        <v>-21880852.559999999</v>
      </c>
      <c r="G402" s="71">
        <v>8701785.8599999994</v>
      </c>
      <c r="H402" s="71">
        <v>10923758.09</v>
      </c>
      <c r="I402" s="71">
        <v>9285830.9031000007</v>
      </c>
      <c r="J402" s="71">
        <v>0</v>
      </c>
      <c r="K402" s="71">
        <f t="shared" si="94"/>
        <v>9285830.9031000007</v>
      </c>
      <c r="L402" s="87">
        <v>235061676.63</v>
      </c>
      <c r="M402" s="76">
        <f t="shared" si="96"/>
        <v>542918109.83700001</v>
      </c>
      <c r="N402" s="75"/>
      <c r="O402" s="193"/>
      <c r="P402" s="77">
        <v>13</v>
      </c>
      <c r="Q402" s="193"/>
      <c r="R402" s="71" t="s">
        <v>929</v>
      </c>
      <c r="S402" s="71">
        <v>376400540.24000001</v>
      </c>
      <c r="T402" s="71">
        <f>-27694238.7</f>
        <v>-27694238.699999999</v>
      </c>
      <c r="U402" s="71">
        <v>10887881.59</v>
      </c>
      <c r="V402" s="71">
        <v>14160045.41</v>
      </c>
      <c r="W402" s="71">
        <v>11618652.654899999</v>
      </c>
      <c r="X402" s="71">
        <v>0</v>
      </c>
      <c r="Y402" s="71">
        <f t="shared" si="98"/>
        <v>11618652.654899999</v>
      </c>
      <c r="Z402" s="71">
        <v>289122700.89999998</v>
      </c>
      <c r="AA402" s="76">
        <f t="shared" si="97"/>
        <v>674495582.09490001</v>
      </c>
    </row>
    <row r="403" spans="1:27" ht="24.95" customHeight="1">
      <c r="A403" s="198"/>
      <c r="B403" s="193"/>
      <c r="C403" s="67">
        <v>16</v>
      </c>
      <c r="D403" s="71" t="s">
        <v>930</v>
      </c>
      <c r="E403" s="71">
        <v>325123879.57050002</v>
      </c>
      <c r="F403" s="71">
        <f>-21813709.07</f>
        <v>-21813709.07</v>
      </c>
      <c r="G403" s="71">
        <v>9404636.6199999992</v>
      </c>
      <c r="H403" s="71">
        <v>12974072.109999999</v>
      </c>
      <c r="I403" s="71">
        <v>10035855.4856</v>
      </c>
      <c r="J403" s="71">
        <v>0</v>
      </c>
      <c r="K403" s="71">
        <f t="shared" si="94"/>
        <v>10035855.4856</v>
      </c>
      <c r="L403" s="87">
        <v>277726041.48000002</v>
      </c>
      <c r="M403" s="76">
        <f t="shared" si="96"/>
        <v>613450776.1961</v>
      </c>
      <c r="N403" s="75"/>
      <c r="O403" s="194"/>
      <c r="P403" s="77">
        <v>14</v>
      </c>
      <c r="Q403" s="194"/>
      <c r="R403" s="71" t="s">
        <v>931</v>
      </c>
      <c r="S403" s="71">
        <v>415699387.45999998</v>
      </c>
      <c r="T403" s="71">
        <f>-27999720.21</f>
        <v>-27999720.210000001</v>
      </c>
      <c r="U403" s="71">
        <v>12024652.529999999</v>
      </c>
      <c r="V403" s="71">
        <v>14835114.49</v>
      </c>
      <c r="W403" s="71">
        <v>12831721.1998</v>
      </c>
      <c r="X403" s="71">
        <v>0</v>
      </c>
      <c r="Y403" s="71">
        <f t="shared" si="98"/>
        <v>12831721.1998</v>
      </c>
      <c r="Z403" s="71">
        <v>303170009.39999998</v>
      </c>
      <c r="AA403" s="76">
        <f t="shared" si="97"/>
        <v>730561164.86979997</v>
      </c>
    </row>
    <row r="404" spans="1:27" ht="24.95" customHeight="1">
      <c r="A404" s="198"/>
      <c r="B404" s="193"/>
      <c r="C404" s="67">
        <v>17</v>
      </c>
      <c r="D404" s="71" t="s">
        <v>932</v>
      </c>
      <c r="E404" s="71">
        <v>371268932.06989998</v>
      </c>
      <c r="F404" s="71">
        <f>-21726422.55</f>
        <v>-21726422.550000001</v>
      </c>
      <c r="G404" s="71">
        <v>10739443.060000001</v>
      </c>
      <c r="H404" s="71">
        <v>14940235.98</v>
      </c>
      <c r="I404" s="71">
        <v>11460251.254000001</v>
      </c>
      <c r="J404" s="71">
        <v>0</v>
      </c>
      <c r="K404" s="71">
        <f t="shared" si="94"/>
        <v>11460251.254000001</v>
      </c>
      <c r="L404" s="87">
        <v>318639351.19999999</v>
      </c>
      <c r="M404" s="76">
        <f t="shared" si="96"/>
        <v>705321791.01390004</v>
      </c>
      <c r="N404" s="75"/>
      <c r="O404" s="67"/>
      <c r="P404" s="202" t="s">
        <v>933</v>
      </c>
      <c r="Q404" s="203"/>
      <c r="R404" s="72"/>
      <c r="S404" s="72">
        <f t="shared" ref="S404:X404" si="99">SUM(S390:S403)</f>
        <v>5345810511.0500002</v>
      </c>
      <c r="T404" s="72">
        <f t="shared" si="99"/>
        <v>-398799749.92000002</v>
      </c>
      <c r="U404" s="72">
        <f t="shared" si="99"/>
        <v>154634612.93000001</v>
      </c>
      <c r="V404" s="72">
        <f t="shared" si="99"/>
        <v>186978584.56999999</v>
      </c>
      <c r="W404" s="72">
        <f t="shared" si="99"/>
        <v>165013353.72</v>
      </c>
      <c r="X404" s="72">
        <f t="shared" si="99"/>
        <v>0</v>
      </c>
      <c r="Y404" s="72">
        <f t="shared" si="98"/>
        <v>165013353.72</v>
      </c>
      <c r="Z404" s="72">
        <f>SUM(Z390:Z403)</f>
        <v>3813369193.1300001</v>
      </c>
      <c r="AA404" s="72">
        <f>SUM(AA390:AA403)</f>
        <v>9267006505.4799995</v>
      </c>
    </row>
    <row r="405" spans="1:27" ht="24.95" customHeight="1">
      <c r="A405" s="198"/>
      <c r="B405" s="193"/>
      <c r="C405" s="67">
        <v>18</v>
      </c>
      <c r="D405" s="71" t="s">
        <v>934</v>
      </c>
      <c r="E405" s="71">
        <v>446366119.1559</v>
      </c>
      <c r="F405" s="71">
        <f>-21726422.55</f>
        <v>-21726422.550000001</v>
      </c>
      <c r="G405" s="71">
        <v>12911728.15</v>
      </c>
      <c r="H405" s="71">
        <v>16880613.859999999</v>
      </c>
      <c r="I405" s="71">
        <v>13778335.419299999</v>
      </c>
      <c r="J405" s="71">
        <v>0</v>
      </c>
      <c r="K405" s="71">
        <f t="shared" si="94"/>
        <v>13778335.419299999</v>
      </c>
      <c r="L405" s="87">
        <v>359016087.95999998</v>
      </c>
      <c r="M405" s="76">
        <f t="shared" si="96"/>
        <v>827226461.99520004</v>
      </c>
      <c r="N405" s="75"/>
      <c r="O405" s="192">
        <v>37</v>
      </c>
      <c r="P405" s="77">
        <v>1</v>
      </c>
      <c r="Q405" s="192" t="s">
        <v>935</v>
      </c>
      <c r="R405" s="71" t="s">
        <v>936</v>
      </c>
      <c r="S405" s="71">
        <v>274598861.04000002</v>
      </c>
      <c r="T405" s="71">
        <f>-42512913.81</f>
        <v>-42512913.810000002</v>
      </c>
      <c r="U405" s="71">
        <v>7943133.8799999999</v>
      </c>
      <c r="V405" s="71">
        <v>19062582.68</v>
      </c>
      <c r="W405" s="71">
        <v>8476259.8475000001</v>
      </c>
      <c r="X405" s="71">
        <v>0</v>
      </c>
      <c r="Y405" s="71">
        <f t="shared" si="98"/>
        <v>8476259.8475000001</v>
      </c>
      <c r="Z405" s="71">
        <v>628920343.11000001</v>
      </c>
      <c r="AA405" s="76">
        <f t="shared" si="97"/>
        <v>896488266.74749994</v>
      </c>
    </row>
    <row r="406" spans="1:27" ht="24.95" customHeight="1">
      <c r="A406" s="198"/>
      <c r="B406" s="193"/>
      <c r="C406" s="67">
        <v>19</v>
      </c>
      <c r="D406" s="71" t="s">
        <v>937</v>
      </c>
      <c r="E406" s="71">
        <v>306887733.53109998</v>
      </c>
      <c r="F406" s="71">
        <f>-21947996.04</f>
        <v>-21947996.039999999</v>
      </c>
      <c r="G406" s="71">
        <v>8877132.0600000005</v>
      </c>
      <c r="H406" s="71">
        <v>12560986.789999999</v>
      </c>
      <c r="I406" s="71">
        <v>9472945.9678000007</v>
      </c>
      <c r="J406" s="71">
        <v>0</v>
      </c>
      <c r="K406" s="71">
        <f t="shared" si="94"/>
        <v>9472945.9678000007</v>
      </c>
      <c r="L406" s="87">
        <v>269130273.88</v>
      </c>
      <c r="M406" s="76">
        <f t="shared" si="96"/>
        <v>584981076.18889999</v>
      </c>
      <c r="N406" s="75"/>
      <c r="O406" s="193"/>
      <c r="P406" s="77">
        <v>2</v>
      </c>
      <c r="Q406" s="193"/>
      <c r="R406" s="71" t="s">
        <v>938</v>
      </c>
      <c r="S406" s="71">
        <v>700985896.97000003</v>
      </c>
      <c r="T406" s="71">
        <f>-46843405.17</f>
        <v>-46843405.170000002</v>
      </c>
      <c r="U406" s="71">
        <v>20276940.73</v>
      </c>
      <c r="V406" s="71">
        <v>36531150.450000003</v>
      </c>
      <c r="W406" s="71">
        <v>21637885.130899999</v>
      </c>
      <c r="X406" s="71">
        <v>0</v>
      </c>
      <c r="Y406" s="71">
        <f t="shared" si="98"/>
        <v>21637885.130899999</v>
      </c>
      <c r="Z406" s="71">
        <v>992418490.47000003</v>
      </c>
      <c r="AA406" s="76">
        <f t="shared" si="97"/>
        <v>1725006958.5809</v>
      </c>
    </row>
    <row r="407" spans="1:27" ht="24.95" customHeight="1">
      <c r="A407" s="198"/>
      <c r="B407" s="193"/>
      <c r="C407" s="67">
        <v>20</v>
      </c>
      <c r="D407" s="71" t="s">
        <v>939</v>
      </c>
      <c r="E407" s="71">
        <v>295706770.48659998</v>
      </c>
      <c r="F407" s="71">
        <f>-21887566.9</f>
        <v>-21887566.899999999</v>
      </c>
      <c r="G407" s="71">
        <v>8553707.9800000004</v>
      </c>
      <c r="H407" s="71">
        <v>11829397.140000001</v>
      </c>
      <c r="I407" s="71">
        <v>9127814.3539000005</v>
      </c>
      <c r="J407" s="71">
        <v>0</v>
      </c>
      <c r="K407" s="71">
        <f t="shared" si="94"/>
        <v>9127814.3539000005</v>
      </c>
      <c r="L407" s="87">
        <v>253906845.90000001</v>
      </c>
      <c r="M407" s="76">
        <f t="shared" si="96"/>
        <v>557236968.9605</v>
      </c>
      <c r="N407" s="75"/>
      <c r="O407" s="193"/>
      <c r="P407" s="77">
        <v>3</v>
      </c>
      <c r="Q407" s="193"/>
      <c r="R407" s="71" t="s">
        <v>940</v>
      </c>
      <c r="S407" s="71">
        <v>394846186.27999997</v>
      </c>
      <c r="T407" s="71">
        <f>-42834883.46</f>
        <v>-42834883.460000001</v>
      </c>
      <c r="U407" s="71">
        <v>11421446.210000001</v>
      </c>
      <c r="V407" s="71">
        <v>23156612.620000001</v>
      </c>
      <c r="W407" s="71">
        <v>12188028.9746</v>
      </c>
      <c r="X407" s="71">
        <v>0</v>
      </c>
      <c r="Y407" s="71">
        <f t="shared" si="98"/>
        <v>12188028.9746</v>
      </c>
      <c r="Z407" s="71">
        <v>714111774.75</v>
      </c>
      <c r="AA407" s="76">
        <f t="shared" si="97"/>
        <v>1112889165.3745999</v>
      </c>
    </row>
    <row r="408" spans="1:27" ht="24.95" customHeight="1">
      <c r="A408" s="198"/>
      <c r="B408" s="193"/>
      <c r="C408" s="67">
        <v>21</v>
      </c>
      <c r="D408" s="71" t="s">
        <v>941</v>
      </c>
      <c r="E408" s="71">
        <v>430847820.1146</v>
      </c>
      <c r="F408" s="71">
        <f>-21276561.21</f>
        <v>-21276561.210000001</v>
      </c>
      <c r="G408" s="71">
        <v>12462840.91</v>
      </c>
      <c r="H408" s="71">
        <v>16964691.239999998</v>
      </c>
      <c r="I408" s="71">
        <v>13299319.830499999</v>
      </c>
      <c r="J408" s="71">
        <v>0</v>
      </c>
      <c r="K408" s="71">
        <f t="shared" si="94"/>
        <v>13299319.830499999</v>
      </c>
      <c r="L408" s="87">
        <v>360765628.77999997</v>
      </c>
      <c r="M408" s="76">
        <f t="shared" si="96"/>
        <v>813063739.66509998</v>
      </c>
      <c r="N408" s="75"/>
      <c r="O408" s="193"/>
      <c r="P408" s="77">
        <v>4</v>
      </c>
      <c r="Q408" s="193"/>
      <c r="R408" s="71" t="s">
        <v>942</v>
      </c>
      <c r="S408" s="71">
        <v>338388416.33999997</v>
      </c>
      <c r="T408" s="71">
        <f>-42673899.01</f>
        <v>-42673899.009999998</v>
      </c>
      <c r="U408" s="71">
        <v>9788330.8200000003</v>
      </c>
      <c r="V408" s="71">
        <v>21472008.52</v>
      </c>
      <c r="W408" s="71">
        <v>10445302.414899999</v>
      </c>
      <c r="X408" s="71">
        <v>0</v>
      </c>
      <c r="Y408" s="71">
        <f t="shared" si="98"/>
        <v>10445302.414899999</v>
      </c>
      <c r="Z408" s="71">
        <v>679057357.17999995</v>
      </c>
      <c r="AA408" s="76">
        <f t="shared" si="97"/>
        <v>1016477516.2649</v>
      </c>
    </row>
    <row r="409" spans="1:27" ht="24.95" customHeight="1">
      <c r="A409" s="198"/>
      <c r="B409" s="193"/>
      <c r="C409" s="67">
        <v>22</v>
      </c>
      <c r="D409" s="71" t="s">
        <v>943</v>
      </c>
      <c r="E409" s="71">
        <v>286745963.5995</v>
      </c>
      <c r="F409" s="71">
        <f>-21820423.42</f>
        <v>-21820423.420000002</v>
      </c>
      <c r="G409" s="71">
        <v>8294504.8300000001</v>
      </c>
      <c r="H409" s="71">
        <v>11528091.560000001</v>
      </c>
      <c r="I409" s="71">
        <v>8851214.0528999995</v>
      </c>
      <c r="J409" s="71">
        <v>0</v>
      </c>
      <c r="K409" s="71">
        <f t="shared" si="94"/>
        <v>8851214.0528999995</v>
      </c>
      <c r="L409" s="87">
        <v>247637069.09</v>
      </c>
      <c r="M409" s="76">
        <f t="shared" si="96"/>
        <v>541236419.71239996</v>
      </c>
      <c r="N409" s="75"/>
      <c r="O409" s="193"/>
      <c r="P409" s="77">
        <v>5</v>
      </c>
      <c r="Q409" s="193"/>
      <c r="R409" s="71" t="s">
        <v>944</v>
      </c>
      <c r="S409" s="71">
        <v>321526534.25</v>
      </c>
      <c r="T409" s="71">
        <f>-42995868.28</f>
        <v>-42995868.280000001</v>
      </c>
      <c r="U409" s="71">
        <v>9300578.6600000001</v>
      </c>
      <c r="V409" s="71">
        <v>20006767.300000001</v>
      </c>
      <c r="W409" s="71">
        <v>9924813.3873999994</v>
      </c>
      <c r="X409" s="71">
        <v>0</v>
      </c>
      <c r="Y409" s="71">
        <f t="shared" si="98"/>
        <v>9924813.3873999994</v>
      </c>
      <c r="Z409" s="71">
        <v>648567595.58000004</v>
      </c>
      <c r="AA409" s="76">
        <f t="shared" si="97"/>
        <v>966330420.89740002</v>
      </c>
    </row>
    <row r="410" spans="1:27" ht="24.95" customHeight="1">
      <c r="A410" s="198"/>
      <c r="B410" s="193"/>
      <c r="C410" s="67">
        <v>23</v>
      </c>
      <c r="D410" s="71" t="s">
        <v>945</v>
      </c>
      <c r="E410" s="71">
        <v>289385416.16409999</v>
      </c>
      <c r="F410" s="71">
        <f>-21717022.46</f>
        <v>-21717022.460000001</v>
      </c>
      <c r="G410" s="71">
        <v>8370854.4699999997</v>
      </c>
      <c r="H410" s="71">
        <v>11414783.58</v>
      </c>
      <c r="I410" s="71">
        <v>8932688.1191000007</v>
      </c>
      <c r="J410" s="71">
        <v>0</v>
      </c>
      <c r="K410" s="71">
        <f t="shared" si="94"/>
        <v>8932688.1191000007</v>
      </c>
      <c r="L410" s="87">
        <v>245279277.63999999</v>
      </c>
      <c r="M410" s="76">
        <f t="shared" si="96"/>
        <v>541665997.51320004</v>
      </c>
      <c r="N410" s="75"/>
      <c r="O410" s="194"/>
      <c r="P410" s="77">
        <v>6</v>
      </c>
      <c r="Q410" s="194"/>
      <c r="R410" s="71" t="s">
        <v>946</v>
      </c>
      <c r="S410" s="71">
        <v>330734395.50999999</v>
      </c>
      <c r="T410" s="71">
        <f>-42689997.11</f>
        <v>-42689997.109999999</v>
      </c>
      <c r="U410" s="71">
        <v>9566928.1799999997</v>
      </c>
      <c r="V410" s="71">
        <v>19727075.379999999</v>
      </c>
      <c r="W410" s="71">
        <v>10209039.710899999</v>
      </c>
      <c r="X410" s="71">
        <v>0</v>
      </c>
      <c r="Y410" s="71">
        <f t="shared" si="98"/>
        <v>10209039.710899999</v>
      </c>
      <c r="Z410" s="71">
        <v>642747570.88999999</v>
      </c>
      <c r="AA410" s="76">
        <f t="shared" si="97"/>
        <v>970295012.56089997</v>
      </c>
    </row>
    <row r="411" spans="1:27" ht="24.95" customHeight="1">
      <c r="A411" s="198"/>
      <c r="B411" s="193"/>
      <c r="C411" s="67">
        <v>24</v>
      </c>
      <c r="D411" s="71" t="s">
        <v>947</v>
      </c>
      <c r="E411" s="71">
        <v>373342006.11629999</v>
      </c>
      <c r="F411" s="71">
        <f>-27518017.9</f>
        <v>-27518017.899999999</v>
      </c>
      <c r="G411" s="71">
        <v>10799409.460000001</v>
      </c>
      <c r="H411" s="71">
        <v>14520867.9</v>
      </c>
      <c r="I411" s="71">
        <v>11524242.467399999</v>
      </c>
      <c r="J411" s="71">
        <v>0</v>
      </c>
      <c r="K411" s="71">
        <f t="shared" si="94"/>
        <v>11524242.467399999</v>
      </c>
      <c r="L411" s="87">
        <v>309912847.57999998</v>
      </c>
      <c r="M411" s="76">
        <f t="shared" si="96"/>
        <v>692581355.62370002</v>
      </c>
      <c r="N411" s="75"/>
      <c r="O411" s="67"/>
      <c r="P411" s="202" t="s">
        <v>948</v>
      </c>
      <c r="Q411" s="203"/>
      <c r="R411" s="99"/>
      <c r="S411" s="99">
        <f t="shared" ref="S411:X411" si="100">SUM(S405:S410)</f>
        <v>2361080290.3899999</v>
      </c>
      <c r="T411" s="99">
        <f t="shared" si="100"/>
        <v>-260550966.84</v>
      </c>
      <c r="U411" s="99">
        <f t="shared" si="100"/>
        <v>68297358.480000004</v>
      </c>
      <c r="V411" s="99">
        <f t="shared" si="100"/>
        <v>139956196.94999999</v>
      </c>
      <c r="W411" s="99">
        <f t="shared" si="100"/>
        <v>72881329.466199994</v>
      </c>
      <c r="X411" s="99">
        <f t="shared" si="100"/>
        <v>0</v>
      </c>
      <c r="Y411" s="72">
        <f t="shared" si="98"/>
        <v>72881329.466199994</v>
      </c>
      <c r="Z411" s="99">
        <f>SUM(Z405:Z410)</f>
        <v>4305823131.9799995</v>
      </c>
      <c r="AA411" s="99">
        <f>SUM(AA405:AA410)</f>
        <v>6687487340.4261999</v>
      </c>
    </row>
    <row r="412" spans="1:27" ht="24.95" customHeight="1">
      <c r="A412" s="192"/>
      <c r="B412" s="193"/>
      <c r="C412" s="67">
        <v>25</v>
      </c>
      <c r="D412" s="71" t="s">
        <v>949</v>
      </c>
      <c r="E412" s="71">
        <v>381472746.66649997</v>
      </c>
      <c r="F412" s="71">
        <f>-21707636.68</f>
        <v>-21707636.68</v>
      </c>
      <c r="G412" s="71">
        <v>11034601.85</v>
      </c>
      <c r="H412" s="71">
        <v>15277661.359999999</v>
      </c>
      <c r="I412" s="71">
        <v>11775220.455399999</v>
      </c>
      <c r="J412" s="71">
        <v>0</v>
      </c>
      <c r="K412" s="71">
        <f t="shared" si="94"/>
        <v>11775220.455399999</v>
      </c>
      <c r="L412" s="87">
        <v>325660733.98000002</v>
      </c>
      <c r="M412" s="76">
        <f t="shared" si="96"/>
        <v>723513327.63189995</v>
      </c>
      <c r="N412" s="75"/>
      <c r="O412" s="204" t="s">
        <v>950</v>
      </c>
      <c r="P412" s="205"/>
      <c r="Q412" s="206"/>
      <c r="R412" s="100"/>
      <c r="S412" s="101">
        <v>259856239265.66</v>
      </c>
      <c r="T412" s="101">
        <f>-20561395260.6</f>
        <v>-20561395260.599998</v>
      </c>
      <c r="U412" s="101">
        <v>7516684121.2299995</v>
      </c>
      <c r="V412" s="101">
        <v>11318146597.629999</v>
      </c>
      <c r="W412" s="101">
        <v>8021187701.6099997</v>
      </c>
      <c r="X412" s="101">
        <v>1936283738.8</v>
      </c>
      <c r="Y412" s="104">
        <v>6084903962.8000002</v>
      </c>
      <c r="Z412" s="101">
        <v>235515891946.03</v>
      </c>
      <c r="AA412" s="76">
        <f>S412+T412+U412+V412+Y412+Z412</f>
        <v>499730470632.75</v>
      </c>
    </row>
    <row r="413" spans="1:27">
      <c r="A413" s="67"/>
      <c r="B413" s="68"/>
      <c r="C413" s="90"/>
      <c r="D413" s="91"/>
      <c r="E413" s="92">
        <f>SUM(E388:E412)</f>
        <v>8527138064.7622004</v>
      </c>
      <c r="F413" s="92">
        <f t="shared" ref="F413:M413" si="101">SUM(F388:F412)</f>
        <v>-554627811.88</v>
      </c>
      <c r="G413" s="92">
        <f t="shared" si="101"/>
        <v>246658704.34999999</v>
      </c>
      <c r="H413" s="92">
        <f t="shared" si="101"/>
        <v>335656887.30000001</v>
      </c>
      <c r="I413" s="92">
        <f t="shared" si="101"/>
        <v>263213903.07280001</v>
      </c>
      <c r="J413" s="92">
        <f t="shared" si="101"/>
        <v>0</v>
      </c>
      <c r="K413" s="92">
        <f t="shared" si="101"/>
        <v>263213903.07280001</v>
      </c>
      <c r="L413" s="92">
        <f t="shared" si="101"/>
        <v>7178395122.4899998</v>
      </c>
      <c r="M413" s="92">
        <f t="shared" si="101"/>
        <v>15996434870.094999</v>
      </c>
      <c r="N413" s="92">
        <f t="shared" ref="N413" si="102">SUM(N388:N412)</f>
        <v>0</v>
      </c>
      <c r="O413" s="98"/>
      <c r="P413" s="207"/>
      <c r="Q413" s="205"/>
      <c r="R413" s="206"/>
      <c r="S413" s="96"/>
      <c r="T413" s="96"/>
      <c r="U413" s="96"/>
      <c r="V413" s="96"/>
      <c r="W413" s="96"/>
      <c r="X413" s="96"/>
      <c r="Y413" s="96"/>
      <c r="Z413" s="96"/>
      <c r="AA413" s="96"/>
    </row>
    <row r="414" spans="1:27" ht="15">
      <c r="D414" s="93"/>
      <c r="E414" s="94"/>
      <c r="F414" s="94"/>
      <c r="G414" s="94"/>
      <c r="H414" s="94"/>
      <c r="I414" s="94"/>
      <c r="J414" s="94"/>
      <c r="K414" s="94"/>
      <c r="L414" s="94"/>
      <c r="M414" s="94"/>
      <c r="R414" s="85"/>
      <c r="S414" s="29"/>
      <c r="T414" s="102"/>
      <c r="U414" s="102"/>
      <c r="V414" s="102"/>
      <c r="W414" s="29"/>
      <c r="X414" s="29"/>
      <c r="Y414" s="29"/>
      <c r="Z414" s="103"/>
      <c r="AA414" s="85"/>
    </row>
    <row r="415" spans="1:27">
      <c r="C415" s="95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S415" s="103"/>
      <c r="W415" s="103"/>
      <c r="X415" s="103"/>
      <c r="Y415" s="103"/>
      <c r="Z415" s="103"/>
      <c r="AA415" s="85"/>
    </row>
    <row r="419" spans="12:19">
      <c r="L419" s="85"/>
    </row>
    <row r="421" spans="12:19">
      <c r="S421" s="29"/>
    </row>
    <row r="422" spans="12:19">
      <c r="S422" s="29"/>
    </row>
    <row r="423" spans="12:19">
      <c r="S423" s="29"/>
    </row>
    <row r="424" spans="12:19">
      <c r="S424" s="29"/>
    </row>
  </sheetData>
  <mergeCells count="118"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2:Q388"/>
    <mergeCell ref="Q390:Q403"/>
    <mergeCell ref="Q405:Q410"/>
    <mergeCell ref="P389:Q389"/>
    <mergeCell ref="P404:Q404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48"/>
  <sheetViews>
    <sheetView workbookViewId="0">
      <pane xSplit="2" ySplit="5" topLeftCell="C41" activePane="bottomRight" state="frozen"/>
      <selection pane="topRight"/>
      <selection pane="bottomLeft"/>
      <selection pane="bottomRight" activeCell="A3" sqref="A3:K3"/>
    </sheetView>
  </sheetViews>
  <sheetFormatPr defaultColWidth="8.85546875" defaultRowHeight="18.75"/>
  <cols>
    <col min="1" max="1" width="8.85546875" style="31"/>
    <col min="2" max="2" width="19.7109375" style="31" customWidth="1"/>
    <col min="3" max="3" width="24.85546875" style="31" customWidth="1"/>
    <col min="4" max="4" width="25.28515625" style="31" customWidth="1"/>
    <col min="5" max="5" width="24.85546875" style="31" customWidth="1"/>
    <col min="6" max="6" width="23.85546875" style="31" customWidth="1"/>
    <col min="7" max="8" width="25.42578125" style="31" customWidth="1"/>
    <col min="9" max="9" width="24.7109375" style="31" customWidth="1"/>
    <col min="10" max="10" width="26.28515625" style="31" customWidth="1"/>
    <col min="11" max="11" width="27.28515625" style="31" customWidth="1"/>
    <col min="12" max="12" width="25.5703125" style="31"/>
    <col min="13" max="13" width="23.85546875" style="31" customWidth="1"/>
    <col min="14" max="14" width="8.85546875" style="31" customWidth="1"/>
    <col min="15" max="16384" width="8.85546875" style="31"/>
  </cols>
  <sheetData>
    <row r="1" spans="1:821" ht="30">
      <c r="A1" s="211" t="s">
        <v>65</v>
      </c>
      <c r="B1" s="212"/>
      <c r="C1" s="212"/>
      <c r="D1" s="212"/>
      <c r="E1" s="212"/>
      <c r="F1" s="212"/>
      <c r="G1" s="212"/>
      <c r="H1" s="212"/>
      <c r="I1" s="212"/>
      <c r="J1" s="212"/>
      <c r="K1" s="213"/>
    </row>
    <row r="2" spans="1:821" ht="26.25" customHeight="1">
      <c r="A2" s="214" t="s">
        <v>66</v>
      </c>
      <c r="B2" s="215"/>
      <c r="C2" s="215"/>
      <c r="D2" s="215"/>
      <c r="E2" s="215"/>
      <c r="F2" s="215"/>
      <c r="G2" s="215"/>
      <c r="H2" s="215"/>
      <c r="I2" s="215"/>
      <c r="J2" s="215"/>
      <c r="K2" s="216"/>
    </row>
    <row r="3" spans="1:821" ht="31.5" customHeight="1">
      <c r="A3" s="217" t="s">
        <v>951</v>
      </c>
      <c r="B3" s="218"/>
      <c r="C3" s="218"/>
      <c r="D3" s="218"/>
      <c r="E3" s="218"/>
      <c r="F3" s="218"/>
      <c r="G3" s="218"/>
      <c r="H3" s="218"/>
      <c r="I3" s="218"/>
      <c r="J3" s="218"/>
      <c r="K3" s="219"/>
      <c r="AEO3" s="31" t="s">
        <v>952</v>
      </c>
    </row>
    <row r="4" spans="1:821" ht="61.15" customHeight="1">
      <c r="A4" s="51" t="s">
        <v>51</v>
      </c>
      <c r="B4" s="51" t="s">
        <v>133</v>
      </c>
      <c r="C4" s="52" t="s">
        <v>52</v>
      </c>
      <c r="D4" s="53" t="s">
        <v>130</v>
      </c>
      <c r="E4" s="52" t="s">
        <v>131</v>
      </c>
      <c r="F4" s="52" t="s">
        <v>25</v>
      </c>
      <c r="G4" s="52" t="s">
        <v>953</v>
      </c>
      <c r="H4" s="54" t="s">
        <v>80</v>
      </c>
      <c r="I4" s="61" t="s">
        <v>81</v>
      </c>
      <c r="J4" s="62" t="s">
        <v>954</v>
      </c>
      <c r="K4" s="12" t="s">
        <v>132</v>
      </c>
      <c r="M4" s="46"/>
    </row>
    <row r="5" spans="1:821">
      <c r="A5" s="51"/>
      <c r="B5" s="51"/>
      <c r="C5" s="147" t="s">
        <v>28</v>
      </c>
      <c r="D5" s="147" t="s">
        <v>28</v>
      </c>
      <c r="E5" s="147" t="s">
        <v>28</v>
      </c>
      <c r="F5" s="147" t="s">
        <v>28</v>
      </c>
      <c r="G5" s="147" t="s">
        <v>28</v>
      </c>
      <c r="H5" s="147" t="s">
        <v>28</v>
      </c>
      <c r="I5" s="147" t="s">
        <v>28</v>
      </c>
      <c r="J5" s="147" t="s">
        <v>28</v>
      </c>
      <c r="K5" s="147" t="s">
        <v>28</v>
      </c>
    </row>
    <row r="6" spans="1:821">
      <c r="A6" s="55">
        <v>1</v>
      </c>
      <c r="B6" s="56" t="s">
        <v>90</v>
      </c>
      <c r="C6" s="57">
        <v>5393620049.4423304</v>
      </c>
      <c r="D6" s="57">
        <f>-540349059.8702</f>
        <v>-540349059.87020004</v>
      </c>
      <c r="E6" s="57">
        <v>156017566.8522</v>
      </c>
      <c r="F6" s="57">
        <v>221648922.0009</v>
      </c>
      <c r="G6" s="57">
        <v>166489128.48910001</v>
      </c>
      <c r="H6" s="58">
        <f>G6/2</f>
        <v>83244564.244550005</v>
      </c>
      <c r="I6" s="58">
        <f t="shared" ref="I6:I42" si="0">G6-H6</f>
        <v>83244564.244550005</v>
      </c>
      <c r="J6" s="57">
        <v>4105352111.6416998</v>
      </c>
      <c r="K6" s="63">
        <f t="shared" ref="K6:K42" si="1">C6+D6+E6+F6+I6+J6</f>
        <v>9419534154.3114796</v>
      </c>
      <c r="M6" s="64"/>
    </row>
    <row r="7" spans="1:821">
      <c r="A7" s="55">
        <v>2</v>
      </c>
      <c r="B7" s="56" t="s">
        <v>91</v>
      </c>
      <c r="C7" s="57">
        <v>6803277581.7667999</v>
      </c>
      <c r="D7" s="59">
        <f>-543584816.7702</f>
        <v>-543584816.77020001</v>
      </c>
      <c r="E7" s="57">
        <v>196793768.4147</v>
      </c>
      <c r="F7" s="57">
        <v>239993531.06169999</v>
      </c>
      <c r="G7" s="57">
        <v>210002140.50549999</v>
      </c>
      <c r="H7" s="57">
        <v>0</v>
      </c>
      <c r="I7" s="58">
        <f t="shared" si="0"/>
        <v>210002140.50549999</v>
      </c>
      <c r="J7" s="57">
        <v>5214754357.1141005</v>
      </c>
      <c r="K7" s="63">
        <f t="shared" si="1"/>
        <v>12121236562.0926</v>
      </c>
    </row>
    <row r="8" spans="1:821">
      <c r="A8" s="55">
        <v>3</v>
      </c>
      <c r="B8" s="56" t="s">
        <v>92</v>
      </c>
      <c r="C8" s="57">
        <v>9061565959.5961208</v>
      </c>
      <c r="D8" s="59">
        <f>-791275875.8799</f>
        <v>-791275875.87989998</v>
      </c>
      <c r="E8" s="57">
        <v>262117735.38499999</v>
      </c>
      <c r="F8" s="57">
        <v>336639397.49169999</v>
      </c>
      <c r="G8" s="57">
        <v>279710510.84939998</v>
      </c>
      <c r="H8" s="58">
        <f>G8/2</f>
        <v>139855255.42469999</v>
      </c>
      <c r="I8" s="58">
        <f t="shared" si="0"/>
        <v>139855255.42469999</v>
      </c>
      <c r="J8" s="57">
        <v>7454967337.6049004</v>
      </c>
      <c r="K8" s="63">
        <f t="shared" si="1"/>
        <v>16463869809.622499</v>
      </c>
    </row>
    <row r="9" spans="1:821">
      <c r="A9" s="55">
        <v>4</v>
      </c>
      <c r="B9" s="56" t="s">
        <v>93</v>
      </c>
      <c r="C9" s="57">
        <v>6840043215.0996103</v>
      </c>
      <c r="D9" s="57">
        <f>-551114733.55</f>
        <v>-551114733.54999995</v>
      </c>
      <c r="E9" s="57">
        <v>197857262.80379999</v>
      </c>
      <c r="F9" s="57">
        <v>307440773.38919997</v>
      </c>
      <c r="G9" s="57">
        <v>211137014.33700001</v>
      </c>
      <c r="H9" s="57">
        <v>0</v>
      </c>
      <c r="I9" s="58">
        <f t="shared" si="0"/>
        <v>211137014.33700001</v>
      </c>
      <c r="J9" s="57">
        <v>5506053023.1243</v>
      </c>
      <c r="K9" s="63">
        <f t="shared" si="1"/>
        <v>12511416555.203899</v>
      </c>
    </row>
    <row r="10" spans="1:821">
      <c r="A10" s="55">
        <v>5</v>
      </c>
      <c r="B10" s="56" t="s">
        <v>94</v>
      </c>
      <c r="C10" s="57">
        <v>7764802608.3993196</v>
      </c>
      <c r="D10" s="57">
        <f>-542628797.0801</f>
        <v>-542628797.08010006</v>
      </c>
      <c r="E10" s="57">
        <v>224607146.76710001</v>
      </c>
      <c r="F10" s="57">
        <v>267032511.3651</v>
      </c>
      <c r="G10" s="57">
        <v>239682292.655</v>
      </c>
      <c r="H10" s="57">
        <v>0</v>
      </c>
      <c r="I10" s="58">
        <f t="shared" si="0"/>
        <v>239682292.655</v>
      </c>
      <c r="J10" s="57">
        <v>5490520641.3206997</v>
      </c>
      <c r="K10" s="63">
        <f t="shared" si="1"/>
        <v>13444016403.427099</v>
      </c>
    </row>
    <row r="11" spans="1:821">
      <c r="A11" s="55">
        <v>6</v>
      </c>
      <c r="B11" s="56" t="s">
        <v>95</v>
      </c>
      <c r="C11" s="57">
        <v>3160558879.2739801</v>
      </c>
      <c r="D11" s="57">
        <f>-489009832.58</f>
        <v>-489009832.57999998</v>
      </c>
      <c r="E11" s="57">
        <v>91423330.104399994</v>
      </c>
      <c r="F11" s="57">
        <v>107455838.30509999</v>
      </c>
      <c r="G11" s="57">
        <v>97559466.281399995</v>
      </c>
      <c r="H11" s="58">
        <f>G11/2</f>
        <v>48779733.140699998</v>
      </c>
      <c r="I11" s="58">
        <f t="shared" si="0"/>
        <v>48779733.140699998</v>
      </c>
      <c r="J11" s="57">
        <v>4085449664.9383998</v>
      </c>
      <c r="K11" s="63">
        <f t="shared" si="1"/>
        <v>7004657613.18258</v>
      </c>
    </row>
    <row r="12" spans="1:821">
      <c r="A12" s="55">
        <v>7</v>
      </c>
      <c r="B12" s="56" t="s">
        <v>96</v>
      </c>
      <c r="C12" s="57">
        <v>8449306986.6138802</v>
      </c>
      <c r="D12" s="57">
        <f>-565905730.8898</f>
        <v>-565905730.88979995</v>
      </c>
      <c r="E12" s="57">
        <v>244407337.84670001</v>
      </c>
      <c r="F12" s="57">
        <v>280966140.50459999</v>
      </c>
      <c r="G12" s="57">
        <v>260811429.7333</v>
      </c>
      <c r="H12" s="58">
        <f>G12/2</f>
        <v>130405714.86665</v>
      </c>
      <c r="I12" s="58">
        <f t="shared" si="0"/>
        <v>130405714.86665</v>
      </c>
      <c r="J12" s="57">
        <v>5770900569.2726002</v>
      </c>
      <c r="K12" s="63">
        <f t="shared" si="1"/>
        <v>14310081018.2146</v>
      </c>
    </row>
    <row r="13" spans="1:821">
      <c r="A13" s="55">
        <v>8</v>
      </c>
      <c r="B13" s="56" t="s">
        <v>97</v>
      </c>
      <c r="C13" s="57">
        <v>9173415332.0991192</v>
      </c>
      <c r="D13" s="57">
        <f>-542433000.9001</f>
        <v>-542433000.90009999</v>
      </c>
      <c r="E13" s="57">
        <v>265353125.8635</v>
      </c>
      <c r="F13" s="57">
        <v>310715730.6983</v>
      </c>
      <c r="G13" s="57">
        <v>283163053.73879999</v>
      </c>
      <c r="H13" s="57">
        <v>0</v>
      </c>
      <c r="I13" s="58">
        <f t="shared" si="0"/>
        <v>283163053.73879999</v>
      </c>
      <c r="J13" s="57">
        <v>6397611867.3403997</v>
      </c>
      <c r="K13" s="63">
        <f t="shared" si="1"/>
        <v>15887826108.84</v>
      </c>
    </row>
    <row r="14" spans="1:821">
      <c r="A14" s="55">
        <v>9</v>
      </c>
      <c r="B14" s="56" t="s">
        <v>98</v>
      </c>
      <c r="C14" s="57">
        <v>5913811939.5778599</v>
      </c>
      <c r="D14" s="57">
        <f>-562149655.2101</f>
        <v>-562149655.21010005</v>
      </c>
      <c r="E14" s="57">
        <v>171064802.70680001</v>
      </c>
      <c r="F14" s="57">
        <v>214958237.1207</v>
      </c>
      <c r="G14" s="57">
        <v>182546302.2687</v>
      </c>
      <c r="H14" s="58">
        <f>G14/2</f>
        <v>91273151.134350002</v>
      </c>
      <c r="I14" s="58">
        <f t="shared" si="0"/>
        <v>91273151.134350002</v>
      </c>
      <c r="J14" s="57">
        <v>4265269607.493</v>
      </c>
      <c r="K14" s="63">
        <f t="shared" si="1"/>
        <v>10094228082.822599</v>
      </c>
    </row>
    <row r="15" spans="1:821">
      <c r="A15" s="55">
        <v>10</v>
      </c>
      <c r="B15" s="56" t="s">
        <v>99</v>
      </c>
      <c r="C15" s="57">
        <v>7577701830.0336905</v>
      </c>
      <c r="D15" s="57">
        <f>-708633664.2699</f>
        <v>-708633664.26989996</v>
      </c>
      <c r="E15" s="57">
        <v>219195010.21869999</v>
      </c>
      <c r="F15" s="57">
        <v>330310076.41289997</v>
      </c>
      <c r="G15" s="57">
        <v>233906905.20739999</v>
      </c>
      <c r="H15" s="58">
        <f>G15/2</f>
        <v>116953452.6037</v>
      </c>
      <c r="I15" s="58">
        <f t="shared" si="0"/>
        <v>116953452.6037</v>
      </c>
      <c r="J15" s="57">
        <v>6731805036.8416004</v>
      </c>
      <c r="K15" s="63">
        <f t="shared" si="1"/>
        <v>14267331741.8407</v>
      </c>
    </row>
    <row r="16" spans="1:821">
      <c r="A16" s="55">
        <v>11</v>
      </c>
      <c r="B16" s="56" t="s">
        <v>100</v>
      </c>
      <c r="C16" s="57">
        <v>4374656943.3060198</v>
      </c>
      <c r="D16" s="57">
        <f>-382026252.7862</f>
        <v>-382026252.78619999</v>
      </c>
      <c r="E16" s="57">
        <v>126542716.36660001</v>
      </c>
      <c r="F16" s="57">
        <v>155818913.7807</v>
      </c>
      <c r="G16" s="57">
        <v>135035989.7904</v>
      </c>
      <c r="H16" s="57">
        <v>0</v>
      </c>
      <c r="I16" s="58">
        <f t="shared" si="0"/>
        <v>135035989.7904</v>
      </c>
      <c r="J16" s="57">
        <v>3342778833.1127</v>
      </c>
      <c r="K16" s="63">
        <f t="shared" si="1"/>
        <v>7752807143.57022</v>
      </c>
    </row>
    <row r="17" spans="1:11">
      <c r="A17" s="55">
        <v>12</v>
      </c>
      <c r="B17" s="56" t="s">
        <v>101</v>
      </c>
      <c r="C17" s="57">
        <v>5797967547.9879599</v>
      </c>
      <c r="D17" s="57">
        <f>-547661885.96</f>
        <v>-547661885.96000004</v>
      </c>
      <c r="E17" s="57">
        <v>167713851.03729999</v>
      </c>
      <c r="F17" s="57">
        <v>250659549.1618</v>
      </c>
      <c r="G17" s="57">
        <v>178970441.97080001</v>
      </c>
      <c r="H17" s="58">
        <f>G17/2</f>
        <v>89485220.985400006</v>
      </c>
      <c r="I17" s="58">
        <f t="shared" si="0"/>
        <v>89485220.985400006</v>
      </c>
      <c r="J17" s="57">
        <v>5230736320.1223001</v>
      </c>
      <c r="K17" s="63">
        <f t="shared" si="1"/>
        <v>10988900603.334801</v>
      </c>
    </row>
    <row r="18" spans="1:11">
      <c r="A18" s="55">
        <v>13</v>
      </c>
      <c r="B18" s="56" t="s">
        <v>102</v>
      </c>
      <c r="C18" s="57">
        <v>4603796492.6231098</v>
      </c>
      <c r="D18" s="57">
        <f>-454701601.6499</f>
        <v>-454701601.64990002</v>
      </c>
      <c r="E18" s="57">
        <v>133170879.7573</v>
      </c>
      <c r="F18" s="57">
        <v>183909514.3558</v>
      </c>
      <c r="G18" s="57">
        <v>142109021.17140001</v>
      </c>
      <c r="H18" s="57">
        <v>0</v>
      </c>
      <c r="I18" s="58">
        <f t="shared" si="0"/>
        <v>142109021.17140001</v>
      </c>
      <c r="J18" s="57">
        <v>3828764714.4383001</v>
      </c>
      <c r="K18" s="63">
        <f t="shared" si="1"/>
        <v>8437049020.6960096</v>
      </c>
    </row>
    <row r="19" spans="1:11">
      <c r="A19" s="55">
        <v>14</v>
      </c>
      <c r="B19" s="56" t="s">
        <v>103</v>
      </c>
      <c r="C19" s="57">
        <v>5890821227.1510696</v>
      </c>
      <c r="D19" s="57">
        <f>-496232254.2202</f>
        <v>-496232254.2202</v>
      </c>
      <c r="E19" s="57">
        <v>170399766.05599999</v>
      </c>
      <c r="F19" s="57">
        <v>233148218.65900001</v>
      </c>
      <c r="G19" s="57">
        <v>181836629.79660001</v>
      </c>
      <c r="H19" s="57">
        <v>0</v>
      </c>
      <c r="I19" s="58">
        <f t="shared" si="0"/>
        <v>181836629.79660001</v>
      </c>
      <c r="J19" s="57">
        <v>4331877020.5889997</v>
      </c>
      <c r="K19" s="63">
        <f t="shared" si="1"/>
        <v>10311850608.0315</v>
      </c>
    </row>
    <row r="20" spans="1:11">
      <c r="A20" s="55">
        <v>15</v>
      </c>
      <c r="B20" s="56" t="s">
        <v>104</v>
      </c>
      <c r="C20" s="57">
        <v>4036394819.1500001</v>
      </c>
      <c r="D20" s="57">
        <f>-332408182.1499</f>
        <v>-332408182.14990002</v>
      </c>
      <c r="E20" s="57">
        <v>116758038.71359999</v>
      </c>
      <c r="F20" s="57">
        <v>143288073.26499999</v>
      </c>
      <c r="G20" s="57">
        <v>124594585.7358</v>
      </c>
      <c r="H20" s="57">
        <f>G20/2</f>
        <v>62297292.867899999</v>
      </c>
      <c r="I20" s="58">
        <f t="shared" si="0"/>
        <v>62297292.867899999</v>
      </c>
      <c r="J20" s="57">
        <v>3124635487.3362999</v>
      </c>
      <c r="K20" s="63">
        <f t="shared" si="1"/>
        <v>7150965529.1829004</v>
      </c>
    </row>
    <row r="21" spans="1:11">
      <c r="A21" s="55">
        <v>16</v>
      </c>
      <c r="B21" s="56" t="s">
        <v>105</v>
      </c>
      <c r="C21" s="57">
        <v>7895010846.62146</v>
      </c>
      <c r="D21" s="57">
        <f>-620461791.17</f>
        <v>-620461791.16999996</v>
      </c>
      <c r="E21" s="57">
        <v>228373591.6266</v>
      </c>
      <c r="F21" s="57">
        <v>318825730.17110002</v>
      </c>
      <c r="G21" s="57">
        <v>243701533.14750001</v>
      </c>
      <c r="H21" s="58">
        <f>G21/2</f>
        <v>121850766.57375</v>
      </c>
      <c r="I21" s="58">
        <f t="shared" si="0"/>
        <v>121850766.57375</v>
      </c>
      <c r="J21" s="57">
        <v>6119949451.9413004</v>
      </c>
      <c r="K21" s="63">
        <f t="shared" si="1"/>
        <v>14063548595.7642</v>
      </c>
    </row>
    <row r="22" spans="1:11">
      <c r="A22" s="55">
        <v>17</v>
      </c>
      <c r="B22" s="56" t="s">
        <v>106</v>
      </c>
      <c r="C22" s="57">
        <v>8294452234.7833996</v>
      </c>
      <c r="D22" s="57">
        <f>-592477882.6498</f>
        <v>-592477882.64979994</v>
      </c>
      <c r="E22" s="57">
        <v>239927960.10460001</v>
      </c>
      <c r="F22" s="57">
        <v>307852903.18830001</v>
      </c>
      <c r="G22" s="57">
        <v>256031405.8466</v>
      </c>
      <c r="H22" s="57">
        <v>0</v>
      </c>
      <c r="I22" s="58">
        <f t="shared" si="0"/>
        <v>256031405.8466</v>
      </c>
      <c r="J22" s="57">
        <v>6751595704.5840998</v>
      </c>
      <c r="K22" s="63">
        <f t="shared" si="1"/>
        <v>15257382325.857201</v>
      </c>
    </row>
    <row r="23" spans="1:11">
      <c r="A23" s="55">
        <v>18</v>
      </c>
      <c r="B23" s="56" t="s">
        <v>107</v>
      </c>
      <c r="C23" s="57">
        <v>9327896940.0014591</v>
      </c>
      <c r="D23" s="57">
        <f>-558635935.1198</f>
        <v>-558635935.11979997</v>
      </c>
      <c r="E23" s="57">
        <v>269821709.92519999</v>
      </c>
      <c r="F23" s="57">
        <v>342928520.82660002</v>
      </c>
      <c r="G23" s="57">
        <v>287931559.49769998</v>
      </c>
      <c r="H23" s="57">
        <f>G23/2</f>
        <v>143965779.74884999</v>
      </c>
      <c r="I23" s="58">
        <f t="shared" si="0"/>
        <v>143965779.74884999</v>
      </c>
      <c r="J23" s="57">
        <v>6854069259.8378</v>
      </c>
      <c r="K23" s="63">
        <f t="shared" si="1"/>
        <v>16380046275.2201</v>
      </c>
    </row>
    <row r="24" spans="1:11">
      <c r="A24" s="55">
        <v>19</v>
      </c>
      <c r="B24" s="56" t="s">
        <v>108</v>
      </c>
      <c r="C24" s="57">
        <v>14850811382.6894</v>
      </c>
      <c r="D24" s="57">
        <f>-972424173.91</f>
        <v>-972424173.90999997</v>
      </c>
      <c r="E24" s="57">
        <v>429579287.4673</v>
      </c>
      <c r="F24" s="57">
        <v>583933569.67770004</v>
      </c>
      <c r="G24" s="57">
        <v>458411720.10479999</v>
      </c>
      <c r="H24" s="57">
        <v>0</v>
      </c>
      <c r="I24" s="58">
        <f t="shared" si="0"/>
        <v>458411720.10479999</v>
      </c>
      <c r="J24" s="57">
        <v>12492006993.0422</v>
      </c>
      <c r="K24" s="63">
        <f t="shared" si="1"/>
        <v>27842318779.0714</v>
      </c>
    </row>
    <row r="25" spans="1:11">
      <c r="A25" s="55">
        <v>20</v>
      </c>
      <c r="B25" s="56" t="s">
        <v>109</v>
      </c>
      <c r="C25" s="57">
        <v>11306175487.710899</v>
      </c>
      <c r="D25" s="57">
        <f>-718494829.5499</f>
        <v>-718494829.54990005</v>
      </c>
      <c r="E25" s="57">
        <v>327046023.60339999</v>
      </c>
      <c r="F25" s="57">
        <v>400235378.08230001</v>
      </c>
      <c r="G25" s="57">
        <v>348996645.3391</v>
      </c>
      <c r="H25" s="57">
        <v>0</v>
      </c>
      <c r="I25" s="58">
        <f t="shared" si="0"/>
        <v>348996645.3391</v>
      </c>
      <c r="J25" s="57">
        <v>8285968115.5307999</v>
      </c>
      <c r="K25" s="63">
        <f t="shared" si="1"/>
        <v>19949926820.716599</v>
      </c>
    </row>
    <row r="26" spans="1:11">
      <c r="A26" s="55">
        <v>21</v>
      </c>
      <c r="B26" s="56" t="s">
        <v>110</v>
      </c>
      <c r="C26" s="57">
        <v>7135410327.8536901</v>
      </c>
      <c r="D26" s="57">
        <f>-583768162.7701</f>
        <v>-583768162.7701</v>
      </c>
      <c r="E26" s="57">
        <v>206401145.73100001</v>
      </c>
      <c r="F26" s="57">
        <v>238796163.7929</v>
      </c>
      <c r="G26" s="57">
        <v>220254344.2078</v>
      </c>
      <c r="H26" s="58">
        <f>G26/2</f>
        <v>110127172.1039</v>
      </c>
      <c r="I26" s="58">
        <f t="shared" si="0"/>
        <v>110127172.1039</v>
      </c>
      <c r="J26" s="57">
        <v>4930865916.1950998</v>
      </c>
      <c r="K26" s="63">
        <f t="shared" si="1"/>
        <v>12037832562.9065</v>
      </c>
    </row>
    <row r="27" spans="1:11">
      <c r="A27" s="55">
        <v>22</v>
      </c>
      <c r="B27" s="56" t="s">
        <v>111</v>
      </c>
      <c r="C27" s="57">
        <v>7374969232.0456305</v>
      </c>
      <c r="D27" s="57">
        <f>-544384921.8934</f>
        <v>-544384921.89339995</v>
      </c>
      <c r="E27" s="57">
        <v>213330702.69069999</v>
      </c>
      <c r="F27" s="57">
        <v>244488445.08000001</v>
      </c>
      <c r="G27" s="57">
        <v>227648998.0422</v>
      </c>
      <c r="H27" s="58">
        <f>G27/2</f>
        <v>113824499.0211</v>
      </c>
      <c r="I27" s="58">
        <f t="shared" si="0"/>
        <v>113824499.0211</v>
      </c>
      <c r="J27" s="57">
        <v>4976416957.7384996</v>
      </c>
      <c r="K27" s="63">
        <f t="shared" si="1"/>
        <v>12378644914.682501</v>
      </c>
    </row>
    <row r="28" spans="1:11">
      <c r="A28" s="55">
        <v>23</v>
      </c>
      <c r="B28" s="56" t="s">
        <v>112</v>
      </c>
      <c r="C28" s="57">
        <v>5218563222.23592</v>
      </c>
      <c r="D28" s="57">
        <f>-401621183.0499</f>
        <v>-401621183.0499</v>
      </c>
      <c r="E28" s="57">
        <v>150953817.461</v>
      </c>
      <c r="F28" s="57">
        <v>187595998.4763</v>
      </c>
      <c r="G28" s="57">
        <v>161085511.1909</v>
      </c>
      <c r="H28" s="58">
        <f>G28/2</f>
        <v>80542755.595449999</v>
      </c>
      <c r="I28" s="58">
        <f t="shared" si="0"/>
        <v>80542755.595449999</v>
      </c>
      <c r="J28" s="57">
        <v>3967256916.2577</v>
      </c>
      <c r="K28" s="63">
        <f t="shared" si="1"/>
        <v>9203291526.9764709</v>
      </c>
    </row>
    <row r="29" spans="1:11">
      <c r="A29" s="55">
        <v>24</v>
      </c>
      <c r="B29" s="56" t="s">
        <v>113</v>
      </c>
      <c r="C29" s="57">
        <v>8889802556.5230103</v>
      </c>
      <c r="D29" s="57">
        <f>-728287539.2397</f>
        <v>-728287539.23969996</v>
      </c>
      <c r="E29" s="57">
        <v>257149252.62639999</v>
      </c>
      <c r="F29" s="57">
        <v>1891185588.0662</v>
      </c>
      <c r="G29" s="57">
        <v>274408554.27429998</v>
      </c>
      <c r="H29" s="57">
        <v>0</v>
      </c>
      <c r="I29" s="58">
        <f t="shared" si="0"/>
        <v>274408554.27429998</v>
      </c>
      <c r="J29" s="57">
        <v>33266826035.323502</v>
      </c>
      <c r="K29" s="63">
        <f t="shared" si="1"/>
        <v>43851084447.5737</v>
      </c>
    </row>
    <row r="30" spans="1:11">
      <c r="A30" s="55">
        <v>25</v>
      </c>
      <c r="B30" s="56" t="s">
        <v>114</v>
      </c>
      <c r="C30" s="57">
        <v>4655857836.4290304</v>
      </c>
      <c r="D30" s="57">
        <f>-331494143.8699</f>
        <v>-331494143.86989999</v>
      </c>
      <c r="E30" s="57">
        <v>134676822.72600001</v>
      </c>
      <c r="F30" s="57">
        <v>151385754.73410001</v>
      </c>
      <c r="G30" s="57">
        <v>143716039.77450001</v>
      </c>
      <c r="H30" s="57">
        <f>G30/2</f>
        <v>71858019.887250006</v>
      </c>
      <c r="I30" s="58">
        <f t="shared" si="0"/>
        <v>71858019.887250006</v>
      </c>
      <c r="J30" s="57">
        <v>3106795646.4689999</v>
      </c>
      <c r="K30" s="63">
        <f t="shared" si="1"/>
        <v>7789079936.3754797</v>
      </c>
    </row>
    <row r="31" spans="1:11">
      <c r="A31" s="55">
        <v>26</v>
      </c>
      <c r="B31" s="56" t="s">
        <v>115</v>
      </c>
      <c r="C31" s="57">
        <v>8617633715.7021408</v>
      </c>
      <c r="D31" s="57">
        <f>-543797998.4101</f>
        <v>-543797998.41009998</v>
      </c>
      <c r="E31" s="57">
        <v>249276410.28119999</v>
      </c>
      <c r="F31" s="57">
        <v>292487703.97109997</v>
      </c>
      <c r="G31" s="57">
        <v>266007303.77990001</v>
      </c>
      <c r="H31" s="58">
        <f>G31/2</f>
        <v>133003651.88995001</v>
      </c>
      <c r="I31" s="58">
        <f t="shared" si="0"/>
        <v>133003651.88995001</v>
      </c>
      <c r="J31" s="57">
        <v>5996984366.9006996</v>
      </c>
      <c r="K31" s="63">
        <f t="shared" si="1"/>
        <v>14745587850.334999</v>
      </c>
    </row>
    <row r="32" spans="1:11">
      <c r="A32" s="55">
        <v>27</v>
      </c>
      <c r="B32" s="56" t="s">
        <v>116</v>
      </c>
      <c r="C32" s="57">
        <v>6147788734.55651</v>
      </c>
      <c r="D32" s="57">
        <f>-585141330.4001</f>
        <v>-585141330.40009999</v>
      </c>
      <c r="E32" s="57">
        <v>177832889.80230001</v>
      </c>
      <c r="F32" s="57">
        <v>276287871.7705</v>
      </c>
      <c r="G32" s="57">
        <v>189768648.73089999</v>
      </c>
      <c r="H32" s="57">
        <v>0</v>
      </c>
      <c r="I32" s="58">
        <f t="shared" si="0"/>
        <v>189768648.73089999</v>
      </c>
      <c r="J32" s="57">
        <v>5145412904.2873001</v>
      </c>
      <c r="K32" s="63">
        <f t="shared" si="1"/>
        <v>11351949718.7474</v>
      </c>
    </row>
    <row r="33" spans="1:12">
      <c r="A33" s="55">
        <v>28</v>
      </c>
      <c r="B33" s="56" t="s">
        <v>117</v>
      </c>
      <c r="C33" s="57">
        <v>5871527116.42243</v>
      </c>
      <c r="D33" s="57">
        <f>-546148643.83</f>
        <v>-546148643.83000004</v>
      </c>
      <c r="E33" s="57">
        <v>169841658.4804</v>
      </c>
      <c r="F33" s="57">
        <v>234448180.90720001</v>
      </c>
      <c r="G33" s="57">
        <v>181241063.2471</v>
      </c>
      <c r="H33" s="58">
        <f>G33/2</f>
        <v>90620531.623549998</v>
      </c>
      <c r="I33" s="58">
        <f t="shared" si="0"/>
        <v>90620531.623549998</v>
      </c>
      <c r="J33" s="57">
        <v>5007873025.3125</v>
      </c>
      <c r="K33" s="63">
        <f t="shared" si="1"/>
        <v>10828161868.9161</v>
      </c>
    </row>
    <row r="34" spans="1:12">
      <c r="A34" s="55">
        <v>29</v>
      </c>
      <c r="B34" s="56" t="s">
        <v>118</v>
      </c>
      <c r="C34" s="57">
        <v>7953131930.2908697</v>
      </c>
      <c r="D34" s="57">
        <f>-724230574.3302</f>
        <v>-724230574.33019996</v>
      </c>
      <c r="E34" s="57">
        <v>230054820.55509999</v>
      </c>
      <c r="F34" s="57">
        <v>318900219.46749997</v>
      </c>
      <c r="G34" s="57">
        <v>245495602.5257</v>
      </c>
      <c r="H34" s="57">
        <v>0</v>
      </c>
      <c r="I34" s="58">
        <f t="shared" si="0"/>
        <v>245495602.5257</v>
      </c>
      <c r="J34" s="57">
        <v>6394148997.2418003</v>
      </c>
      <c r="K34" s="63">
        <f t="shared" si="1"/>
        <v>14417500995.750799</v>
      </c>
    </row>
    <row r="35" spans="1:12">
      <c r="A35" s="55">
        <v>30</v>
      </c>
      <c r="B35" s="56" t="s">
        <v>119</v>
      </c>
      <c r="C35" s="57">
        <v>10032255392.249399</v>
      </c>
      <c r="D35" s="57">
        <f>-796731090.7901</f>
        <v>-796731090.79009998</v>
      </c>
      <c r="E35" s="57">
        <v>290196206.25650001</v>
      </c>
      <c r="F35" s="57">
        <v>418909362.85769999</v>
      </c>
      <c r="G35" s="57">
        <v>309673547.95539999</v>
      </c>
      <c r="H35" s="57">
        <v>0</v>
      </c>
      <c r="I35" s="58">
        <f t="shared" si="0"/>
        <v>309673547.95539999</v>
      </c>
      <c r="J35" s="57">
        <v>10064796601.2605</v>
      </c>
      <c r="K35" s="63">
        <f t="shared" si="1"/>
        <v>20319100019.789398</v>
      </c>
    </row>
    <row r="36" spans="1:12">
      <c r="A36" s="55">
        <v>31</v>
      </c>
      <c r="B36" s="56" t="s">
        <v>120</v>
      </c>
      <c r="C36" s="57">
        <v>6288879949.6882496</v>
      </c>
      <c r="D36" s="57">
        <f>-492380206.3501</f>
        <v>-492380206.35009998</v>
      </c>
      <c r="E36" s="57">
        <v>181914139.109</v>
      </c>
      <c r="F36" s="57">
        <v>217731645.66339999</v>
      </c>
      <c r="G36" s="57">
        <v>194123822.664</v>
      </c>
      <c r="H36" s="58">
        <f>G36/2</f>
        <v>97061911.332000002</v>
      </c>
      <c r="I36" s="58">
        <f t="shared" si="0"/>
        <v>97061911.332000002</v>
      </c>
      <c r="J36" s="57">
        <v>4608445675.2272997</v>
      </c>
      <c r="K36" s="63">
        <f t="shared" si="1"/>
        <v>10901653114.6698</v>
      </c>
    </row>
    <row r="37" spans="1:12">
      <c r="A37" s="55">
        <v>32</v>
      </c>
      <c r="B37" s="56" t="s">
        <v>121</v>
      </c>
      <c r="C37" s="57">
        <v>7795415333.64466</v>
      </c>
      <c r="D37" s="57">
        <f>-642327227.9402</f>
        <v>-642327227.94019997</v>
      </c>
      <c r="E37" s="57">
        <v>225492660.18149999</v>
      </c>
      <c r="F37" s="57">
        <v>347898532.46139997</v>
      </c>
      <c r="G37" s="57">
        <v>240627239.81510001</v>
      </c>
      <c r="H37" s="58">
        <f>G37/2</f>
        <v>120313619.90755001</v>
      </c>
      <c r="I37" s="58">
        <f t="shared" si="0"/>
        <v>120313619.90755001</v>
      </c>
      <c r="J37" s="57">
        <v>11304188865.827499</v>
      </c>
      <c r="K37" s="63">
        <f t="shared" si="1"/>
        <v>19150981784.082401</v>
      </c>
    </row>
    <row r="38" spans="1:12">
      <c r="A38" s="55">
        <v>33</v>
      </c>
      <c r="B38" s="56" t="s">
        <v>122</v>
      </c>
      <c r="C38" s="57">
        <v>7851189783.6733999</v>
      </c>
      <c r="D38" s="57">
        <f>-542262414.7</f>
        <v>-542262414.70000005</v>
      </c>
      <c r="E38" s="57">
        <v>227106009.63999999</v>
      </c>
      <c r="F38" s="57">
        <v>267362213.09940001</v>
      </c>
      <c r="G38" s="57">
        <v>242348873.79960001</v>
      </c>
      <c r="H38" s="57">
        <v>0</v>
      </c>
      <c r="I38" s="58">
        <f t="shared" si="0"/>
        <v>242348873.79960001</v>
      </c>
      <c r="J38" s="57">
        <v>5544490729.7168999</v>
      </c>
      <c r="K38" s="63">
        <f t="shared" si="1"/>
        <v>13590235195.2293</v>
      </c>
    </row>
    <row r="39" spans="1:12">
      <c r="A39" s="55">
        <v>34</v>
      </c>
      <c r="B39" s="56" t="s">
        <v>123</v>
      </c>
      <c r="C39" s="57">
        <v>5884493009.5002899</v>
      </c>
      <c r="D39" s="57">
        <f>-443062139.8502</f>
        <v>-443062139.8502</v>
      </c>
      <c r="E39" s="57">
        <v>170216714.02239999</v>
      </c>
      <c r="F39" s="57">
        <v>179650714.95910001</v>
      </c>
      <c r="G39" s="57">
        <v>181641291.70590001</v>
      </c>
      <c r="H39" s="58">
        <f>G39/2</f>
        <v>90820645.852950007</v>
      </c>
      <c r="I39" s="58">
        <f t="shared" si="0"/>
        <v>90820645.852950007</v>
      </c>
      <c r="J39" s="57">
        <v>3711873140.6107998</v>
      </c>
      <c r="K39" s="63">
        <f t="shared" si="1"/>
        <v>9593992085.0953407</v>
      </c>
    </row>
    <row r="40" spans="1:12">
      <c r="A40" s="55">
        <v>35</v>
      </c>
      <c r="B40" s="56" t="s">
        <v>124</v>
      </c>
      <c r="C40" s="57">
        <v>5916342019.4805803</v>
      </c>
      <c r="D40" s="57">
        <f>-483797010.2501</f>
        <v>-483797010.25010002</v>
      </c>
      <c r="E40" s="57">
        <v>171137988.60190001</v>
      </c>
      <c r="F40" s="57">
        <v>186321891.29750001</v>
      </c>
      <c r="G40" s="57">
        <v>182624400.24259999</v>
      </c>
      <c r="H40" s="57">
        <v>0</v>
      </c>
      <c r="I40" s="58">
        <f t="shared" si="0"/>
        <v>182624400.24259999</v>
      </c>
      <c r="J40" s="57">
        <v>3985257725.3379002</v>
      </c>
      <c r="K40" s="63">
        <f t="shared" si="1"/>
        <v>9957887014.7103806</v>
      </c>
    </row>
    <row r="41" spans="1:12">
      <c r="A41" s="55">
        <v>36</v>
      </c>
      <c r="B41" s="56" t="s">
        <v>125</v>
      </c>
      <c r="C41" s="57">
        <v>5345810511.0409698</v>
      </c>
      <c r="D41" s="57">
        <f>-398799749.9202</f>
        <v>-398799749.92019999</v>
      </c>
      <c r="E41" s="57">
        <v>154634612.9578</v>
      </c>
      <c r="F41" s="57">
        <v>186978584.56349999</v>
      </c>
      <c r="G41" s="57">
        <v>165013353.72</v>
      </c>
      <c r="H41" s="57">
        <v>0</v>
      </c>
      <c r="I41" s="58">
        <f t="shared" si="0"/>
        <v>165013353.72</v>
      </c>
      <c r="J41" s="57">
        <v>3813369193.1299</v>
      </c>
      <c r="K41" s="63">
        <f t="shared" si="1"/>
        <v>9267006505.4919701</v>
      </c>
    </row>
    <row r="42" spans="1:12">
      <c r="A42" s="55">
        <v>37</v>
      </c>
      <c r="B42" s="56" t="s">
        <v>935</v>
      </c>
      <c r="C42" s="57">
        <v>2361080290.3904901</v>
      </c>
      <c r="D42" s="57">
        <f>-260550966.84</f>
        <v>-260550966.84</v>
      </c>
      <c r="E42" s="57">
        <v>68297358.485100001</v>
      </c>
      <c r="F42" s="57">
        <v>139956196.9461</v>
      </c>
      <c r="G42" s="57">
        <v>72881329.466199994</v>
      </c>
      <c r="H42" s="57">
        <v>0</v>
      </c>
      <c r="I42" s="58">
        <f t="shared" si="0"/>
        <v>72881329.466199994</v>
      </c>
      <c r="J42" s="57">
        <v>4305823131.9667997</v>
      </c>
      <c r="K42" s="63">
        <f t="shared" si="1"/>
        <v>6687487340.41469</v>
      </c>
    </row>
    <row r="43" spans="1:12">
      <c r="A43" s="30"/>
      <c r="B43" s="30"/>
      <c r="C43" s="60">
        <f>SUM(C6:C42)</f>
        <v>259856239265.655</v>
      </c>
      <c r="D43" s="60">
        <f>SUM(D6:D42)</f>
        <v>-20561395260.6003</v>
      </c>
      <c r="E43" s="60">
        <f t="shared" ref="E43:K43" si="2">SUM(E6:E42)</f>
        <v>7516684121.2291002</v>
      </c>
      <c r="F43" s="60">
        <f t="shared" si="2"/>
        <v>11318146597.632401</v>
      </c>
      <c r="G43" s="60">
        <f t="shared" si="2"/>
        <v>8021187701.6084003</v>
      </c>
      <c r="H43" s="60">
        <f t="shared" si="2"/>
        <v>1936283738.80425</v>
      </c>
      <c r="I43" s="60">
        <f t="shared" si="2"/>
        <v>6084903962.8041496</v>
      </c>
      <c r="J43" s="60">
        <f t="shared" si="2"/>
        <v>235515891946.03</v>
      </c>
      <c r="K43" s="60">
        <f t="shared" si="2"/>
        <v>499730470632.75</v>
      </c>
      <c r="L43" s="47"/>
    </row>
    <row r="44" spans="1:12">
      <c r="C44" s="47"/>
    </row>
    <row r="45" spans="1:12">
      <c r="H45" s="47"/>
      <c r="K45" s="47"/>
    </row>
    <row r="46" spans="1:12">
      <c r="K46" s="47"/>
    </row>
    <row r="47" spans="1:12">
      <c r="K47" s="47"/>
    </row>
    <row r="48" spans="1:12">
      <c r="D48" s="47"/>
      <c r="K48" s="47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2" zoomScale="70" zoomScaleNormal="70" workbookViewId="0">
      <selection sqref="A1:E1"/>
    </sheetView>
  </sheetViews>
  <sheetFormatPr defaultColWidth="8.85546875" defaultRowHeight="18.75"/>
  <cols>
    <col min="1" max="1" width="8.85546875" style="31"/>
    <col min="2" max="2" width="20.140625" style="31" customWidth="1"/>
    <col min="3" max="3" width="26.28515625" style="31" customWidth="1"/>
    <col min="4" max="4" width="28.7109375" style="31" customWidth="1"/>
    <col min="5" max="5" width="29.28515625" style="31" customWidth="1"/>
    <col min="6" max="6" width="24.85546875" style="31" customWidth="1"/>
    <col min="7" max="7" width="19.5703125" style="31" customWidth="1"/>
    <col min="8" max="8" width="23" style="31" customWidth="1"/>
    <col min="9" max="9" width="21.7109375" style="31" customWidth="1"/>
    <col min="10" max="10" width="22.7109375" style="31" customWidth="1"/>
    <col min="11" max="16384" width="8.85546875" style="31"/>
  </cols>
  <sheetData>
    <row r="1" spans="1:10" ht="25.5">
      <c r="A1" s="184" t="s">
        <v>126</v>
      </c>
      <c r="B1" s="184"/>
      <c r="C1" s="184"/>
      <c r="D1" s="184"/>
      <c r="E1" s="184"/>
      <c r="F1" s="32"/>
    </row>
    <row r="2" spans="1:10" ht="20.25">
      <c r="A2" s="183" t="s">
        <v>66</v>
      </c>
      <c r="B2" s="183"/>
      <c r="C2" s="183"/>
      <c r="D2" s="183"/>
      <c r="E2" s="183"/>
      <c r="F2" s="32"/>
    </row>
    <row r="3" spans="1:10" ht="74.099999999999994" customHeight="1">
      <c r="A3" s="220" t="s">
        <v>955</v>
      </c>
      <c r="B3" s="220"/>
      <c r="C3" s="220"/>
      <c r="D3" s="220"/>
      <c r="E3" s="220"/>
      <c r="F3" s="34"/>
    </row>
    <row r="4" spans="1:10" ht="62.25" customHeight="1">
      <c r="A4" s="1" t="s">
        <v>21</v>
      </c>
      <c r="B4" s="1" t="s">
        <v>128</v>
      </c>
      <c r="C4" s="35" t="s">
        <v>956</v>
      </c>
      <c r="D4" s="36" t="s">
        <v>957</v>
      </c>
      <c r="E4" s="33" t="s">
        <v>953</v>
      </c>
      <c r="F4" s="37"/>
      <c r="G4" s="38"/>
      <c r="H4" s="39"/>
      <c r="I4" s="39"/>
    </row>
    <row r="5" spans="1:10" ht="20.25">
      <c r="A5" s="40"/>
      <c r="B5" s="40"/>
      <c r="C5" s="148" t="s">
        <v>28</v>
      </c>
      <c r="D5" s="148" t="s">
        <v>28</v>
      </c>
      <c r="E5" s="148" t="s">
        <v>28</v>
      </c>
      <c r="F5" s="41"/>
    </row>
    <row r="6" spans="1:10" ht="20.25">
      <c r="A6" s="42">
        <v>1</v>
      </c>
      <c r="B6" s="43" t="s">
        <v>90</v>
      </c>
      <c r="C6" s="44">
        <v>231001820.44909999</v>
      </c>
      <c r="D6" s="44">
        <v>6682032.0368999997</v>
      </c>
      <c r="E6" s="45">
        <f>C6+D6</f>
        <v>237683852.486</v>
      </c>
      <c r="F6" s="46"/>
      <c r="G6" s="47"/>
      <c r="H6" s="47"/>
      <c r="I6" s="47"/>
      <c r="J6" s="47"/>
    </row>
    <row r="7" spans="1:10" ht="20.25">
      <c r="A7" s="42">
        <v>2</v>
      </c>
      <c r="B7" s="43" t="s">
        <v>91</v>
      </c>
      <c r="C7" s="44">
        <v>245746212.41</v>
      </c>
      <c r="D7" s="44">
        <v>7108533.0023999996</v>
      </c>
      <c r="E7" s="45">
        <f t="shared" ref="E7:E41" si="0">C7+D7</f>
        <v>252854745.41240001</v>
      </c>
      <c r="F7" s="46"/>
      <c r="G7" s="47"/>
      <c r="H7" s="47"/>
      <c r="I7" s="47"/>
      <c r="J7" s="47"/>
    </row>
    <row r="8" spans="1:10" ht="20.25">
      <c r="A8" s="42">
        <v>3</v>
      </c>
      <c r="B8" s="43" t="s">
        <v>92</v>
      </c>
      <c r="C8" s="44">
        <v>248029912.64899999</v>
      </c>
      <c r="D8" s="44">
        <v>7174592.0406999998</v>
      </c>
      <c r="E8" s="45">
        <f t="shared" si="0"/>
        <v>255204504.68970001</v>
      </c>
      <c r="F8" s="46"/>
      <c r="G8" s="47"/>
      <c r="H8" s="47"/>
      <c r="I8" s="47"/>
      <c r="J8" s="47"/>
    </row>
    <row r="9" spans="1:10" ht="20.25">
      <c r="A9" s="42">
        <v>4</v>
      </c>
      <c r="B9" s="43" t="s">
        <v>93</v>
      </c>
      <c r="C9" s="44">
        <v>245285835.8125</v>
      </c>
      <c r="D9" s="44">
        <v>7095216.0026000002</v>
      </c>
      <c r="E9" s="45">
        <f t="shared" si="0"/>
        <v>252381051.81510001</v>
      </c>
      <c r="F9" s="46"/>
      <c r="G9" s="47"/>
      <c r="H9" s="47"/>
      <c r="I9" s="47"/>
      <c r="J9" s="47"/>
    </row>
    <row r="10" spans="1:10" ht="20.25">
      <c r="A10" s="42">
        <v>5</v>
      </c>
      <c r="B10" s="43" t="s">
        <v>94</v>
      </c>
      <c r="C10" s="44">
        <v>295087078.52200001</v>
      </c>
      <c r="D10" s="44">
        <v>8535782.5688000005</v>
      </c>
      <c r="E10" s="45">
        <f t="shared" si="0"/>
        <v>303622861.09079999</v>
      </c>
      <c r="F10" s="46"/>
      <c r="G10" s="47"/>
      <c r="H10" s="47"/>
      <c r="I10" s="47"/>
      <c r="J10" s="47"/>
    </row>
    <row r="11" spans="1:10" ht="20.25">
      <c r="A11" s="42">
        <v>6</v>
      </c>
      <c r="B11" s="43" t="s">
        <v>95</v>
      </c>
      <c r="C11" s="44">
        <v>218280564.84330001</v>
      </c>
      <c r="D11" s="44">
        <v>6314052.9561999999</v>
      </c>
      <c r="E11" s="45">
        <f t="shared" si="0"/>
        <v>224594617.79949999</v>
      </c>
      <c r="F11" s="46"/>
      <c r="G11" s="47"/>
      <c r="H11" s="47"/>
      <c r="I11" s="47"/>
      <c r="J11" s="47"/>
    </row>
    <row r="12" spans="1:10" ht="21.6" customHeight="1">
      <c r="A12" s="42">
        <v>7</v>
      </c>
      <c r="B12" s="43" t="s">
        <v>96</v>
      </c>
      <c r="C12" s="44">
        <v>276663211.7331</v>
      </c>
      <c r="D12" s="44">
        <v>8002847.9457</v>
      </c>
      <c r="E12" s="45">
        <f t="shared" si="0"/>
        <v>284666059.67879999</v>
      </c>
      <c r="F12" s="46"/>
      <c r="G12" s="47"/>
      <c r="H12" s="47"/>
      <c r="I12" s="47"/>
      <c r="J12" s="47"/>
    </row>
    <row r="13" spans="1:10" ht="20.25">
      <c r="A13" s="42">
        <v>8</v>
      </c>
      <c r="B13" s="43" t="s">
        <v>97</v>
      </c>
      <c r="C13" s="44">
        <v>306503188.88440001</v>
      </c>
      <c r="D13" s="44">
        <v>8866008.6035999991</v>
      </c>
      <c r="E13" s="45">
        <f t="shared" si="0"/>
        <v>315369197.48799998</v>
      </c>
      <c r="F13" s="46"/>
      <c r="G13" s="47"/>
      <c r="H13" s="47"/>
      <c r="I13" s="47"/>
      <c r="J13" s="47"/>
    </row>
    <row r="14" spans="1:10" ht="40.5">
      <c r="A14" s="42">
        <v>9</v>
      </c>
      <c r="B14" s="43" t="s">
        <v>98</v>
      </c>
      <c r="C14" s="44">
        <v>248072212.00940001</v>
      </c>
      <c r="D14" s="44">
        <v>7175815.6054999996</v>
      </c>
      <c r="E14" s="45">
        <f t="shared" si="0"/>
        <v>255248027.61489999</v>
      </c>
      <c r="F14" s="46"/>
      <c r="G14" s="47"/>
      <c r="H14" s="47"/>
      <c r="I14" s="47"/>
      <c r="J14" s="47"/>
    </row>
    <row r="15" spans="1:10" ht="20.25">
      <c r="A15" s="42">
        <v>10</v>
      </c>
      <c r="B15" s="43" t="s">
        <v>99</v>
      </c>
      <c r="C15" s="44">
        <v>250483714.39789999</v>
      </c>
      <c r="D15" s="44">
        <v>7245571.4897999996</v>
      </c>
      <c r="E15" s="45">
        <f t="shared" si="0"/>
        <v>257729285.88769999</v>
      </c>
      <c r="F15" s="46"/>
      <c r="G15" s="47"/>
      <c r="H15" s="47"/>
      <c r="I15" s="47"/>
      <c r="J15" s="47"/>
    </row>
    <row r="16" spans="1:10" ht="20.25">
      <c r="A16" s="42">
        <v>11</v>
      </c>
      <c r="B16" s="43" t="s">
        <v>100</v>
      </c>
      <c r="C16" s="44">
        <v>220704151.39989999</v>
      </c>
      <c r="D16" s="44">
        <v>6384158.3907000003</v>
      </c>
      <c r="E16" s="45">
        <f t="shared" si="0"/>
        <v>227088309.7906</v>
      </c>
      <c r="F16" s="46"/>
      <c r="G16" s="47"/>
      <c r="H16" s="47"/>
      <c r="I16" s="47"/>
      <c r="J16" s="47"/>
    </row>
    <row r="17" spans="1:10" ht="20.25">
      <c r="A17" s="42">
        <v>12</v>
      </c>
      <c r="B17" s="43" t="s">
        <v>101</v>
      </c>
      <c r="C17" s="44">
        <v>230671210.3371</v>
      </c>
      <c r="D17" s="44">
        <v>6672468.7037000004</v>
      </c>
      <c r="E17" s="45">
        <f t="shared" si="0"/>
        <v>237343679.04080001</v>
      </c>
      <c r="F17" s="46"/>
      <c r="G17" s="47"/>
      <c r="H17" s="47"/>
      <c r="I17" s="47"/>
      <c r="J17" s="47"/>
    </row>
    <row r="18" spans="1:10" ht="20.25">
      <c r="A18" s="42">
        <v>13</v>
      </c>
      <c r="B18" s="43" t="s">
        <v>102</v>
      </c>
      <c r="C18" s="44">
        <v>220579609.33340001</v>
      </c>
      <c r="D18" s="44">
        <v>6380555.8476</v>
      </c>
      <c r="E18" s="45">
        <f t="shared" si="0"/>
        <v>226960165.18099999</v>
      </c>
      <c r="F18" s="46"/>
      <c r="G18" s="47"/>
      <c r="H18" s="47"/>
      <c r="I18" s="47"/>
      <c r="J18" s="47"/>
    </row>
    <row r="19" spans="1:10" ht="20.25">
      <c r="A19" s="42">
        <v>14</v>
      </c>
      <c r="B19" s="43" t="s">
        <v>103</v>
      </c>
      <c r="C19" s="44">
        <v>248093622.3163</v>
      </c>
      <c r="D19" s="44">
        <v>7176434.9267999995</v>
      </c>
      <c r="E19" s="45">
        <f t="shared" si="0"/>
        <v>255270057.24309999</v>
      </c>
      <c r="F19" s="46"/>
      <c r="G19" s="47"/>
      <c r="H19" s="47"/>
      <c r="I19" s="47"/>
      <c r="J19" s="47"/>
    </row>
    <row r="20" spans="1:10" ht="20.25">
      <c r="A20" s="42">
        <v>15</v>
      </c>
      <c r="B20" s="43" t="s">
        <v>104</v>
      </c>
      <c r="C20" s="44">
        <v>232366924.39910001</v>
      </c>
      <c r="D20" s="44">
        <v>6721519.4674000004</v>
      </c>
      <c r="E20" s="45">
        <f t="shared" si="0"/>
        <v>239088443.86649999</v>
      </c>
      <c r="F20" s="46"/>
      <c r="G20" s="47"/>
      <c r="H20" s="47"/>
      <c r="I20" s="47"/>
      <c r="J20" s="47"/>
    </row>
    <row r="21" spans="1:10" ht="20.25">
      <c r="A21" s="42">
        <v>16</v>
      </c>
      <c r="B21" s="43" t="s">
        <v>105</v>
      </c>
      <c r="C21" s="44">
        <v>256492278.89539999</v>
      </c>
      <c r="D21" s="44">
        <v>7419377.1348999999</v>
      </c>
      <c r="E21" s="45">
        <f t="shared" si="0"/>
        <v>263911656.03029999</v>
      </c>
      <c r="F21" s="46"/>
      <c r="G21" s="47"/>
      <c r="H21" s="47"/>
      <c r="I21" s="47"/>
      <c r="J21" s="47"/>
    </row>
    <row r="22" spans="1:10" ht="20.25">
      <c r="A22" s="42">
        <v>17</v>
      </c>
      <c r="B22" s="43" t="s">
        <v>106</v>
      </c>
      <c r="C22" s="44">
        <v>275881239.2554</v>
      </c>
      <c r="D22" s="44">
        <v>7980228.3613</v>
      </c>
      <c r="E22" s="45">
        <f t="shared" si="0"/>
        <v>283861467.61669999</v>
      </c>
      <c r="F22" s="46"/>
      <c r="G22" s="47"/>
      <c r="H22" s="47"/>
      <c r="I22" s="47"/>
      <c r="J22" s="47"/>
    </row>
    <row r="23" spans="1:10" ht="20.25">
      <c r="A23" s="42">
        <v>18</v>
      </c>
      <c r="B23" s="43" t="s">
        <v>107</v>
      </c>
      <c r="C23" s="44">
        <v>323226959.65649998</v>
      </c>
      <c r="D23" s="44">
        <v>9349765.7093000002</v>
      </c>
      <c r="E23" s="45">
        <f t="shared" si="0"/>
        <v>332576725.36580002</v>
      </c>
      <c r="F23" s="46"/>
      <c r="G23" s="47"/>
      <c r="H23" s="47"/>
      <c r="I23" s="47"/>
      <c r="J23" s="47"/>
    </row>
    <row r="24" spans="1:10" ht="20.25">
      <c r="A24" s="42">
        <v>19</v>
      </c>
      <c r="B24" s="43" t="s">
        <v>108</v>
      </c>
      <c r="C24" s="44">
        <v>391302219.48210001</v>
      </c>
      <c r="D24" s="44">
        <v>11318932.2993</v>
      </c>
      <c r="E24" s="45">
        <f t="shared" si="0"/>
        <v>402621151.78140002</v>
      </c>
      <c r="F24" s="46"/>
      <c r="G24" s="47"/>
      <c r="H24" s="47"/>
      <c r="I24" s="47"/>
      <c r="J24" s="47"/>
    </row>
    <row r="25" spans="1:10" ht="20.25">
      <c r="A25" s="42">
        <v>20</v>
      </c>
      <c r="B25" s="43" t="s">
        <v>109</v>
      </c>
      <c r="C25" s="44">
        <v>303248083.65579998</v>
      </c>
      <c r="D25" s="44">
        <v>8771850.3956000004</v>
      </c>
      <c r="E25" s="45">
        <f t="shared" si="0"/>
        <v>312019934.05140001</v>
      </c>
      <c r="F25" s="46"/>
      <c r="G25" s="47"/>
      <c r="H25" s="47"/>
      <c r="I25" s="47"/>
      <c r="J25" s="47"/>
    </row>
    <row r="26" spans="1:10" ht="20.25">
      <c r="A26" s="42">
        <v>21</v>
      </c>
      <c r="B26" s="43" t="s">
        <v>110</v>
      </c>
      <c r="C26" s="44">
        <v>260491616.78029999</v>
      </c>
      <c r="D26" s="44">
        <v>7535063.2529999996</v>
      </c>
      <c r="E26" s="45">
        <f t="shared" si="0"/>
        <v>268026680.03330001</v>
      </c>
      <c r="F26" s="46"/>
      <c r="G26" s="47"/>
      <c r="H26" s="47"/>
      <c r="I26" s="47"/>
      <c r="J26" s="47"/>
    </row>
    <row r="27" spans="1:10" ht="20.25">
      <c r="A27" s="42">
        <v>22</v>
      </c>
      <c r="B27" s="43" t="s">
        <v>111</v>
      </c>
      <c r="C27" s="44">
        <v>272656082.84920001</v>
      </c>
      <c r="D27" s="44">
        <v>7886936.4626000002</v>
      </c>
      <c r="E27" s="45">
        <f t="shared" si="0"/>
        <v>280543019.3118</v>
      </c>
      <c r="F27" s="46"/>
      <c r="G27" s="47"/>
      <c r="H27" s="47"/>
      <c r="I27" s="47"/>
      <c r="J27" s="47"/>
    </row>
    <row r="28" spans="1:10" ht="20.25">
      <c r="A28" s="42">
        <v>23</v>
      </c>
      <c r="B28" s="43" t="s">
        <v>112</v>
      </c>
      <c r="C28" s="44">
        <v>219596180.18759999</v>
      </c>
      <c r="D28" s="44">
        <v>6352108.8636999996</v>
      </c>
      <c r="E28" s="45">
        <f t="shared" si="0"/>
        <v>225948289.05129999</v>
      </c>
      <c r="F28" s="46"/>
      <c r="G28" s="47"/>
      <c r="H28" s="47"/>
      <c r="I28" s="47"/>
      <c r="J28" s="47"/>
    </row>
    <row r="29" spans="1:10" ht="20.25">
      <c r="A29" s="42">
        <v>24</v>
      </c>
      <c r="B29" s="43" t="s">
        <v>113</v>
      </c>
      <c r="C29" s="44">
        <v>330480109.2701</v>
      </c>
      <c r="D29" s="44">
        <v>9559572.6187999994</v>
      </c>
      <c r="E29" s="45">
        <f t="shared" si="0"/>
        <v>340039681.88889998</v>
      </c>
      <c r="F29" s="46"/>
      <c r="G29" s="47"/>
      <c r="H29" s="47"/>
      <c r="I29" s="47"/>
      <c r="J29" s="47"/>
    </row>
    <row r="30" spans="1:10" ht="20.25">
      <c r="A30" s="42">
        <v>25</v>
      </c>
      <c r="B30" s="43" t="s">
        <v>114</v>
      </c>
      <c r="C30" s="44">
        <v>227502114.5327</v>
      </c>
      <c r="D30" s="44">
        <v>6580798.4316999996</v>
      </c>
      <c r="E30" s="45">
        <f t="shared" si="0"/>
        <v>234082912.96439999</v>
      </c>
      <c r="F30" s="46"/>
      <c r="G30" s="47"/>
      <c r="H30" s="47"/>
      <c r="I30" s="47"/>
      <c r="J30" s="47"/>
    </row>
    <row r="31" spans="1:10" ht="20.25">
      <c r="A31" s="42">
        <v>26</v>
      </c>
      <c r="B31" s="43" t="s">
        <v>115</v>
      </c>
      <c r="C31" s="44">
        <v>292216336.80930001</v>
      </c>
      <c r="D31" s="44">
        <v>8452742.5822000001</v>
      </c>
      <c r="E31" s="45">
        <f t="shared" si="0"/>
        <v>300669079.3915</v>
      </c>
      <c r="F31" s="46"/>
      <c r="G31" s="47"/>
      <c r="H31" s="47"/>
      <c r="I31" s="47"/>
      <c r="J31" s="47"/>
    </row>
    <row r="32" spans="1:10" ht="20.25">
      <c r="A32" s="42">
        <v>27</v>
      </c>
      <c r="B32" s="43" t="s">
        <v>116</v>
      </c>
      <c r="C32" s="44">
        <v>229191773.1388</v>
      </c>
      <c r="D32" s="44">
        <v>6629674.0333000002</v>
      </c>
      <c r="E32" s="45">
        <f t="shared" si="0"/>
        <v>235821447.17210001</v>
      </c>
      <c r="F32" s="46"/>
      <c r="G32" s="47"/>
      <c r="H32" s="47"/>
      <c r="I32" s="47"/>
      <c r="J32" s="47"/>
    </row>
    <row r="33" spans="1:10" ht="20.25">
      <c r="A33" s="42">
        <v>28</v>
      </c>
      <c r="B33" s="43" t="s">
        <v>117</v>
      </c>
      <c r="C33" s="44">
        <v>229645827.70930001</v>
      </c>
      <c r="D33" s="44">
        <v>6642808.1601</v>
      </c>
      <c r="E33" s="45">
        <f t="shared" si="0"/>
        <v>236288635.86939999</v>
      </c>
      <c r="F33" s="46"/>
      <c r="G33" s="47"/>
      <c r="H33" s="47"/>
      <c r="I33" s="47"/>
      <c r="J33" s="47"/>
    </row>
    <row r="34" spans="1:10" ht="20.25">
      <c r="A34" s="42">
        <v>29</v>
      </c>
      <c r="B34" s="43" t="s">
        <v>118</v>
      </c>
      <c r="C34" s="44">
        <v>224990232.3768</v>
      </c>
      <c r="D34" s="44">
        <v>6508138.9305999996</v>
      </c>
      <c r="E34" s="45">
        <f t="shared" si="0"/>
        <v>231498371.30739999</v>
      </c>
      <c r="F34" s="46"/>
      <c r="G34" s="47"/>
      <c r="H34" s="47"/>
      <c r="I34" s="47"/>
      <c r="J34" s="47"/>
    </row>
    <row r="35" spans="1:10" ht="20.25">
      <c r="A35" s="42">
        <v>30</v>
      </c>
      <c r="B35" s="43" t="s">
        <v>119</v>
      </c>
      <c r="C35" s="44">
        <v>276693779.72329998</v>
      </c>
      <c r="D35" s="44">
        <v>8003732.165</v>
      </c>
      <c r="E35" s="45">
        <f t="shared" si="0"/>
        <v>284697511.8883</v>
      </c>
      <c r="F35" s="46"/>
      <c r="G35" s="47"/>
      <c r="H35" s="47"/>
      <c r="I35" s="47"/>
      <c r="J35" s="47"/>
    </row>
    <row r="36" spans="1:10" ht="20.25">
      <c r="A36" s="42">
        <v>31</v>
      </c>
      <c r="B36" s="43" t="s">
        <v>120</v>
      </c>
      <c r="C36" s="44">
        <v>257611027.05809999</v>
      </c>
      <c r="D36" s="44">
        <v>7451738.3996000001</v>
      </c>
      <c r="E36" s="45">
        <f t="shared" si="0"/>
        <v>265062765.45770001</v>
      </c>
      <c r="F36" s="46"/>
      <c r="G36" s="47"/>
      <c r="H36" s="47"/>
      <c r="I36" s="47"/>
      <c r="J36" s="47"/>
    </row>
    <row r="37" spans="1:10" ht="20.25">
      <c r="A37" s="42">
        <v>32</v>
      </c>
      <c r="B37" s="43" t="s">
        <v>121</v>
      </c>
      <c r="C37" s="44">
        <v>266051234.16069999</v>
      </c>
      <c r="D37" s="44">
        <v>7695882.5114000002</v>
      </c>
      <c r="E37" s="45">
        <f t="shared" si="0"/>
        <v>273747116.67210001</v>
      </c>
      <c r="F37" s="46"/>
      <c r="G37" s="47"/>
      <c r="H37" s="47"/>
      <c r="I37" s="47"/>
      <c r="J37" s="47"/>
    </row>
    <row r="38" spans="1:10" ht="20.25">
      <c r="A38" s="42">
        <v>33</v>
      </c>
      <c r="B38" s="43" t="s">
        <v>122</v>
      </c>
      <c r="C38" s="44">
        <v>271880208.458</v>
      </c>
      <c r="D38" s="44">
        <v>7864493.2736</v>
      </c>
      <c r="E38" s="45">
        <f t="shared" si="0"/>
        <v>279744701.73159999</v>
      </c>
      <c r="F38" s="46"/>
      <c r="G38" s="47"/>
      <c r="H38" s="47"/>
      <c r="I38" s="47"/>
      <c r="J38" s="47"/>
    </row>
    <row r="39" spans="1:10" ht="20.25">
      <c r="A39" s="42">
        <v>34</v>
      </c>
      <c r="B39" s="43" t="s">
        <v>123</v>
      </c>
      <c r="C39" s="44">
        <v>237634661.59630001</v>
      </c>
      <c r="D39" s="44">
        <v>6873895.7067999998</v>
      </c>
      <c r="E39" s="45">
        <f t="shared" si="0"/>
        <v>244508557.30309999</v>
      </c>
      <c r="F39" s="46"/>
      <c r="G39" s="47"/>
      <c r="H39" s="47"/>
      <c r="I39" s="47"/>
      <c r="J39" s="47"/>
    </row>
    <row r="40" spans="1:10" ht="20.25">
      <c r="A40" s="42">
        <v>35</v>
      </c>
      <c r="B40" s="43" t="s">
        <v>124</v>
      </c>
      <c r="C40" s="44">
        <v>244970831.06560001</v>
      </c>
      <c r="D40" s="44">
        <v>7086104.0751999998</v>
      </c>
      <c r="E40" s="45">
        <f t="shared" si="0"/>
        <v>252056935.1408</v>
      </c>
      <c r="F40" s="46"/>
      <c r="G40" s="47"/>
      <c r="H40" s="47"/>
      <c r="I40" s="47"/>
      <c r="J40" s="47"/>
    </row>
    <row r="41" spans="1:10" ht="20.25">
      <c r="A41" s="42">
        <v>36</v>
      </c>
      <c r="B41" s="43" t="s">
        <v>125</v>
      </c>
      <c r="C41" s="44">
        <v>245492547.40560001</v>
      </c>
      <c r="D41" s="44">
        <v>7101195.4078000002</v>
      </c>
      <c r="E41" s="45">
        <f t="shared" si="0"/>
        <v>252593742.8134</v>
      </c>
      <c r="F41" s="46"/>
      <c r="G41" s="47"/>
      <c r="H41" s="47"/>
      <c r="I41" s="47"/>
      <c r="J41" s="47"/>
    </row>
    <row r="42" spans="1:10" ht="20.25">
      <c r="A42" s="221" t="s">
        <v>27</v>
      </c>
      <c r="B42" s="222"/>
      <c r="C42" s="48">
        <f>SUM(C6:C41)</f>
        <v>9354824613.5634003</v>
      </c>
      <c r="D42" s="48">
        <f t="shared" ref="D42:E42" si="1">SUM(D6:D41)</f>
        <v>270600628.3642</v>
      </c>
      <c r="E42" s="48">
        <f t="shared" si="1"/>
        <v>9625425241.9276009</v>
      </c>
      <c r="F42" s="49"/>
    </row>
    <row r="44" spans="1:10">
      <c r="E44" s="47"/>
    </row>
    <row r="46" spans="1:10">
      <c r="E46" s="50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0"/>
  <sheetViews>
    <sheetView zoomScale="106" zoomScaleNormal="106" workbookViewId="0">
      <selection sqref="A1:F1"/>
    </sheetView>
  </sheetViews>
  <sheetFormatPr defaultColWidth="9.140625" defaultRowHeight="12.75"/>
  <cols>
    <col min="1" max="1" width="5.85546875" style="16" customWidth="1"/>
    <col min="2" max="2" width="16" style="16" customWidth="1"/>
    <col min="3" max="3" width="22.28515625" style="16" customWidth="1"/>
    <col min="4" max="4" width="22.7109375" style="16" customWidth="1"/>
    <col min="5" max="5" width="23.5703125" style="16" customWidth="1"/>
    <col min="6" max="6" width="24.85546875" style="16" customWidth="1"/>
    <col min="7" max="8" width="17.42578125" style="16" customWidth="1"/>
    <col min="9" max="10" width="14.42578125" style="16" customWidth="1"/>
    <col min="11" max="12" width="13.28515625" style="16" customWidth="1"/>
    <col min="13" max="14" width="15.28515625" style="16" customWidth="1"/>
    <col min="15" max="15" width="14.42578125" style="16" customWidth="1"/>
    <col min="16" max="16" width="14" style="16" customWidth="1"/>
    <col min="17" max="17" width="12.85546875" style="16" customWidth="1"/>
    <col min="18" max="16384" width="9.140625" style="16"/>
  </cols>
  <sheetData>
    <row r="1" spans="1:17" ht="22.5">
      <c r="A1" s="223" t="s">
        <v>17</v>
      </c>
      <c r="B1" s="223"/>
      <c r="C1" s="223"/>
      <c r="D1" s="223"/>
      <c r="E1" s="223"/>
      <c r="F1" s="223"/>
    </row>
    <row r="2" spans="1:17" ht="18.75">
      <c r="A2" s="224" t="s">
        <v>66</v>
      </c>
      <c r="B2" s="224"/>
      <c r="C2" s="224"/>
      <c r="D2" s="224"/>
      <c r="E2" s="224"/>
      <c r="F2" s="224"/>
    </row>
    <row r="3" spans="1:17" ht="38.450000000000003" customHeight="1">
      <c r="A3" s="225" t="s">
        <v>958</v>
      </c>
      <c r="B3" s="225"/>
      <c r="C3" s="225"/>
      <c r="D3" s="225"/>
      <c r="E3" s="225"/>
      <c r="F3" s="225"/>
    </row>
    <row r="4" spans="1:17" ht="56.25">
      <c r="A4" s="17" t="s">
        <v>51</v>
      </c>
      <c r="B4" s="17" t="s">
        <v>133</v>
      </c>
      <c r="C4" s="18" t="s">
        <v>129</v>
      </c>
      <c r="D4" s="19" t="s">
        <v>956</v>
      </c>
      <c r="E4" s="4" t="s">
        <v>957</v>
      </c>
      <c r="F4" s="20" t="s">
        <v>959</v>
      </c>
    </row>
    <row r="5" spans="1:17" ht="15.75">
      <c r="A5" s="21"/>
      <c r="B5" s="21"/>
      <c r="C5" s="22"/>
      <c r="D5" s="147" t="s">
        <v>28</v>
      </c>
      <c r="E5" s="147" t="s">
        <v>28</v>
      </c>
      <c r="F5" s="147" t="s">
        <v>28</v>
      </c>
      <c r="P5" s="28"/>
      <c r="Q5" s="28"/>
    </row>
    <row r="6" spans="1:17" ht="18.75">
      <c r="A6" s="23">
        <v>1</v>
      </c>
      <c r="B6" s="24" t="s">
        <v>90</v>
      </c>
      <c r="C6" s="24" t="s">
        <v>134</v>
      </c>
      <c r="D6" s="25">
        <v>8289587.0603999998</v>
      </c>
      <c r="E6" s="25">
        <v>239787.2285</v>
      </c>
      <c r="F6" s="26">
        <f>D6+E6</f>
        <v>8529374.2888999991</v>
      </c>
      <c r="G6" s="27"/>
      <c r="H6" s="27"/>
      <c r="I6" s="29"/>
      <c r="J6" s="29"/>
      <c r="K6" s="29"/>
      <c r="L6" s="29"/>
      <c r="M6" s="27"/>
      <c r="N6" s="27"/>
      <c r="O6" s="29"/>
      <c r="P6" s="29"/>
      <c r="Q6" s="29"/>
    </row>
    <row r="7" spans="1:17" ht="18.75">
      <c r="A7" s="23">
        <v>2</v>
      </c>
      <c r="B7" s="24" t="s">
        <v>90</v>
      </c>
      <c r="C7" s="24" t="s">
        <v>136</v>
      </c>
      <c r="D7" s="25">
        <v>13830096.118899999</v>
      </c>
      <c r="E7" s="25">
        <v>400053.75349999999</v>
      </c>
      <c r="F7" s="26">
        <f t="shared" ref="F7:F70" si="0">D7+E7</f>
        <v>14230149.872400001</v>
      </c>
      <c r="G7" s="27"/>
      <c r="H7" s="27"/>
      <c r="I7" s="29"/>
      <c r="J7" s="29"/>
      <c r="K7" s="29"/>
      <c r="L7" s="29"/>
      <c r="M7" s="27"/>
      <c r="N7" s="27"/>
      <c r="O7" s="29"/>
      <c r="P7" s="29"/>
      <c r="Q7" s="29"/>
    </row>
    <row r="8" spans="1:17" ht="18.75">
      <c r="A8" s="23">
        <v>3</v>
      </c>
      <c r="B8" s="24" t="s">
        <v>90</v>
      </c>
      <c r="C8" s="24" t="s">
        <v>138</v>
      </c>
      <c r="D8" s="25">
        <v>9730995.3113000002</v>
      </c>
      <c r="E8" s="25">
        <v>281481.8615</v>
      </c>
      <c r="F8" s="26">
        <f t="shared" si="0"/>
        <v>10012477.172800001</v>
      </c>
      <c r="G8" s="27"/>
      <c r="H8" s="27"/>
      <c r="I8" s="29"/>
      <c r="J8" s="29"/>
      <c r="K8" s="29"/>
      <c r="L8" s="29"/>
      <c r="M8" s="27"/>
      <c r="N8" s="27"/>
      <c r="O8" s="29"/>
      <c r="P8" s="29"/>
      <c r="Q8" s="29"/>
    </row>
    <row r="9" spans="1:17" ht="18.75">
      <c r="A9" s="23">
        <v>4</v>
      </c>
      <c r="B9" s="24" t="s">
        <v>90</v>
      </c>
      <c r="C9" s="24" t="s">
        <v>140</v>
      </c>
      <c r="D9" s="25">
        <v>9914830.2982999999</v>
      </c>
      <c r="E9" s="25">
        <v>286799.5307</v>
      </c>
      <c r="F9" s="26">
        <f t="shared" si="0"/>
        <v>10201629.829</v>
      </c>
      <c r="G9" s="27"/>
      <c r="H9" s="27"/>
      <c r="I9" s="29"/>
      <c r="J9" s="29"/>
      <c r="K9" s="29"/>
      <c r="L9" s="29"/>
      <c r="M9" s="27"/>
      <c r="N9" s="27"/>
      <c r="O9" s="29"/>
      <c r="P9" s="29"/>
      <c r="Q9" s="29"/>
    </row>
    <row r="10" spans="1:17" ht="18.75">
      <c r="A10" s="23">
        <v>5</v>
      </c>
      <c r="B10" s="24" t="s">
        <v>90</v>
      </c>
      <c r="C10" s="24" t="s">
        <v>142</v>
      </c>
      <c r="D10" s="25">
        <v>9024437.4016999993</v>
      </c>
      <c r="E10" s="25">
        <v>261043.74290000001</v>
      </c>
      <c r="F10" s="26">
        <f t="shared" si="0"/>
        <v>9285481.1446000002</v>
      </c>
      <c r="G10" s="27"/>
      <c r="H10" s="27"/>
      <c r="I10" s="29"/>
      <c r="J10" s="29"/>
      <c r="K10" s="29"/>
      <c r="L10" s="29"/>
      <c r="M10" s="27"/>
      <c r="N10" s="27"/>
      <c r="O10" s="29"/>
      <c r="P10" s="29"/>
      <c r="Q10" s="29"/>
    </row>
    <row r="11" spans="1:17" ht="37.5">
      <c r="A11" s="23">
        <v>6</v>
      </c>
      <c r="B11" s="24" t="s">
        <v>90</v>
      </c>
      <c r="C11" s="24" t="s">
        <v>144</v>
      </c>
      <c r="D11" s="25">
        <v>9319911.2024000008</v>
      </c>
      <c r="E11" s="25">
        <v>269590.71189999999</v>
      </c>
      <c r="F11" s="26">
        <f t="shared" si="0"/>
        <v>9589501.9143000003</v>
      </c>
      <c r="G11" s="27"/>
      <c r="H11" s="27"/>
      <c r="I11" s="29"/>
      <c r="J11" s="29"/>
      <c r="K11" s="29"/>
      <c r="L11" s="29"/>
      <c r="M11" s="27"/>
      <c r="N11" s="27"/>
      <c r="O11" s="29"/>
      <c r="P11" s="29"/>
      <c r="Q11" s="29"/>
    </row>
    <row r="12" spans="1:17" ht="37.5">
      <c r="A12" s="23">
        <v>7</v>
      </c>
      <c r="B12" s="24" t="s">
        <v>90</v>
      </c>
      <c r="C12" s="24" t="s">
        <v>145</v>
      </c>
      <c r="D12" s="25">
        <v>9042810.1620000005</v>
      </c>
      <c r="E12" s="25">
        <v>261575.1992</v>
      </c>
      <c r="F12" s="26">
        <f t="shared" si="0"/>
        <v>9304385.3611999992</v>
      </c>
      <c r="G12" s="27"/>
      <c r="H12" s="27"/>
      <c r="I12" s="29"/>
      <c r="J12" s="29"/>
      <c r="K12" s="29"/>
      <c r="L12" s="29"/>
      <c r="M12" s="27"/>
      <c r="N12" s="27"/>
      <c r="O12" s="29"/>
      <c r="P12" s="29"/>
      <c r="Q12" s="29"/>
    </row>
    <row r="13" spans="1:17" ht="18.75">
      <c r="A13" s="23">
        <v>8</v>
      </c>
      <c r="B13" s="24" t="s">
        <v>90</v>
      </c>
      <c r="C13" s="24" t="s">
        <v>147</v>
      </c>
      <c r="D13" s="25">
        <v>8817303.7806000002</v>
      </c>
      <c r="E13" s="25">
        <v>255052.13</v>
      </c>
      <c r="F13" s="26">
        <f t="shared" si="0"/>
        <v>9072355.9105999991</v>
      </c>
      <c r="G13" s="27"/>
      <c r="H13" s="27"/>
      <c r="I13" s="29"/>
      <c r="J13" s="29"/>
      <c r="K13" s="29"/>
      <c r="L13" s="29"/>
      <c r="M13" s="27"/>
      <c r="N13" s="27"/>
      <c r="O13" s="29"/>
      <c r="P13" s="29"/>
      <c r="Q13" s="29"/>
    </row>
    <row r="14" spans="1:17" ht="18.75">
      <c r="A14" s="23">
        <v>9</v>
      </c>
      <c r="B14" s="24" t="s">
        <v>90</v>
      </c>
      <c r="C14" s="24" t="s">
        <v>149</v>
      </c>
      <c r="D14" s="25">
        <v>9512615.1475000009</v>
      </c>
      <c r="E14" s="25">
        <v>275164.92749999999</v>
      </c>
      <c r="F14" s="26">
        <f t="shared" si="0"/>
        <v>9787780.0749999993</v>
      </c>
      <c r="G14" s="27"/>
      <c r="H14" s="27"/>
      <c r="I14" s="29"/>
      <c r="J14" s="29"/>
      <c r="K14" s="29"/>
      <c r="L14" s="29"/>
      <c r="M14" s="27"/>
      <c r="N14" s="27"/>
      <c r="O14" s="29"/>
      <c r="P14" s="29"/>
      <c r="Q14" s="29"/>
    </row>
    <row r="15" spans="1:17" ht="18.75">
      <c r="A15" s="23">
        <v>10</v>
      </c>
      <c r="B15" s="24" t="s">
        <v>90</v>
      </c>
      <c r="C15" s="24" t="s">
        <v>151</v>
      </c>
      <c r="D15" s="25">
        <v>9653379.5778999999</v>
      </c>
      <c r="E15" s="25">
        <v>279236.72409999999</v>
      </c>
      <c r="F15" s="26">
        <f t="shared" si="0"/>
        <v>9932616.3019999992</v>
      </c>
      <c r="G15" s="27"/>
      <c r="H15" s="27"/>
      <c r="I15" s="29"/>
      <c r="J15" s="29"/>
      <c r="K15" s="29"/>
      <c r="L15" s="29"/>
      <c r="M15" s="27"/>
      <c r="N15" s="27"/>
      <c r="O15" s="29"/>
      <c r="P15" s="29"/>
      <c r="Q15" s="29"/>
    </row>
    <row r="16" spans="1:17" ht="18.75">
      <c r="A16" s="23">
        <v>11</v>
      </c>
      <c r="B16" s="24" t="s">
        <v>90</v>
      </c>
      <c r="C16" s="24" t="s">
        <v>153</v>
      </c>
      <c r="D16" s="25">
        <v>10556742.728599999</v>
      </c>
      <c r="E16" s="25">
        <v>305367.6936</v>
      </c>
      <c r="F16" s="26">
        <f t="shared" si="0"/>
        <v>10862110.4222</v>
      </c>
      <c r="G16" s="27"/>
      <c r="H16" s="27"/>
      <c r="I16" s="29"/>
      <c r="J16" s="29"/>
      <c r="K16" s="29"/>
      <c r="L16" s="29"/>
      <c r="M16" s="27"/>
      <c r="N16" s="27"/>
      <c r="O16" s="29"/>
      <c r="P16" s="29"/>
      <c r="Q16" s="29"/>
    </row>
    <row r="17" spans="1:17" ht="18.75">
      <c r="A17" s="23">
        <v>12</v>
      </c>
      <c r="B17" s="24" t="s">
        <v>90</v>
      </c>
      <c r="C17" s="24" t="s">
        <v>155</v>
      </c>
      <c r="D17" s="25">
        <v>10164266.5913</v>
      </c>
      <c r="E17" s="25">
        <v>294014.80410000001</v>
      </c>
      <c r="F17" s="26">
        <f t="shared" si="0"/>
        <v>10458281.395400001</v>
      </c>
      <c r="G17" s="27"/>
      <c r="H17" s="27"/>
      <c r="I17" s="29"/>
      <c r="J17" s="29"/>
      <c r="K17" s="29"/>
      <c r="L17" s="29"/>
      <c r="M17" s="27"/>
      <c r="N17" s="27"/>
      <c r="O17" s="29"/>
      <c r="P17" s="29"/>
      <c r="Q17" s="29"/>
    </row>
    <row r="18" spans="1:17" ht="18.75">
      <c r="A18" s="23">
        <v>13</v>
      </c>
      <c r="B18" s="24" t="s">
        <v>90</v>
      </c>
      <c r="C18" s="24" t="s">
        <v>157</v>
      </c>
      <c r="D18" s="25">
        <v>7761658.1687000003</v>
      </c>
      <c r="E18" s="25">
        <v>224516.18969999999</v>
      </c>
      <c r="F18" s="26">
        <f t="shared" si="0"/>
        <v>7986174.3584000003</v>
      </c>
      <c r="G18" s="27"/>
      <c r="H18" s="27"/>
      <c r="I18" s="29"/>
      <c r="J18" s="29"/>
      <c r="K18" s="29"/>
      <c r="L18" s="29"/>
      <c r="M18" s="27"/>
      <c r="N18" s="27"/>
      <c r="O18" s="29"/>
      <c r="P18" s="29"/>
      <c r="Q18" s="29"/>
    </row>
    <row r="19" spans="1:17" ht="18.75">
      <c r="A19" s="23">
        <v>14</v>
      </c>
      <c r="B19" s="24" t="s">
        <v>90</v>
      </c>
      <c r="C19" s="24" t="s">
        <v>159</v>
      </c>
      <c r="D19" s="25">
        <v>7333706.8015999999</v>
      </c>
      <c r="E19" s="25">
        <v>212137.13250000001</v>
      </c>
      <c r="F19" s="26">
        <f t="shared" si="0"/>
        <v>7545843.9341000002</v>
      </c>
      <c r="G19" s="27"/>
      <c r="H19" s="27"/>
      <c r="I19" s="29"/>
      <c r="J19" s="29"/>
      <c r="K19" s="29"/>
      <c r="L19" s="29"/>
      <c r="M19" s="27"/>
      <c r="N19" s="27"/>
      <c r="O19" s="29"/>
      <c r="P19" s="29"/>
      <c r="Q19" s="29"/>
    </row>
    <row r="20" spans="1:17" ht="18.75">
      <c r="A20" s="23">
        <v>15</v>
      </c>
      <c r="B20" s="24" t="s">
        <v>90</v>
      </c>
      <c r="C20" s="24" t="s">
        <v>161</v>
      </c>
      <c r="D20" s="25">
        <v>7636536.9286000002</v>
      </c>
      <c r="E20" s="25">
        <v>220896.89300000001</v>
      </c>
      <c r="F20" s="26">
        <f t="shared" si="0"/>
        <v>7857433.8216000004</v>
      </c>
      <c r="G20" s="27"/>
      <c r="H20" s="27"/>
      <c r="I20" s="29"/>
      <c r="J20" s="29"/>
      <c r="K20" s="29"/>
      <c r="L20" s="29"/>
      <c r="M20" s="27"/>
      <c r="N20" s="27"/>
      <c r="O20" s="29"/>
      <c r="P20" s="29"/>
      <c r="Q20" s="29"/>
    </row>
    <row r="21" spans="1:17" ht="37.5">
      <c r="A21" s="23">
        <v>16</v>
      </c>
      <c r="B21" s="24" t="s">
        <v>90</v>
      </c>
      <c r="C21" s="24" t="s">
        <v>163</v>
      </c>
      <c r="D21" s="25">
        <v>11383613.956700001</v>
      </c>
      <c r="E21" s="25">
        <v>329286.03340000001</v>
      </c>
      <c r="F21" s="26">
        <f t="shared" si="0"/>
        <v>11712899.9901</v>
      </c>
      <c r="G21" s="27"/>
      <c r="H21" s="27"/>
      <c r="I21" s="29"/>
      <c r="J21" s="29"/>
      <c r="K21" s="29"/>
      <c r="L21" s="29"/>
      <c r="M21" s="27"/>
      <c r="N21" s="27"/>
      <c r="O21" s="29"/>
      <c r="P21" s="29"/>
      <c r="Q21" s="29"/>
    </row>
    <row r="22" spans="1:17" ht="37.5">
      <c r="A22" s="23">
        <v>17</v>
      </c>
      <c r="B22" s="24" t="s">
        <v>90</v>
      </c>
      <c r="C22" s="24" t="s">
        <v>165</v>
      </c>
      <c r="D22" s="25">
        <v>9836110.2469999995</v>
      </c>
      <c r="E22" s="25">
        <v>284522.44949999999</v>
      </c>
      <c r="F22" s="26">
        <f t="shared" si="0"/>
        <v>10120632.6965</v>
      </c>
      <c r="G22" s="27"/>
      <c r="H22" s="27"/>
      <c r="I22" s="29"/>
      <c r="J22" s="29"/>
      <c r="K22" s="29"/>
      <c r="L22" s="29"/>
      <c r="M22" s="27"/>
      <c r="N22" s="27"/>
      <c r="O22" s="29"/>
      <c r="P22" s="29"/>
      <c r="Q22" s="29"/>
    </row>
    <row r="23" spans="1:17" ht="37.5">
      <c r="A23" s="23">
        <v>18</v>
      </c>
      <c r="B23" s="24" t="s">
        <v>91</v>
      </c>
      <c r="C23" s="24" t="s">
        <v>171</v>
      </c>
      <c r="D23" s="25">
        <v>10087252.016000001</v>
      </c>
      <c r="E23" s="25">
        <v>291787.05609999999</v>
      </c>
      <c r="F23" s="26">
        <f t="shared" si="0"/>
        <v>10379039.0721</v>
      </c>
      <c r="G23" s="27"/>
      <c r="H23" s="27"/>
      <c r="I23" s="29"/>
      <c r="J23" s="29"/>
      <c r="K23" s="29"/>
      <c r="L23" s="29"/>
      <c r="M23" s="27"/>
      <c r="N23" s="27"/>
      <c r="O23" s="29"/>
      <c r="P23" s="29"/>
      <c r="Q23" s="29"/>
    </row>
    <row r="24" spans="1:17" ht="37.5">
      <c r="A24" s="23">
        <v>19</v>
      </c>
      <c r="B24" s="24" t="s">
        <v>91</v>
      </c>
      <c r="C24" s="24" t="s">
        <v>173</v>
      </c>
      <c r="D24" s="25">
        <v>12323065.0857</v>
      </c>
      <c r="E24" s="25">
        <v>356460.89510000002</v>
      </c>
      <c r="F24" s="26">
        <f t="shared" si="0"/>
        <v>12679525.980799999</v>
      </c>
      <c r="G24" s="27"/>
      <c r="H24" s="27"/>
      <c r="I24" s="29"/>
      <c r="J24" s="29"/>
      <c r="K24" s="29"/>
      <c r="L24" s="29"/>
      <c r="M24" s="27"/>
      <c r="N24" s="27"/>
      <c r="O24" s="29"/>
      <c r="P24" s="29"/>
      <c r="Q24" s="29"/>
    </row>
    <row r="25" spans="1:17" ht="37.5">
      <c r="A25" s="23">
        <v>20</v>
      </c>
      <c r="B25" s="24" t="s">
        <v>91</v>
      </c>
      <c r="C25" s="24" t="s">
        <v>175</v>
      </c>
      <c r="D25" s="25">
        <v>10493093.4508</v>
      </c>
      <c r="E25" s="25">
        <v>303526.55430000002</v>
      </c>
      <c r="F25" s="26">
        <f t="shared" si="0"/>
        <v>10796620.005100001</v>
      </c>
      <c r="G25" s="27"/>
      <c r="H25" s="27"/>
      <c r="I25" s="29"/>
      <c r="J25" s="29"/>
      <c r="K25" s="29"/>
      <c r="L25" s="29"/>
      <c r="M25" s="27"/>
      <c r="N25" s="27"/>
      <c r="O25" s="29"/>
      <c r="P25" s="29"/>
      <c r="Q25" s="29"/>
    </row>
    <row r="26" spans="1:17" ht="37.5">
      <c r="A26" s="23">
        <v>21</v>
      </c>
      <c r="B26" s="24" t="s">
        <v>91</v>
      </c>
      <c r="C26" s="24" t="s">
        <v>177</v>
      </c>
      <c r="D26" s="25">
        <v>9186854.5067999996</v>
      </c>
      <c r="E26" s="25">
        <v>265741.87170000002</v>
      </c>
      <c r="F26" s="26">
        <f t="shared" si="0"/>
        <v>9452596.3784999996</v>
      </c>
      <c r="G26" s="27"/>
      <c r="H26" s="27"/>
      <c r="I26" s="29"/>
      <c r="J26" s="29"/>
      <c r="K26" s="29"/>
      <c r="L26" s="29"/>
      <c r="M26" s="27"/>
      <c r="N26" s="27"/>
      <c r="O26" s="29"/>
      <c r="P26" s="29"/>
      <c r="Q26" s="29"/>
    </row>
    <row r="27" spans="1:17" ht="37.5">
      <c r="A27" s="23">
        <v>22</v>
      </c>
      <c r="B27" s="24" t="s">
        <v>91</v>
      </c>
      <c r="C27" s="24" t="s">
        <v>179</v>
      </c>
      <c r="D27" s="25">
        <v>9090721.7429000009</v>
      </c>
      <c r="E27" s="25">
        <v>262961.10479999997</v>
      </c>
      <c r="F27" s="26">
        <f t="shared" si="0"/>
        <v>9353682.8476999998</v>
      </c>
      <c r="G27" s="27"/>
      <c r="H27" s="27"/>
      <c r="I27" s="29"/>
      <c r="J27" s="29"/>
      <c r="K27" s="29"/>
      <c r="L27" s="29"/>
      <c r="M27" s="27"/>
      <c r="N27" s="27"/>
      <c r="O27" s="29"/>
      <c r="P27" s="29"/>
      <c r="Q27" s="29"/>
    </row>
    <row r="28" spans="1:17" ht="37.5">
      <c r="A28" s="23">
        <v>23</v>
      </c>
      <c r="B28" s="24" t="s">
        <v>91</v>
      </c>
      <c r="C28" s="24" t="s">
        <v>181</v>
      </c>
      <c r="D28" s="25">
        <v>9719291.5241999999</v>
      </c>
      <c r="E28" s="25">
        <v>281143.31400000001</v>
      </c>
      <c r="F28" s="26">
        <f t="shared" si="0"/>
        <v>10000434.838199999</v>
      </c>
      <c r="G28" s="27"/>
      <c r="H28" s="27"/>
      <c r="I28" s="29"/>
      <c r="J28" s="29"/>
      <c r="K28" s="29"/>
      <c r="L28" s="29"/>
      <c r="M28" s="27"/>
      <c r="N28" s="27"/>
      <c r="O28" s="29"/>
      <c r="P28" s="29"/>
      <c r="Q28" s="29"/>
    </row>
    <row r="29" spans="1:17" ht="37.5">
      <c r="A29" s="23">
        <v>24</v>
      </c>
      <c r="B29" s="24" t="s">
        <v>91</v>
      </c>
      <c r="C29" s="24" t="s">
        <v>183</v>
      </c>
      <c r="D29" s="25">
        <v>10586638.772399999</v>
      </c>
      <c r="E29" s="25">
        <v>306232.47600000002</v>
      </c>
      <c r="F29" s="26">
        <f t="shared" si="0"/>
        <v>10892871.248400001</v>
      </c>
      <c r="G29" s="27"/>
      <c r="H29" s="27"/>
      <c r="I29" s="29"/>
      <c r="J29" s="29"/>
      <c r="K29" s="29"/>
      <c r="L29" s="29"/>
      <c r="M29" s="27"/>
      <c r="N29" s="27"/>
      <c r="O29" s="29"/>
      <c r="P29" s="29"/>
      <c r="Q29" s="29"/>
    </row>
    <row r="30" spans="1:17" ht="37.5">
      <c r="A30" s="23">
        <v>25</v>
      </c>
      <c r="B30" s="24" t="s">
        <v>91</v>
      </c>
      <c r="C30" s="24" t="s">
        <v>185</v>
      </c>
      <c r="D30" s="25">
        <v>11074507.2861</v>
      </c>
      <c r="E30" s="25">
        <v>320344.7156</v>
      </c>
      <c r="F30" s="26">
        <f t="shared" si="0"/>
        <v>11394852.001700001</v>
      </c>
      <c r="G30" s="27"/>
      <c r="H30" s="27"/>
      <c r="I30" s="29"/>
      <c r="J30" s="29"/>
      <c r="K30" s="29"/>
      <c r="L30" s="29"/>
      <c r="M30" s="27"/>
      <c r="N30" s="27"/>
      <c r="O30" s="29"/>
      <c r="P30" s="29"/>
      <c r="Q30" s="29"/>
    </row>
    <row r="31" spans="1:17" ht="37.5">
      <c r="A31" s="23">
        <v>26</v>
      </c>
      <c r="B31" s="24" t="s">
        <v>91</v>
      </c>
      <c r="C31" s="24" t="s">
        <v>187</v>
      </c>
      <c r="D31" s="25">
        <v>9628733.0764000006</v>
      </c>
      <c r="E31" s="25">
        <v>278523.7916</v>
      </c>
      <c r="F31" s="26">
        <f t="shared" si="0"/>
        <v>9907256.8680000007</v>
      </c>
      <c r="G31" s="27"/>
      <c r="H31" s="27"/>
      <c r="I31" s="29"/>
      <c r="J31" s="29"/>
      <c r="K31" s="29"/>
      <c r="L31" s="29"/>
      <c r="M31" s="27"/>
      <c r="N31" s="27"/>
      <c r="O31" s="29"/>
      <c r="P31" s="29"/>
      <c r="Q31" s="29"/>
    </row>
    <row r="32" spans="1:17" ht="37.5">
      <c r="A32" s="23">
        <v>27</v>
      </c>
      <c r="B32" s="24" t="s">
        <v>91</v>
      </c>
      <c r="C32" s="24" t="s">
        <v>189</v>
      </c>
      <c r="D32" s="25">
        <v>8621264.2038000003</v>
      </c>
      <c r="E32" s="25">
        <v>249381.42689999999</v>
      </c>
      <c r="F32" s="26">
        <f t="shared" si="0"/>
        <v>8870645.6306999996</v>
      </c>
      <c r="G32" s="27"/>
      <c r="H32" s="27"/>
      <c r="I32" s="29"/>
      <c r="J32" s="29"/>
      <c r="K32" s="29"/>
      <c r="L32" s="29"/>
      <c r="M32" s="27"/>
      <c r="N32" s="27"/>
      <c r="O32" s="29"/>
      <c r="P32" s="29"/>
      <c r="Q32" s="29"/>
    </row>
    <row r="33" spans="1:17" ht="37.5">
      <c r="A33" s="23">
        <v>28</v>
      </c>
      <c r="B33" s="24" t="s">
        <v>91</v>
      </c>
      <c r="C33" s="24" t="s">
        <v>191</v>
      </c>
      <c r="D33" s="25">
        <v>8761132.1403999999</v>
      </c>
      <c r="E33" s="25">
        <v>253427.29130000001</v>
      </c>
      <c r="F33" s="26">
        <f t="shared" si="0"/>
        <v>9014559.4317000005</v>
      </c>
      <c r="G33" s="27"/>
      <c r="H33" s="27"/>
      <c r="I33" s="29"/>
      <c r="J33" s="29"/>
      <c r="K33" s="29"/>
      <c r="L33" s="29"/>
      <c r="M33" s="27"/>
      <c r="N33" s="27"/>
      <c r="O33" s="29"/>
      <c r="P33" s="29"/>
      <c r="Q33" s="29"/>
    </row>
    <row r="34" spans="1:17" ht="37.5">
      <c r="A34" s="23">
        <v>29</v>
      </c>
      <c r="B34" s="24" t="s">
        <v>91</v>
      </c>
      <c r="C34" s="24" t="s">
        <v>193</v>
      </c>
      <c r="D34" s="25">
        <v>8577712.3767000008</v>
      </c>
      <c r="E34" s="25">
        <v>248121.6329</v>
      </c>
      <c r="F34" s="26">
        <f t="shared" si="0"/>
        <v>8825834.0096000005</v>
      </c>
      <c r="G34" s="27"/>
      <c r="H34" s="27"/>
      <c r="I34" s="29"/>
      <c r="J34" s="29"/>
      <c r="K34" s="29"/>
      <c r="L34" s="29"/>
      <c r="M34" s="27"/>
      <c r="N34" s="27"/>
      <c r="O34" s="29"/>
      <c r="P34" s="29"/>
      <c r="Q34" s="29"/>
    </row>
    <row r="35" spans="1:17" ht="37.5">
      <c r="A35" s="23">
        <v>30</v>
      </c>
      <c r="B35" s="24" t="s">
        <v>91</v>
      </c>
      <c r="C35" s="24" t="s">
        <v>195</v>
      </c>
      <c r="D35" s="25">
        <v>9946041.9112</v>
      </c>
      <c r="E35" s="25">
        <v>287702.3677</v>
      </c>
      <c r="F35" s="26">
        <f t="shared" si="0"/>
        <v>10233744.278899999</v>
      </c>
      <c r="G35" s="27"/>
      <c r="H35" s="27"/>
      <c r="I35" s="29"/>
      <c r="J35" s="29"/>
      <c r="K35" s="29"/>
      <c r="L35" s="29"/>
      <c r="M35" s="27"/>
      <c r="N35" s="27"/>
      <c r="O35" s="29"/>
      <c r="P35" s="29"/>
      <c r="Q35" s="29"/>
    </row>
    <row r="36" spans="1:17" ht="37.5">
      <c r="A36" s="23">
        <v>31</v>
      </c>
      <c r="B36" s="24" t="s">
        <v>91</v>
      </c>
      <c r="C36" s="24" t="s">
        <v>197</v>
      </c>
      <c r="D36" s="25">
        <v>9642098.5957999993</v>
      </c>
      <c r="E36" s="25">
        <v>278910.4068</v>
      </c>
      <c r="F36" s="26">
        <f t="shared" si="0"/>
        <v>9921009.0025999993</v>
      </c>
      <c r="G36" s="27"/>
      <c r="H36" s="27"/>
      <c r="I36" s="29"/>
      <c r="J36" s="29"/>
      <c r="K36" s="29"/>
      <c r="L36" s="29"/>
      <c r="M36" s="27"/>
      <c r="N36" s="27"/>
      <c r="O36" s="29"/>
      <c r="P36" s="29"/>
      <c r="Q36" s="29"/>
    </row>
    <row r="37" spans="1:17" ht="37.5">
      <c r="A37" s="23">
        <v>32</v>
      </c>
      <c r="B37" s="24" t="s">
        <v>91</v>
      </c>
      <c r="C37" s="24" t="s">
        <v>199</v>
      </c>
      <c r="D37" s="25">
        <v>9200882.0373</v>
      </c>
      <c r="E37" s="25">
        <v>266147.63650000002</v>
      </c>
      <c r="F37" s="26">
        <f t="shared" si="0"/>
        <v>9467029.6738000009</v>
      </c>
      <c r="G37" s="27"/>
      <c r="H37" s="27"/>
      <c r="I37" s="29"/>
      <c r="J37" s="29"/>
      <c r="K37" s="29"/>
      <c r="L37" s="29"/>
      <c r="M37" s="27"/>
      <c r="N37" s="27"/>
      <c r="O37" s="29"/>
      <c r="P37" s="29"/>
      <c r="Q37" s="29"/>
    </row>
    <row r="38" spans="1:17" ht="37.5">
      <c r="A38" s="23">
        <v>33</v>
      </c>
      <c r="B38" s="24" t="s">
        <v>91</v>
      </c>
      <c r="C38" s="24" t="s">
        <v>201</v>
      </c>
      <c r="D38" s="25">
        <v>8571771.5167999994</v>
      </c>
      <c r="E38" s="25">
        <v>247949.78570000001</v>
      </c>
      <c r="F38" s="26">
        <f t="shared" si="0"/>
        <v>8819721.3025000002</v>
      </c>
      <c r="G38" s="27"/>
      <c r="H38" s="27"/>
      <c r="I38" s="29"/>
      <c r="J38" s="29"/>
      <c r="K38" s="29"/>
      <c r="L38" s="29"/>
      <c r="M38" s="27"/>
      <c r="N38" s="27"/>
      <c r="O38" s="29"/>
      <c r="P38" s="29"/>
      <c r="Q38" s="29"/>
    </row>
    <row r="39" spans="1:17" ht="37.5">
      <c r="A39" s="23">
        <v>34</v>
      </c>
      <c r="B39" s="24" t="s">
        <v>91</v>
      </c>
      <c r="C39" s="24" t="s">
        <v>203</v>
      </c>
      <c r="D39" s="25">
        <v>8146243.1885000002</v>
      </c>
      <c r="E39" s="25">
        <v>235640.81820000001</v>
      </c>
      <c r="F39" s="26">
        <f t="shared" si="0"/>
        <v>8381884.0066999998</v>
      </c>
      <c r="G39" s="27"/>
      <c r="H39" s="27"/>
      <c r="I39" s="29"/>
      <c r="J39" s="29"/>
      <c r="K39" s="29"/>
      <c r="L39" s="29"/>
      <c r="M39" s="27"/>
      <c r="N39" s="27"/>
      <c r="O39" s="29"/>
      <c r="P39" s="29"/>
      <c r="Q39" s="29"/>
    </row>
    <row r="40" spans="1:17" ht="37.5">
      <c r="A40" s="23">
        <v>35</v>
      </c>
      <c r="B40" s="24" t="s">
        <v>91</v>
      </c>
      <c r="C40" s="24" t="s">
        <v>205</v>
      </c>
      <c r="D40" s="25">
        <v>9228352.4425000008</v>
      </c>
      <c r="E40" s="25">
        <v>266942.25420000002</v>
      </c>
      <c r="F40" s="26">
        <f t="shared" si="0"/>
        <v>9495294.6966999993</v>
      </c>
      <c r="G40" s="27"/>
      <c r="H40" s="27"/>
      <c r="I40" s="29"/>
      <c r="J40" s="29"/>
      <c r="K40" s="29"/>
      <c r="L40" s="29"/>
      <c r="M40" s="27"/>
      <c r="N40" s="27"/>
      <c r="O40" s="29"/>
      <c r="P40" s="29"/>
      <c r="Q40" s="29"/>
    </row>
    <row r="41" spans="1:17" ht="37.5">
      <c r="A41" s="23">
        <v>36</v>
      </c>
      <c r="B41" s="24" t="s">
        <v>91</v>
      </c>
      <c r="C41" s="24" t="s">
        <v>207</v>
      </c>
      <c r="D41" s="25">
        <v>11615892.476500001</v>
      </c>
      <c r="E41" s="25">
        <v>336004.99560000002</v>
      </c>
      <c r="F41" s="26">
        <f t="shared" si="0"/>
        <v>11951897.472100001</v>
      </c>
      <c r="G41" s="27"/>
      <c r="H41" s="27"/>
      <c r="I41" s="29"/>
      <c r="J41" s="29"/>
      <c r="K41" s="29"/>
      <c r="L41" s="29"/>
      <c r="M41" s="27"/>
      <c r="N41" s="27"/>
      <c r="O41" s="29"/>
      <c r="P41" s="29"/>
      <c r="Q41" s="29"/>
    </row>
    <row r="42" spans="1:17" ht="37.5">
      <c r="A42" s="23">
        <v>37</v>
      </c>
      <c r="B42" s="24" t="s">
        <v>91</v>
      </c>
      <c r="C42" s="24" t="s">
        <v>209</v>
      </c>
      <c r="D42" s="25">
        <v>9952274.3750999998</v>
      </c>
      <c r="E42" s="25">
        <v>287882.64990000002</v>
      </c>
      <c r="F42" s="26">
        <f t="shared" si="0"/>
        <v>10240157.025</v>
      </c>
      <c r="G42" s="27"/>
      <c r="H42" s="27"/>
      <c r="I42" s="29"/>
      <c r="J42" s="29"/>
      <c r="K42" s="29"/>
      <c r="L42" s="29"/>
      <c r="M42" s="27"/>
      <c r="N42" s="27"/>
      <c r="O42" s="29"/>
      <c r="P42" s="29"/>
      <c r="Q42" s="29"/>
    </row>
    <row r="43" spans="1:17" ht="37.5">
      <c r="A43" s="23">
        <v>38</v>
      </c>
      <c r="B43" s="24" t="s">
        <v>91</v>
      </c>
      <c r="C43" s="24" t="s">
        <v>211</v>
      </c>
      <c r="D43" s="25">
        <v>9644504.7272999994</v>
      </c>
      <c r="E43" s="25">
        <v>278980.0074</v>
      </c>
      <c r="F43" s="26">
        <f t="shared" si="0"/>
        <v>9923484.7346999999</v>
      </c>
      <c r="G43" s="27"/>
      <c r="H43" s="27"/>
      <c r="I43" s="29"/>
      <c r="J43" s="29"/>
      <c r="K43" s="29"/>
      <c r="L43" s="29"/>
      <c r="M43" s="27"/>
      <c r="N43" s="27"/>
      <c r="O43" s="29"/>
      <c r="P43" s="29"/>
      <c r="Q43" s="29"/>
    </row>
    <row r="44" spans="1:17" ht="37.5">
      <c r="A44" s="23">
        <v>39</v>
      </c>
      <c r="B44" s="24" t="s">
        <v>92</v>
      </c>
      <c r="C44" s="24" t="s">
        <v>216</v>
      </c>
      <c r="D44" s="25">
        <v>9261004.5229000002</v>
      </c>
      <c r="E44" s="25">
        <v>267886.7586</v>
      </c>
      <c r="F44" s="26">
        <f t="shared" si="0"/>
        <v>9528891.2815000005</v>
      </c>
      <c r="G44" s="27"/>
      <c r="H44" s="27"/>
      <c r="I44" s="29"/>
      <c r="J44" s="29"/>
      <c r="K44" s="29"/>
      <c r="L44" s="29"/>
      <c r="M44" s="27"/>
      <c r="N44" s="27"/>
      <c r="O44" s="29"/>
      <c r="P44" s="29"/>
      <c r="Q44" s="29"/>
    </row>
    <row r="45" spans="1:17" ht="37.5">
      <c r="A45" s="23">
        <v>40</v>
      </c>
      <c r="B45" s="24" t="s">
        <v>92</v>
      </c>
      <c r="C45" s="24" t="s">
        <v>217</v>
      </c>
      <c r="D45" s="25">
        <v>7230978.2505999999</v>
      </c>
      <c r="E45" s="25">
        <v>209165.57380000001</v>
      </c>
      <c r="F45" s="26">
        <f t="shared" si="0"/>
        <v>7440143.8244000003</v>
      </c>
      <c r="G45" s="27"/>
      <c r="H45" s="27"/>
      <c r="I45" s="29"/>
      <c r="J45" s="29"/>
      <c r="K45" s="29"/>
      <c r="L45" s="29"/>
      <c r="M45" s="27"/>
      <c r="N45" s="27"/>
      <c r="O45" s="29"/>
      <c r="P45" s="29"/>
      <c r="Q45" s="29"/>
    </row>
    <row r="46" spans="1:17" ht="37.5">
      <c r="A46" s="23">
        <v>41</v>
      </c>
      <c r="B46" s="24" t="s">
        <v>92</v>
      </c>
      <c r="C46" s="24" t="s">
        <v>219</v>
      </c>
      <c r="D46" s="25">
        <v>9546939.8008999992</v>
      </c>
      <c r="E46" s="25">
        <v>276157.81329999998</v>
      </c>
      <c r="F46" s="26">
        <f t="shared" si="0"/>
        <v>9823097.6141999997</v>
      </c>
      <c r="G46" s="27"/>
      <c r="H46" s="27"/>
      <c r="I46" s="29"/>
      <c r="J46" s="29"/>
      <c r="K46" s="29"/>
      <c r="L46" s="29"/>
      <c r="M46" s="27"/>
      <c r="N46" s="27"/>
      <c r="O46" s="29"/>
      <c r="P46" s="29"/>
      <c r="Q46" s="29"/>
    </row>
    <row r="47" spans="1:17" ht="37.5">
      <c r="A47" s="23">
        <v>42</v>
      </c>
      <c r="B47" s="24" t="s">
        <v>92</v>
      </c>
      <c r="C47" s="24" t="s">
        <v>221</v>
      </c>
      <c r="D47" s="25">
        <v>7318813.7291999999</v>
      </c>
      <c r="E47" s="25">
        <v>211706.3308</v>
      </c>
      <c r="F47" s="26">
        <f t="shared" si="0"/>
        <v>7530520.0599999996</v>
      </c>
      <c r="G47" s="27"/>
      <c r="H47" s="27"/>
      <c r="I47" s="29"/>
      <c r="J47" s="29"/>
      <c r="K47" s="29"/>
      <c r="L47" s="29"/>
      <c r="M47" s="27"/>
      <c r="N47" s="27"/>
      <c r="O47" s="29"/>
      <c r="P47" s="29"/>
      <c r="Q47" s="29"/>
    </row>
    <row r="48" spans="1:17" ht="37.5">
      <c r="A48" s="23">
        <v>43</v>
      </c>
      <c r="B48" s="24" t="s">
        <v>92</v>
      </c>
      <c r="C48" s="24" t="s">
        <v>223</v>
      </c>
      <c r="D48" s="25">
        <v>9835283.8642999995</v>
      </c>
      <c r="E48" s="25">
        <v>284498.5453</v>
      </c>
      <c r="F48" s="26">
        <f t="shared" si="0"/>
        <v>10119782.409600001</v>
      </c>
      <c r="G48" s="27"/>
      <c r="H48" s="27"/>
      <c r="I48" s="29"/>
      <c r="J48" s="29"/>
      <c r="K48" s="29"/>
      <c r="L48" s="29"/>
      <c r="M48" s="27"/>
      <c r="N48" s="27"/>
      <c r="O48" s="29"/>
      <c r="P48" s="29"/>
      <c r="Q48" s="29"/>
    </row>
    <row r="49" spans="1:17" ht="37.5">
      <c r="A49" s="23">
        <v>44</v>
      </c>
      <c r="B49" s="24" t="s">
        <v>92</v>
      </c>
      <c r="C49" s="24" t="s">
        <v>225</v>
      </c>
      <c r="D49" s="25">
        <v>8572557.8026999999</v>
      </c>
      <c r="E49" s="25">
        <v>247972.5301</v>
      </c>
      <c r="F49" s="26">
        <f t="shared" si="0"/>
        <v>8820530.3328000009</v>
      </c>
      <c r="G49" s="27"/>
      <c r="H49" s="27"/>
      <c r="I49" s="29"/>
      <c r="J49" s="29"/>
      <c r="K49" s="29"/>
      <c r="L49" s="29"/>
      <c r="M49" s="27"/>
      <c r="N49" s="27"/>
      <c r="O49" s="29"/>
      <c r="P49" s="29"/>
      <c r="Q49" s="29"/>
    </row>
    <row r="50" spans="1:17" ht="37.5">
      <c r="A50" s="23">
        <v>45</v>
      </c>
      <c r="B50" s="24" t="s">
        <v>92</v>
      </c>
      <c r="C50" s="24" t="s">
        <v>227</v>
      </c>
      <c r="D50" s="25">
        <v>9722773.5874000005</v>
      </c>
      <c r="E50" s="25">
        <v>281244.03730000003</v>
      </c>
      <c r="F50" s="26">
        <f t="shared" si="0"/>
        <v>10004017.624700001</v>
      </c>
      <c r="G50" s="27"/>
      <c r="H50" s="27"/>
      <c r="I50" s="29"/>
      <c r="J50" s="29"/>
      <c r="K50" s="29"/>
      <c r="L50" s="29"/>
      <c r="M50" s="27"/>
      <c r="N50" s="27"/>
      <c r="O50" s="29"/>
      <c r="P50" s="29"/>
      <c r="Q50" s="29"/>
    </row>
    <row r="51" spans="1:17" ht="37.5">
      <c r="A51" s="23">
        <v>46</v>
      </c>
      <c r="B51" s="24" t="s">
        <v>92</v>
      </c>
      <c r="C51" s="24" t="s">
        <v>229</v>
      </c>
      <c r="D51" s="25">
        <v>7790363.1809999999</v>
      </c>
      <c r="E51" s="25">
        <v>225346.52</v>
      </c>
      <c r="F51" s="26">
        <f t="shared" si="0"/>
        <v>8015709.7010000004</v>
      </c>
      <c r="G51" s="27"/>
      <c r="H51" s="27"/>
      <c r="I51" s="29"/>
      <c r="J51" s="29"/>
      <c r="K51" s="29"/>
      <c r="L51" s="29"/>
      <c r="M51" s="27"/>
      <c r="N51" s="27"/>
      <c r="O51" s="29"/>
      <c r="P51" s="29"/>
      <c r="Q51" s="29"/>
    </row>
    <row r="52" spans="1:17" ht="37.5">
      <c r="A52" s="23">
        <v>47</v>
      </c>
      <c r="B52" s="24" t="s">
        <v>92</v>
      </c>
      <c r="C52" s="24" t="s">
        <v>231</v>
      </c>
      <c r="D52" s="25">
        <v>9040986.0239000004</v>
      </c>
      <c r="E52" s="25">
        <v>261522.43359999999</v>
      </c>
      <c r="F52" s="26">
        <f t="shared" si="0"/>
        <v>9302508.4574999996</v>
      </c>
      <c r="G52" s="27"/>
      <c r="H52" s="27"/>
      <c r="I52" s="29"/>
      <c r="J52" s="29"/>
      <c r="K52" s="29"/>
      <c r="L52" s="29"/>
      <c r="M52" s="27"/>
      <c r="N52" s="27"/>
      <c r="O52" s="29"/>
      <c r="P52" s="29"/>
      <c r="Q52" s="29"/>
    </row>
    <row r="53" spans="1:17" ht="37.5">
      <c r="A53" s="23">
        <v>48</v>
      </c>
      <c r="B53" s="24" t="s">
        <v>92</v>
      </c>
      <c r="C53" s="24" t="s">
        <v>233</v>
      </c>
      <c r="D53" s="25">
        <v>9836174.2427999992</v>
      </c>
      <c r="E53" s="25">
        <v>284524.30060000002</v>
      </c>
      <c r="F53" s="26">
        <f t="shared" si="0"/>
        <v>10120698.543400001</v>
      </c>
      <c r="G53" s="27"/>
      <c r="H53" s="27"/>
      <c r="I53" s="29"/>
      <c r="J53" s="29"/>
      <c r="K53" s="29"/>
      <c r="L53" s="29"/>
      <c r="M53" s="27"/>
      <c r="N53" s="27"/>
      <c r="O53" s="29"/>
      <c r="P53" s="29"/>
      <c r="Q53" s="29"/>
    </row>
    <row r="54" spans="1:17" ht="37.5">
      <c r="A54" s="23">
        <v>49</v>
      </c>
      <c r="B54" s="24" t="s">
        <v>92</v>
      </c>
      <c r="C54" s="24" t="s">
        <v>235</v>
      </c>
      <c r="D54" s="25">
        <v>7570192.0675999997</v>
      </c>
      <c r="E54" s="25">
        <v>218977.78039999999</v>
      </c>
      <c r="F54" s="26">
        <f t="shared" si="0"/>
        <v>7789169.8480000002</v>
      </c>
      <c r="G54" s="27"/>
      <c r="H54" s="27"/>
      <c r="I54" s="29"/>
      <c r="J54" s="29"/>
      <c r="K54" s="29"/>
      <c r="L54" s="29"/>
      <c r="M54" s="27"/>
      <c r="N54" s="27"/>
      <c r="O54" s="29"/>
      <c r="P54" s="29"/>
      <c r="Q54" s="29"/>
    </row>
    <row r="55" spans="1:17" ht="37.5">
      <c r="A55" s="23">
        <v>50</v>
      </c>
      <c r="B55" s="24" t="s">
        <v>92</v>
      </c>
      <c r="C55" s="24" t="s">
        <v>237</v>
      </c>
      <c r="D55" s="25">
        <v>8954176.9013</v>
      </c>
      <c r="E55" s="25">
        <v>259011.36540000001</v>
      </c>
      <c r="F55" s="26">
        <f t="shared" si="0"/>
        <v>9213188.2666999996</v>
      </c>
      <c r="G55" s="27"/>
      <c r="H55" s="27"/>
      <c r="I55" s="29"/>
      <c r="J55" s="29"/>
      <c r="K55" s="29"/>
      <c r="L55" s="29"/>
      <c r="M55" s="27"/>
      <c r="N55" s="27"/>
      <c r="O55" s="29"/>
      <c r="P55" s="29"/>
      <c r="Q55" s="29"/>
    </row>
    <row r="56" spans="1:17" ht="37.5">
      <c r="A56" s="23">
        <v>51</v>
      </c>
      <c r="B56" s="24" t="s">
        <v>92</v>
      </c>
      <c r="C56" s="24" t="s">
        <v>239</v>
      </c>
      <c r="D56" s="25">
        <v>8956701.4697999991</v>
      </c>
      <c r="E56" s="25">
        <v>259084.39180000001</v>
      </c>
      <c r="F56" s="26">
        <f t="shared" si="0"/>
        <v>9215785.8616000004</v>
      </c>
      <c r="G56" s="27"/>
      <c r="H56" s="27"/>
      <c r="I56" s="29"/>
      <c r="J56" s="29"/>
      <c r="K56" s="29"/>
      <c r="L56" s="29"/>
      <c r="M56" s="27"/>
      <c r="N56" s="27"/>
      <c r="O56" s="29"/>
      <c r="P56" s="29"/>
      <c r="Q56" s="29"/>
    </row>
    <row r="57" spans="1:17" ht="37.5">
      <c r="A57" s="23">
        <v>52</v>
      </c>
      <c r="B57" s="24" t="s">
        <v>92</v>
      </c>
      <c r="C57" s="24" t="s">
        <v>241</v>
      </c>
      <c r="D57" s="25">
        <v>9237505.1601999998</v>
      </c>
      <c r="E57" s="25">
        <v>267207.0086</v>
      </c>
      <c r="F57" s="26">
        <f t="shared" si="0"/>
        <v>9504712.1688000001</v>
      </c>
      <c r="G57" s="27"/>
      <c r="H57" s="27"/>
      <c r="I57" s="29"/>
      <c r="J57" s="29"/>
      <c r="K57" s="29"/>
      <c r="L57" s="29"/>
      <c r="M57" s="27"/>
      <c r="N57" s="27"/>
      <c r="O57" s="29"/>
      <c r="P57" s="29"/>
      <c r="Q57" s="29"/>
    </row>
    <row r="58" spans="1:17" ht="37.5">
      <c r="A58" s="23">
        <v>53</v>
      </c>
      <c r="B58" s="24" t="s">
        <v>92</v>
      </c>
      <c r="C58" s="24" t="s">
        <v>243</v>
      </c>
      <c r="D58" s="25">
        <v>8439366.2290000003</v>
      </c>
      <c r="E58" s="25">
        <v>244119.78829999999</v>
      </c>
      <c r="F58" s="26">
        <f t="shared" si="0"/>
        <v>8683486.0173000004</v>
      </c>
      <c r="G58" s="27"/>
      <c r="H58" s="27"/>
      <c r="I58" s="29"/>
      <c r="J58" s="29"/>
      <c r="K58" s="29"/>
      <c r="L58" s="29"/>
      <c r="M58" s="27"/>
      <c r="N58" s="27"/>
      <c r="O58" s="29"/>
      <c r="P58" s="29"/>
      <c r="Q58" s="29"/>
    </row>
    <row r="59" spans="1:17" ht="37.5">
      <c r="A59" s="23">
        <v>54</v>
      </c>
      <c r="B59" s="24" t="s">
        <v>92</v>
      </c>
      <c r="C59" s="24" t="s">
        <v>245</v>
      </c>
      <c r="D59" s="25">
        <v>8617018.0595999993</v>
      </c>
      <c r="E59" s="25">
        <v>249258.60159999999</v>
      </c>
      <c r="F59" s="26">
        <f t="shared" si="0"/>
        <v>8866276.6612</v>
      </c>
      <c r="G59" s="27"/>
      <c r="H59" s="27"/>
      <c r="I59" s="29"/>
      <c r="J59" s="29"/>
      <c r="K59" s="29"/>
      <c r="L59" s="29"/>
      <c r="M59" s="27"/>
      <c r="N59" s="27"/>
      <c r="O59" s="29"/>
      <c r="P59" s="29"/>
      <c r="Q59" s="29"/>
    </row>
    <row r="60" spans="1:17" ht="37.5">
      <c r="A60" s="23">
        <v>55</v>
      </c>
      <c r="B60" s="24" t="s">
        <v>92</v>
      </c>
      <c r="C60" s="24" t="s">
        <v>247</v>
      </c>
      <c r="D60" s="25">
        <v>8043474.1398</v>
      </c>
      <c r="E60" s="25">
        <v>232668.08799999999</v>
      </c>
      <c r="F60" s="26">
        <f t="shared" si="0"/>
        <v>8276142.2278000005</v>
      </c>
      <c r="G60" s="27"/>
      <c r="H60" s="27"/>
      <c r="I60" s="29"/>
      <c r="J60" s="29"/>
      <c r="K60" s="29"/>
      <c r="L60" s="29"/>
      <c r="M60" s="27"/>
      <c r="N60" s="27"/>
      <c r="O60" s="29"/>
      <c r="P60" s="29"/>
      <c r="Q60" s="29"/>
    </row>
    <row r="61" spans="1:17" ht="37.5">
      <c r="A61" s="23">
        <v>56</v>
      </c>
      <c r="B61" s="24" t="s">
        <v>92</v>
      </c>
      <c r="C61" s="24" t="s">
        <v>249</v>
      </c>
      <c r="D61" s="25">
        <v>9993249.2623999994</v>
      </c>
      <c r="E61" s="25">
        <v>289067.90259999997</v>
      </c>
      <c r="F61" s="26">
        <f t="shared" si="0"/>
        <v>10282317.164999999</v>
      </c>
      <c r="G61" s="27"/>
      <c r="H61" s="27"/>
      <c r="I61" s="29"/>
      <c r="J61" s="29"/>
      <c r="K61" s="29"/>
      <c r="L61" s="29"/>
      <c r="M61" s="27"/>
      <c r="N61" s="27"/>
      <c r="O61" s="29"/>
      <c r="P61" s="29"/>
      <c r="Q61" s="29"/>
    </row>
    <row r="62" spans="1:17" ht="37.5">
      <c r="A62" s="23">
        <v>57</v>
      </c>
      <c r="B62" s="24" t="s">
        <v>92</v>
      </c>
      <c r="C62" s="24" t="s">
        <v>251</v>
      </c>
      <c r="D62" s="25">
        <v>8338626.6123000002</v>
      </c>
      <c r="E62" s="25">
        <v>241205.7622</v>
      </c>
      <c r="F62" s="26">
        <f t="shared" si="0"/>
        <v>8579832.3745000008</v>
      </c>
      <c r="G62" s="27"/>
      <c r="H62" s="27"/>
      <c r="I62" s="29"/>
      <c r="J62" s="29"/>
      <c r="K62" s="29"/>
      <c r="L62" s="29"/>
      <c r="M62" s="27"/>
      <c r="N62" s="27"/>
      <c r="O62" s="29"/>
      <c r="P62" s="29"/>
      <c r="Q62" s="29"/>
    </row>
    <row r="63" spans="1:17" ht="37.5">
      <c r="A63" s="23">
        <v>58</v>
      </c>
      <c r="B63" s="24" t="s">
        <v>92</v>
      </c>
      <c r="C63" s="24" t="s">
        <v>253</v>
      </c>
      <c r="D63" s="25">
        <v>8773625.5164999999</v>
      </c>
      <c r="E63" s="25">
        <v>253788.67869999999</v>
      </c>
      <c r="F63" s="26">
        <f t="shared" si="0"/>
        <v>9027414.1952</v>
      </c>
      <c r="G63" s="27"/>
      <c r="H63" s="27"/>
      <c r="I63" s="29"/>
      <c r="J63" s="29"/>
      <c r="K63" s="29"/>
      <c r="L63" s="29"/>
      <c r="M63" s="27"/>
      <c r="N63" s="27"/>
      <c r="O63" s="29"/>
      <c r="P63" s="29"/>
      <c r="Q63" s="29"/>
    </row>
    <row r="64" spans="1:17" ht="37.5">
      <c r="A64" s="23">
        <v>59</v>
      </c>
      <c r="B64" s="24" t="s">
        <v>92</v>
      </c>
      <c r="C64" s="24" t="s">
        <v>255</v>
      </c>
      <c r="D64" s="25">
        <v>9125844.8529000003</v>
      </c>
      <c r="E64" s="25">
        <v>263977.0871</v>
      </c>
      <c r="F64" s="26">
        <f t="shared" si="0"/>
        <v>9389821.9399999995</v>
      </c>
      <c r="G64" s="27"/>
      <c r="H64" s="27"/>
      <c r="I64" s="29"/>
      <c r="J64" s="29"/>
      <c r="K64" s="29"/>
      <c r="L64" s="29"/>
      <c r="M64" s="27"/>
      <c r="N64" s="27"/>
      <c r="O64" s="29"/>
      <c r="P64" s="29"/>
      <c r="Q64" s="29"/>
    </row>
    <row r="65" spans="1:17" ht="37.5">
      <c r="A65" s="23">
        <v>60</v>
      </c>
      <c r="B65" s="24" t="s">
        <v>92</v>
      </c>
      <c r="C65" s="24" t="s">
        <v>257</v>
      </c>
      <c r="D65" s="25">
        <v>7843902.5031000003</v>
      </c>
      <c r="E65" s="25">
        <v>226895.21539999999</v>
      </c>
      <c r="F65" s="26">
        <f t="shared" si="0"/>
        <v>8070797.7185000004</v>
      </c>
      <c r="G65" s="27"/>
      <c r="H65" s="27"/>
      <c r="I65" s="29"/>
      <c r="J65" s="29"/>
      <c r="K65" s="29"/>
      <c r="L65" s="29"/>
      <c r="M65" s="27"/>
      <c r="N65" s="27"/>
      <c r="O65" s="29"/>
      <c r="P65" s="29"/>
      <c r="Q65" s="29"/>
    </row>
    <row r="66" spans="1:17" ht="37.5">
      <c r="A66" s="23">
        <v>61</v>
      </c>
      <c r="B66" s="24" t="s">
        <v>92</v>
      </c>
      <c r="C66" s="24" t="s">
        <v>259</v>
      </c>
      <c r="D66" s="25">
        <v>8190560.1061000004</v>
      </c>
      <c r="E66" s="25">
        <v>236922.74340000001</v>
      </c>
      <c r="F66" s="26">
        <f t="shared" si="0"/>
        <v>8427482.8495000005</v>
      </c>
      <c r="G66" s="27"/>
      <c r="H66" s="27"/>
      <c r="I66" s="29"/>
      <c r="J66" s="29"/>
      <c r="K66" s="29"/>
      <c r="L66" s="29"/>
      <c r="M66" s="27"/>
      <c r="N66" s="27"/>
      <c r="O66" s="29"/>
      <c r="P66" s="29"/>
      <c r="Q66" s="29"/>
    </row>
    <row r="67" spans="1:17" ht="37.5">
      <c r="A67" s="23">
        <v>62</v>
      </c>
      <c r="B67" s="24" t="s">
        <v>92</v>
      </c>
      <c r="C67" s="24" t="s">
        <v>261</v>
      </c>
      <c r="D67" s="25">
        <v>8389437.1057999991</v>
      </c>
      <c r="E67" s="25">
        <v>242675.5227</v>
      </c>
      <c r="F67" s="26">
        <f t="shared" si="0"/>
        <v>8632112.6284999996</v>
      </c>
      <c r="G67" s="27"/>
      <c r="H67" s="27"/>
      <c r="I67" s="29"/>
      <c r="J67" s="29"/>
      <c r="K67" s="29"/>
      <c r="L67" s="29"/>
      <c r="M67" s="27"/>
      <c r="N67" s="27"/>
      <c r="O67" s="29"/>
      <c r="P67" s="29"/>
      <c r="Q67" s="29"/>
    </row>
    <row r="68" spans="1:17" ht="37.5">
      <c r="A68" s="23">
        <v>63</v>
      </c>
      <c r="B68" s="24" t="s">
        <v>92</v>
      </c>
      <c r="C68" s="24" t="s">
        <v>263</v>
      </c>
      <c r="D68" s="25">
        <v>9884615.3903000001</v>
      </c>
      <c r="E68" s="25">
        <v>285925.52470000001</v>
      </c>
      <c r="F68" s="26">
        <f t="shared" si="0"/>
        <v>10170540.914999999</v>
      </c>
      <c r="G68" s="27"/>
      <c r="H68" s="27"/>
      <c r="I68" s="29"/>
      <c r="J68" s="29"/>
      <c r="K68" s="29"/>
      <c r="L68" s="29"/>
      <c r="M68" s="27"/>
      <c r="N68" s="27"/>
      <c r="O68" s="29"/>
      <c r="P68" s="29"/>
      <c r="Q68" s="29"/>
    </row>
    <row r="69" spans="1:17" ht="37.5">
      <c r="A69" s="23">
        <v>64</v>
      </c>
      <c r="B69" s="24" t="s">
        <v>92</v>
      </c>
      <c r="C69" s="24" t="s">
        <v>265</v>
      </c>
      <c r="D69" s="25">
        <v>7363116.3128000004</v>
      </c>
      <c r="E69" s="25">
        <v>212987.8414</v>
      </c>
      <c r="F69" s="26">
        <f t="shared" si="0"/>
        <v>7576104.1541999998</v>
      </c>
      <c r="G69" s="27"/>
      <c r="H69" s="27"/>
      <c r="I69" s="29"/>
      <c r="J69" s="29"/>
      <c r="K69" s="29"/>
      <c r="L69" s="29"/>
      <c r="M69" s="27"/>
      <c r="N69" s="27"/>
      <c r="O69" s="29"/>
      <c r="P69" s="29"/>
      <c r="Q69" s="29"/>
    </row>
    <row r="70" spans="1:17" ht="37.5">
      <c r="A70" s="23">
        <v>65</v>
      </c>
      <c r="B70" s="24" t="s">
        <v>92</v>
      </c>
      <c r="C70" s="24" t="s">
        <v>267</v>
      </c>
      <c r="D70" s="25">
        <v>9034603.8455999997</v>
      </c>
      <c r="E70" s="25">
        <v>261337.82070000001</v>
      </c>
      <c r="F70" s="26">
        <f t="shared" si="0"/>
        <v>9295941.6663000006</v>
      </c>
      <c r="G70" s="27"/>
      <c r="H70" s="27"/>
      <c r="I70" s="29"/>
      <c r="J70" s="29"/>
      <c r="K70" s="29"/>
      <c r="L70" s="29"/>
      <c r="M70" s="27"/>
      <c r="N70" s="27"/>
      <c r="O70" s="29"/>
      <c r="P70" s="29"/>
      <c r="Q70" s="29"/>
    </row>
    <row r="71" spans="1:17" ht="37.5">
      <c r="A71" s="23">
        <v>66</v>
      </c>
      <c r="B71" s="24" t="s">
        <v>92</v>
      </c>
      <c r="C71" s="24" t="s">
        <v>269</v>
      </c>
      <c r="D71" s="25">
        <v>7365738.4084999999</v>
      </c>
      <c r="E71" s="25">
        <v>213063.68900000001</v>
      </c>
      <c r="F71" s="26">
        <f t="shared" ref="F71:F134" si="1">D71+E71</f>
        <v>7578802.0975000001</v>
      </c>
      <c r="G71" s="27"/>
      <c r="H71" s="27"/>
      <c r="I71" s="29"/>
      <c r="J71" s="29"/>
      <c r="K71" s="29"/>
      <c r="L71" s="29"/>
      <c r="M71" s="27"/>
      <c r="N71" s="27"/>
      <c r="O71" s="29"/>
      <c r="P71" s="29"/>
      <c r="Q71" s="29"/>
    </row>
    <row r="72" spans="1:17" ht="37.5">
      <c r="A72" s="23">
        <v>67</v>
      </c>
      <c r="B72" s="24" t="s">
        <v>92</v>
      </c>
      <c r="C72" s="24" t="s">
        <v>271</v>
      </c>
      <c r="D72" s="25">
        <v>9606105.3590999991</v>
      </c>
      <c r="E72" s="25">
        <v>277869.255</v>
      </c>
      <c r="F72" s="26">
        <f t="shared" si="1"/>
        <v>9883974.6140999999</v>
      </c>
      <c r="G72" s="27"/>
      <c r="H72" s="27"/>
      <c r="I72" s="29"/>
      <c r="J72" s="29"/>
      <c r="K72" s="29"/>
      <c r="L72" s="29"/>
      <c r="M72" s="27"/>
      <c r="N72" s="27"/>
      <c r="O72" s="29"/>
      <c r="P72" s="29"/>
      <c r="Q72" s="29"/>
    </row>
    <row r="73" spans="1:17" ht="37.5">
      <c r="A73" s="23">
        <v>68</v>
      </c>
      <c r="B73" s="24" t="s">
        <v>92</v>
      </c>
      <c r="C73" s="24" t="s">
        <v>273</v>
      </c>
      <c r="D73" s="25">
        <v>7948579.2865000004</v>
      </c>
      <c r="E73" s="25">
        <v>229923.1293</v>
      </c>
      <c r="F73" s="26">
        <f t="shared" si="1"/>
        <v>8178502.4157999996</v>
      </c>
      <c r="G73" s="27"/>
      <c r="H73" s="27"/>
      <c r="I73" s="29"/>
      <c r="J73" s="29"/>
      <c r="K73" s="29"/>
      <c r="L73" s="29"/>
      <c r="M73" s="27"/>
      <c r="N73" s="27"/>
      <c r="O73" s="29"/>
      <c r="P73" s="29"/>
      <c r="Q73" s="29"/>
    </row>
    <row r="74" spans="1:17" ht="37.5">
      <c r="A74" s="23">
        <v>69</v>
      </c>
      <c r="B74" s="24" t="s">
        <v>92</v>
      </c>
      <c r="C74" s="24" t="s">
        <v>275</v>
      </c>
      <c r="D74" s="25">
        <v>12014665.1929</v>
      </c>
      <c r="E74" s="25">
        <v>347540.02189999999</v>
      </c>
      <c r="F74" s="26">
        <f t="shared" si="1"/>
        <v>12362205.2148</v>
      </c>
      <c r="G74" s="27"/>
      <c r="H74" s="27"/>
      <c r="I74" s="29"/>
      <c r="J74" s="29"/>
      <c r="K74" s="29"/>
      <c r="L74" s="29"/>
      <c r="M74" s="27"/>
      <c r="N74" s="27"/>
      <c r="O74" s="29"/>
      <c r="P74" s="29"/>
      <c r="Q74" s="29"/>
    </row>
    <row r="75" spans="1:17" ht="18.75">
      <c r="A75" s="23">
        <v>70</v>
      </c>
      <c r="B75" s="24" t="s">
        <v>93</v>
      </c>
      <c r="C75" s="24" t="s">
        <v>280</v>
      </c>
      <c r="D75" s="25">
        <v>13513827.657</v>
      </c>
      <c r="E75" s="25">
        <v>390905.27149999997</v>
      </c>
      <c r="F75" s="26">
        <f t="shared" si="1"/>
        <v>13904732.9285</v>
      </c>
      <c r="G75" s="27"/>
      <c r="H75" s="27"/>
      <c r="I75" s="29"/>
      <c r="J75" s="29"/>
      <c r="K75" s="29"/>
      <c r="L75" s="29"/>
      <c r="M75" s="27"/>
      <c r="N75" s="27"/>
      <c r="O75" s="29"/>
      <c r="P75" s="29"/>
      <c r="Q75" s="29"/>
    </row>
    <row r="76" spans="1:17" ht="37.5">
      <c r="A76" s="23">
        <v>71</v>
      </c>
      <c r="B76" s="24" t="s">
        <v>93</v>
      </c>
      <c r="C76" s="24" t="s">
        <v>282</v>
      </c>
      <c r="D76" s="25">
        <v>8887462.1961000003</v>
      </c>
      <c r="E76" s="25">
        <v>257081.5546</v>
      </c>
      <c r="F76" s="26">
        <f t="shared" si="1"/>
        <v>9144543.7507000007</v>
      </c>
      <c r="G76" s="27"/>
      <c r="H76" s="27"/>
      <c r="I76" s="29"/>
      <c r="J76" s="29"/>
      <c r="K76" s="29"/>
      <c r="L76" s="29"/>
      <c r="M76" s="27"/>
      <c r="N76" s="27"/>
      <c r="O76" s="29"/>
      <c r="P76" s="29"/>
      <c r="Q76" s="29"/>
    </row>
    <row r="77" spans="1:17" ht="37.5">
      <c r="A77" s="23">
        <v>72</v>
      </c>
      <c r="B77" s="24" t="s">
        <v>93</v>
      </c>
      <c r="C77" s="24" t="s">
        <v>284</v>
      </c>
      <c r="D77" s="25">
        <v>9142685.2963999994</v>
      </c>
      <c r="E77" s="25">
        <v>264464.21909999999</v>
      </c>
      <c r="F77" s="26">
        <f t="shared" si="1"/>
        <v>9407149.5154999997</v>
      </c>
      <c r="G77" s="27"/>
      <c r="H77" s="27"/>
      <c r="I77" s="29"/>
      <c r="J77" s="29"/>
      <c r="K77" s="29"/>
      <c r="L77" s="29"/>
      <c r="M77" s="27"/>
      <c r="N77" s="27"/>
      <c r="O77" s="29"/>
      <c r="P77" s="29"/>
      <c r="Q77" s="29"/>
    </row>
    <row r="78" spans="1:17" ht="18.75">
      <c r="A78" s="23">
        <v>73</v>
      </c>
      <c r="B78" s="24" t="s">
        <v>93</v>
      </c>
      <c r="C78" s="24" t="s">
        <v>286</v>
      </c>
      <c r="D78" s="25">
        <v>11050718.796700001</v>
      </c>
      <c r="E78" s="25">
        <v>319656.60220000002</v>
      </c>
      <c r="F78" s="26">
        <f t="shared" si="1"/>
        <v>11370375.3989</v>
      </c>
      <c r="G78" s="27"/>
      <c r="H78" s="27"/>
      <c r="I78" s="29"/>
      <c r="J78" s="29"/>
      <c r="K78" s="29"/>
      <c r="L78" s="29"/>
      <c r="M78" s="27"/>
      <c r="N78" s="27"/>
      <c r="O78" s="29"/>
      <c r="P78" s="29"/>
      <c r="Q78" s="29"/>
    </row>
    <row r="79" spans="1:17" ht="18.75">
      <c r="A79" s="23">
        <v>74</v>
      </c>
      <c r="B79" s="24" t="s">
        <v>93</v>
      </c>
      <c r="C79" s="24" t="s">
        <v>288</v>
      </c>
      <c r="D79" s="25">
        <v>8392661.4059999995</v>
      </c>
      <c r="E79" s="25">
        <v>242768.7898</v>
      </c>
      <c r="F79" s="26">
        <f t="shared" si="1"/>
        <v>8635430.1958000008</v>
      </c>
      <c r="G79" s="27"/>
      <c r="H79" s="27"/>
      <c r="I79" s="29"/>
      <c r="J79" s="29"/>
      <c r="K79" s="29"/>
      <c r="L79" s="29"/>
      <c r="M79" s="27"/>
      <c r="N79" s="27"/>
      <c r="O79" s="29"/>
      <c r="P79" s="29"/>
      <c r="Q79" s="29"/>
    </row>
    <row r="80" spans="1:17" ht="18.75">
      <c r="A80" s="23">
        <v>75</v>
      </c>
      <c r="B80" s="24" t="s">
        <v>93</v>
      </c>
      <c r="C80" s="24" t="s">
        <v>290</v>
      </c>
      <c r="D80" s="25">
        <v>9661824.7425999995</v>
      </c>
      <c r="E80" s="25">
        <v>279481.01160000003</v>
      </c>
      <c r="F80" s="26">
        <f t="shared" si="1"/>
        <v>9941305.7542000003</v>
      </c>
      <c r="G80" s="27"/>
      <c r="H80" s="27"/>
      <c r="I80" s="29"/>
      <c r="J80" s="29"/>
      <c r="K80" s="29"/>
      <c r="L80" s="29"/>
      <c r="M80" s="27"/>
      <c r="N80" s="27"/>
      <c r="O80" s="29"/>
      <c r="P80" s="29"/>
      <c r="Q80" s="29"/>
    </row>
    <row r="81" spans="1:17" ht="18.75">
      <c r="A81" s="23">
        <v>76</v>
      </c>
      <c r="B81" s="24" t="s">
        <v>93</v>
      </c>
      <c r="C81" s="24" t="s">
        <v>292</v>
      </c>
      <c r="D81" s="25">
        <v>8954331.9483000003</v>
      </c>
      <c r="E81" s="25">
        <v>259015.85029999999</v>
      </c>
      <c r="F81" s="26">
        <f t="shared" si="1"/>
        <v>9213347.7985999994</v>
      </c>
      <c r="G81" s="27"/>
      <c r="H81" s="27"/>
      <c r="I81" s="29"/>
      <c r="J81" s="29"/>
      <c r="K81" s="29"/>
      <c r="L81" s="29"/>
      <c r="M81" s="27"/>
      <c r="N81" s="27"/>
      <c r="O81" s="29"/>
      <c r="P81" s="29"/>
      <c r="Q81" s="29"/>
    </row>
    <row r="82" spans="1:17" ht="18.75">
      <c r="A82" s="23">
        <v>77</v>
      </c>
      <c r="B82" s="24" t="s">
        <v>93</v>
      </c>
      <c r="C82" s="24" t="s">
        <v>294</v>
      </c>
      <c r="D82" s="25">
        <v>8006285.3696999997</v>
      </c>
      <c r="E82" s="25">
        <v>231592.35380000001</v>
      </c>
      <c r="F82" s="26">
        <f t="shared" si="1"/>
        <v>8237877.7235000003</v>
      </c>
      <c r="G82" s="27"/>
      <c r="H82" s="27"/>
      <c r="I82" s="29"/>
      <c r="J82" s="29"/>
      <c r="K82" s="29"/>
      <c r="L82" s="29"/>
      <c r="M82" s="27"/>
      <c r="N82" s="27"/>
      <c r="O82" s="29"/>
      <c r="P82" s="29"/>
      <c r="Q82" s="29"/>
    </row>
    <row r="83" spans="1:17" ht="18.75">
      <c r="A83" s="23">
        <v>78</v>
      </c>
      <c r="B83" s="24" t="s">
        <v>93</v>
      </c>
      <c r="C83" s="24" t="s">
        <v>296</v>
      </c>
      <c r="D83" s="25">
        <v>8892480.7072999999</v>
      </c>
      <c r="E83" s="25">
        <v>257226.72169999999</v>
      </c>
      <c r="F83" s="26">
        <f t="shared" si="1"/>
        <v>9149707.4289999995</v>
      </c>
      <c r="G83" s="27"/>
      <c r="H83" s="27"/>
      <c r="I83" s="29"/>
      <c r="J83" s="29"/>
      <c r="K83" s="29"/>
      <c r="L83" s="29"/>
      <c r="M83" s="27"/>
      <c r="N83" s="27"/>
      <c r="O83" s="29"/>
      <c r="P83" s="29"/>
      <c r="Q83" s="29"/>
    </row>
    <row r="84" spans="1:17" ht="37.5">
      <c r="A84" s="23">
        <v>79</v>
      </c>
      <c r="B84" s="24" t="s">
        <v>93</v>
      </c>
      <c r="C84" s="24" t="s">
        <v>298</v>
      </c>
      <c r="D84" s="25">
        <v>14068225.039100001</v>
      </c>
      <c r="E84" s="25">
        <v>406941.94630000001</v>
      </c>
      <c r="F84" s="26">
        <f t="shared" si="1"/>
        <v>14475166.985400001</v>
      </c>
      <c r="G84" s="27"/>
      <c r="H84" s="27"/>
      <c r="I84" s="29"/>
      <c r="J84" s="29"/>
      <c r="K84" s="29"/>
      <c r="L84" s="29"/>
      <c r="M84" s="27"/>
      <c r="N84" s="27"/>
      <c r="O84" s="29"/>
      <c r="P84" s="29"/>
      <c r="Q84" s="29"/>
    </row>
    <row r="85" spans="1:17" ht="18.75">
      <c r="A85" s="23">
        <v>80</v>
      </c>
      <c r="B85" s="24" t="s">
        <v>93</v>
      </c>
      <c r="C85" s="24" t="s">
        <v>300</v>
      </c>
      <c r="D85" s="25">
        <v>9777433.3914000001</v>
      </c>
      <c r="E85" s="25">
        <v>282825.14409999998</v>
      </c>
      <c r="F85" s="26">
        <f t="shared" si="1"/>
        <v>10060258.535499999</v>
      </c>
      <c r="G85" s="27"/>
      <c r="H85" s="27"/>
      <c r="I85" s="29"/>
      <c r="J85" s="29"/>
      <c r="K85" s="29"/>
      <c r="L85" s="29"/>
      <c r="M85" s="27"/>
      <c r="N85" s="27"/>
      <c r="O85" s="29"/>
      <c r="P85" s="29"/>
      <c r="Q85" s="29"/>
    </row>
    <row r="86" spans="1:17" ht="18.75">
      <c r="A86" s="23">
        <v>81</v>
      </c>
      <c r="B86" s="24" t="s">
        <v>93</v>
      </c>
      <c r="C86" s="24" t="s">
        <v>302</v>
      </c>
      <c r="D86" s="25">
        <v>11953893.9867</v>
      </c>
      <c r="E86" s="25">
        <v>345782.1347</v>
      </c>
      <c r="F86" s="26">
        <f t="shared" si="1"/>
        <v>12299676.121400001</v>
      </c>
      <c r="G86" s="27"/>
      <c r="H86" s="27"/>
      <c r="I86" s="29"/>
      <c r="J86" s="29"/>
      <c r="K86" s="29"/>
      <c r="L86" s="29"/>
      <c r="M86" s="27"/>
      <c r="N86" s="27"/>
      <c r="O86" s="29"/>
      <c r="P86" s="29"/>
      <c r="Q86" s="29"/>
    </row>
    <row r="87" spans="1:17" ht="18.75">
      <c r="A87" s="23">
        <v>82</v>
      </c>
      <c r="B87" s="24" t="s">
        <v>93</v>
      </c>
      <c r="C87" s="24" t="s">
        <v>304</v>
      </c>
      <c r="D87" s="25">
        <v>8783060.9284000006</v>
      </c>
      <c r="E87" s="25">
        <v>254061.61040000001</v>
      </c>
      <c r="F87" s="26">
        <f t="shared" si="1"/>
        <v>9037122.5387999993</v>
      </c>
      <c r="G87" s="27"/>
      <c r="H87" s="27"/>
      <c r="I87" s="29"/>
      <c r="J87" s="29"/>
      <c r="K87" s="29"/>
      <c r="L87" s="29"/>
      <c r="M87" s="27"/>
      <c r="N87" s="27"/>
      <c r="O87" s="29"/>
      <c r="P87" s="29"/>
      <c r="Q87" s="29"/>
    </row>
    <row r="88" spans="1:17" ht="18.75">
      <c r="A88" s="23">
        <v>83</v>
      </c>
      <c r="B88" s="24" t="s">
        <v>93</v>
      </c>
      <c r="C88" s="24" t="s">
        <v>306</v>
      </c>
      <c r="D88" s="25">
        <v>8708457.1733999997</v>
      </c>
      <c r="E88" s="25">
        <v>251903.59849999999</v>
      </c>
      <c r="F88" s="26">
        <f t="shared" si="1"/>
        <v>8960360.7719000001</v>
      </c>
      <c r="G88" s="27"/>
      <c r="H88" s="27"/>
      <c r="I88" s="29"/>
      <c r="J88" s="29"/>
      <c r="K88" s="29"/>
      <c r="L88" s="29"/>
      <c r="M88" s="27"/>
      <c r="N88" s="27"/>
      <c r="O88" s="29"/>
      <c r="P88" s="29"/>
      <c r="Q88" s="29"/>
    </row>
    <row r="89" spans="1:17" ht="18.75">
      <c r="A89" s="23">
        <v>84</v>
      </c>
      <c r="B89" s="24" t="s">
        <v>93</v>
      </c>
      <c r="C89" s="24" t="s">
        <v>308</v>
      </c>
      <c r="D89" s="25">
        <v>10452055.5088</v>
      </c>
      <c r="E89" s="25">
        <v>302339.47779999999</v>
      </c>
      <c r="F89" s="26">
        <f t="shared" si="1"/>
        <v>10754394.9866</v>
      </c>
      <c r="G89" s="27"/>
      <c r="H89" s="27"/>
      <c r="I89" s="29"/>
      <c r="J89" s="29"/>
      <c r="K89" s="29"/>
      <c r="L89" s="29"/>
      <c r="M89" s="27"/>
      <c r="N89" s="27"/>
      <c r="O89" s="29"/>
      <c r="P89" s="29"/>
      <c r="Q89" s="29"/>
    </row>
    <row r="90" spans="1:17" ht="18.75">
      <c r="A90" s="23">
        <v>85</v>
      </c>
      <c r="B90" s="24" t="s">
        <v>93</v>
      </c>
      <c r="C90" s="24" t="s">
        <v>310</v>
      </c>
      <c r="D90" s="25">
        <v>9987234.8041999992</v>
      </c>
      <c r="E90" s="25">
        <v>288893.9264</v>
      </c>
      <c r="F90" s="26">
        <f t="shared" si="1"/>
        <v>10276128.730599999</v>
      </c>
      <c r="G90" s="27"/>
      <c r="H90" s="27"/>
      <c r="I90" s="29"/>
      <c r="J90" s="29"/>
      <c r="K90" s="29"/>
      <c r="L90" s="29"/>
      <c r="M90" s="27"/>
      <c r="N90" s="27"/>
      <c r="O90" s="29"/>
      <c r="P90" s="29"/>
      <c r="Q90" s="29"/>
    </row>
    <row r="91" spans="1:17" ht="37.5">
      <c r="A91" s="23">
        <v>86</v>
      </c>
      <c r="B91" s="24" t="s">
        <v>93</v>
      </c>
      <c r="C91" s="24" t="s">
        <v>311</v>
      </c>
      <c r="D91" s="25">
        <v>8366544.1375000002</v>
      </c>
      <c r="E91" s="25">
        <v>242013.31340000001</v>
      </c>
      <c r="F91" s="26">
        <f t="shared" si="1"/>
        <v>8608557.4508999996</v>
      </c>
      <c r="G91" s="27"/>
      <c r="H91" s="27"/>
      <c r="I91" s="29"/>
      <c r="J91" s="29"/>
      <c r="K91" s="29"/>
      <c r="L91" s="29"/>
      <c r="M91" s="27"/>
      <c r="N91" s="27"/>
      <c r="O91" s="29"/>
      <c r="P91" s="29"/>
      <c r="Q91" s="29"/>
    </row>
    <row r="92" spans="1:17" ht="18.75">
      <c r="A92" s="23">
        <v>87</v>
      </c>
      <c r="B92" s="24" t="s">
        <v>93</v>
      </c>
      <c r="C92" s="24" t="s">
        <v>313</v>
      </c>
      <c r="D92" s="25">
        <v>8669263.5212999992</v>
      </c>
      <c r="E92" s="25">
        <v>250769.87040000001</v>
      </c>
      <c r="F92" s="26">
        <f t="shared" si="1"/>
        <v>8920033.3916999996</v>
      </c>
      <c r="G92" s="27"/>
      <c r="H92" s="27"/>
      <c r="I92" s="29"/>
      <c r="J92" s="29"/>
      <c r="K92" s="29"/>
      <c r="L92" s="29"/>
      <c r="M92" s="27"/>
      <c r="N92" s="27"/>
      <c r="O92" s="29"/>
      <c r="P92" s="29"/>
      <c r="Q92" s="29"/>
    </row>
    <row r="93" spans="1:17" ht="37.5">
      <c r="A93" s="23">
        <v>88</v>
      </c>
      <c r="B93" s="24" t="s">
        <v>93</v>
      </c>
      <c r="C93" s="24" t="s">
        <v>315</v>
      </c>
      <c r="D93" s="25">
        <v>9362068.5099999998</v>
      </c>
      <c r="E93" s="25">
        <v>270810.16759999999</v>
      </c>
      <c r="F93" s="26">
        <f t="shared" si="1"/>
        <v>9632878.6776000001</v>
      </c>
      <c r="G93" s="27"/>
      <c r="H93" s="27"/>
      <c r="I93" s="29"/>
      <c r="J93" s="29"/>
      <c r="K93" s="29"/>
      <c r="L93" s="29"/>
      <c r="M93" s="27"/>
      <c r="N93" s="27"/>
      <c r="O93" s="29"/>
      <c r="P93" s="29"/>
      <c r="Q93" s="29"/>
    </row>
    <row r="94" spans="1:17" ht="37.5">
      <c r="A94" s="23">
        <v>89</v>
      </c>
      <c r="B94" s="24" t="s">
        <v>93</v>
      </c>
      <c r="C94" s="24" t="s">
        <v>317</v>
      </c>
      <c r="D94" s="25">
        <v>9474176.6142999995</v>
      </c>
      <c r="E94" s="25">
        <v>274053.04220000003</v>
      </c>
      <c r="F94" s="26">
        <f t="shared" si="1"/>
        <v>9748229.6565000005</v>
      </c>
      <c r="G94" s="27"/>
      <c r="H94" s="27"/>
      <c r="I94" s="29"/>
      <c r="J94" s="29"/>
      <c r="K94" s="29"/>
      <c r="L94" s="29"/>
      <c r="M94" s="27"/>
      <c r="N94" s="27"/>
      <c r="O94" s="29"/>
      <c r="P94" s="29"/>
      <c r="Q94" s="29"/>
    </row>
    <row r="95" spans="1:17" ht="18.75">
      <c r="A95" s="23">
        <v>90</v>
      </c>
      <c r="B95" s="24" t="s">
        <v>93</v>
      </c>
      <c r="C95" s="24" t="s">
        <v>319</v>
      </c>
      <c r="D95" s="25">
        <v>9096604.7178000007</v>
      </c>
      <c r="E95" s="25">
        <v>263131.27759999997</v>
      </c>
      <c r="F95" s="26">
        <f t="shared" si="1"/>
        <v>9359735.9954000004</v>
      </c>
      <c r="G95" s="27"/>
      <c r="H95" s="27"/>
      <c r="I95" s="29"/>
      <c r="J95" s="29"/>
      <c r="K95" s="29"/>
      <c r="L95" s="29"/>
      <c r="M95" s="27"/>
      <c r="N95" s="27"/>
      <c r="O95" s="29"/>
      <c r="P95" s="29"/>
      <c r="Q95" s="29"/>
    </row>
    <row r="96" spans="1:17" ht="18.75">
      <c r="A96" s="23">
        <v>91</v>
      </c>
      <c r="B96" s="24" t="s">
        <v>94</v>
      </c>
      <c r="C96" s="24" t="s">
        <v>324</v>
      </c>
      <c r="D96" s="25">
        <v>15337858.988299999</v>
      </c>
      <c r="E96" s="25">
        <v>443667.78120000003</v>
      </c>
      <c r="F96" s="26">
        <f t="shared" si="1"/>
        <v>15781526.7695</v>
      </c>
      <c r="G96" s="27"/>
      <c r="H96" s="27"/>
      <c r="I96" s="29"/>
      <c r="J96" s="29"/>
      <c r="K96" s="29"/>
      <c r="L96" s="29"/>
      <c r="M96" s="27"/>
      <c r="N96" s="27"/>
      <c r="O96" s="29"/>
      <c r="P96" s="29"/>
      <c r="Q96" s="29"/>
    </row>
    <row r="97" spans="1:17" ht="18.75">
      <c r="A97" s="23">
        <v>92</v>
      </c>
      <c r="B97" s="24" t="s">
        <v>94</v>
      </c>
      <c r="C97" s="24" t="s">
        <v>94</v>
      </c>
      <c r="D97" s="25">
        <v>18522080.132800002</v>
      </c>
      <c r="E97" s="25">
        <v>535775.57350000006</v>
      </c>
      <c r="F97" s="26">
        <f t="shared" si="1"/>
        <v>19057855.706300002</v>
      </c>
      <c r="G97" s="27"/>
      <c r="H97" s="27"/>
      <c r="I97" s="29"/>
      <c r="J97" s="29"/>
      <c r="K97" s="29"/>
      <c r="L97" s="29"/>
      <c r="M97" s="27"/>
      <c r="N97" s="27"/>
      <c r="O97" s="29"/>
      <c r="P97" s="29"/>
      <c r="Q97" s="29"/>
    </row>
    <row r="98" spans="1:17" ht="18.75">
      <c r="A98" s="23">
        <v>93</v>
      </c>
      <c r="B98" s="24" t="s">
        <v>94</v>
      </c>
      <c r="C98" s="24" t="s">
        <v>327</v>
      </c>
      <c r="D98" s="25">
        <v>8100566.2992000002</v>
      </c>
      <c r="E98" s="25">
        <v>234319.5539</v>
      </c>
      <c r="F98" s="26">
        <f t="shared" si="1"/>
        <v>8334885.8530999999</v>
      </c>
      <c r="G98" s="27"/>
      <c r="H98" s="27"/>
      <c r="I98" s="29"/>
      <c r="J98" s="29"/>
      <c r="K98" s="29"/>
      <c r="L98" s="29"/>
      <c r="M98" s="27"/>
      <c r="N98" s="27"/>
      <c r="O98" s="29"/>
      <c r="P98" s="29"/>
      <c r="Q98" s="29"/>
    </row>
    <row r="99" spans="1:17" ht="18.75">
      <c r="A99" s="23">
        <v>94</v>
      </c>
      <c r="B99" s="24" t="s">
        <v>94</v>
      </c>
      <c r="C99" s="24" t="s">
        <v>329</v>
      </c>
      <c r="D99" s="25">
        <v>9573545.8432999998</v>
      </c>
      <c r="E99" s="25">
        <v>276927.42810000002</v>
      </c>
      <c r="F99" s="26">
        <f t="shared" si="1"/>
        <v>9850473.2714000009</v>
      </c>
      <c r="G99" s="27"/>
      <c r="H99" s="27"/>
      <c r="I99" s="29"/>
      <c r="J99" s="29"/>
      <c r="K99" s="29"/>
      <c r="L99" s="29"/>
      <c r="M99" s="27"/>
      <c r="N99" s="27"/>
      <c r="O99" s="29"/>
      <c r="P99" s="29"/>
      <c r="Q99" s="29"/>
    </row>
    <row r="100" spans="1:17" ht="18.75">
      <c r="A100" s="23">
        <v>95</v>
      </c>
      <c r="B100" s="24" t="s">
        <v>94</v>
      </c>
      <c r="C100" s="24" t="s">
        <v>331</v>
      </c>
      <c r="D100" s="25">
        <v>12144437.1688</v>
      </c>
      <c r="E100" s="25">
        <v>351293.84730000002</v>
      </c>
      <c r="F100" s="26">
        <f t="shared" si="1"/>
        <v>12495731.016100001</v>
      </c>
      <c r="G100" s="27"/>
      <c r="H100" s="27"/>
      <c r="I100" s="29"/>
      <c r="J100" s="29"/>
      <c r="K100" s="29"/>
      <c r="L100" s="29"/>
      <c r="M100" s="27"/>
      <c r="N100" s="27"/>
      <c r="O100" s="29"/>
      <c r="P100" s="29"/>
      <c r="Q100" s="29"/>
    </row>
    <row r="101" spans="1:17" ht="18.75">
      <c r="A101" s="23">
        <v>96</v>
      </c>
      <c r="B101" s="24" t="s">
        <v>94</v>
      </c>
      <c r="C101" s="24" t="s">
        <v>333</v>
      </c>
      <c r="D101" s="25">
        <v>8041861.2375999996</v>
      </c>
      <c r="E101" s="25">
        <v>232621.4327</v>
      </c>
      <c r="F101" s="26">
        <f t="shared" si="1"/>
        <v>8274482.6703000003</v>
      </c>
      <c r="G101" s="27"/>
      <c r="H101" s="27"/>
      <c r="I101" s="29"/>
      <c r="J101" s="29"/>
      <c r="K101" s="29"/>
      <c r="L101" s="29"/>
      <c r="M101" s="27"/>
      <c r="N101" s="27"/>
      <c r="O101" s="29"/>
      <c r="P101" s="29"/>
      <c r="Q101" s="29"/>
    </row>
    <row r="102" spans="1:17" ht="18.75">
      <c r="A102" s="23">
        <v>97</v>
      </c>
      <c r="B102" s="24" t="s">
        <v>94</v>
      </c>
      <c r="C102" s="24" t="s">
        <v>335</v>
      </c>
      <c r="D102" s="25">
        <v>12829759.6019</v>
      </c>
      <c r="E102" s="25">
        <v>371117.70169999998</v>
      </c>
      <c r="F102" s="26">
        <f t="shared" si="1"/>
        <v>13200877.3036</v>
      </c>
      <c r="G102" s="27"/>
      <c r="H102" s="27"/>
      <c r="I102" s="29"/>
      <c r="J102" s="29"/>
      <c r="K102" s="29"/>
      <c r="L102" s="29"/>
      <c r="M102" s="27"/>
      <c r="N102" s="27"/>
      <c r="O102" s="29"/>
      <c r="P102" s="29"/>
      <c r="Q102" s="29"/>
    </row>
    <row r="103" spans="1:17" ht="18.75">
      <c r="A103" s="23">
        <v>98</v>
      </c>
      <c r="B103" s="24" t="s">
        <v>94</v>
      </c>
      <c r="C103" s="24" t="s">
        <v>337</v>
      </c>
      <c r="D103" s="25">
        <v>12951268.4058</v>
      </c>
      <c r="E103" s="25">
        <v>374632.50390000001</v>
      </c>
      <c r="F103" s="26">
        <f t="shared" si="1"/>
        <v>13325900.909700001</v>
      </c>
      <c r="G103" s="27"/>
      <c r="H103" s="27"/>
      <c r="I103" s="29"/>
      <c r="J103" s="29"/>
      <c r="K103" s="29"/>
      <c r="L103" s="29"/>
      <c r="M103" s="27"/>
      <c r="N103" s="27"/>
      <c r="O103" s="29"/>
      <c r="P103" s="29"/>
      <c r="Q103" s="29"/>
    </row>
    <row r="104" spans="1:17" ht="18.75">
      <c r="A104" s="23">
        <v>99</v>
      </c>
      <c r="B104" s="24" t="s">
        <v>94</v>
      </c>
      <c r="C104" s="24" t="s">
        <v>339</v>
      </c>
      <c r="D104" s="25">
        <v>9109783.8245999999</v>
      </c>
      <c r="E104" s="25">
        <v>263512.50069999998</v>
      </c>
      <c r="F104" s="26">
        <f t="shared" si="1"/>
        <v>9373296.3253000006</v>
      </c>
      <c r="G104" s="27"/>
      <c r="H104" s="27"/>
      <c r="I104" s="29"/>
      <c r="J104" s="29"/>
      <c r="K104" s="29"/>
      <c r="L104" s="29"/>
      <c r="M104" s="27"/>
      <c r="N104" s="27"/>
      <c r="O104" s="29"/>
      <c r="P104" s="29"/>
      <c r="Q104" s="29"/>
    </row>
    <row r="105" spans="1:17" ht="18.75">
      <c r="A105" s="23">
        <v>100</v>
      </c>
      <c r="B105" s="24" t="s">
        <v>94</v>
      </c>
      <c r="C105" s="24" t="s">
        <v>340</v>
      </c>
      <c r="D105" s="25">
        <v>10433361.1425</v>
      </c>
      <c r="E105" s="25">
        <v>301798.71860000002</v>
      </c>
      <c r="F105" s="26">
        <f t="shared" si="1"/>
        <v>10735159.861099999</v>
      </c>
      <c r="G105" s="27"/>
      <c r="H105" s="27"/>
      <c r="I105" s="29"/>
      <c r="J105" s="29"/>
      <c r="K105" s="29"/>
      <c r="L105" s="29"/>
      <c r="M105" s="27"/>
      <c r="N105" s="27"/>
      <c r="O105" s="29"/>
      <c r="P105" s="29"/>
      <c r="Q105" s="29"/>
    </row>
    <row r="106" spans="1:17" ht="18.75">
      <c r="A106" s="23">
        <v>101</v>
      </c>
      <c r="B106" s="24" t="s">
        <v>94</v>
      </c>
      <c r="C106" s="24" t="s">
        <v>342</v>
      </c>
      <c r="D106" s="25">
        <v>8073004.9577000001</v>
      </c>
      <c r="E106" s="25">
        <v>233522.3058</v>
      </c>
      <c r="F106" s="26">
        <f t="shared" si="1"/>
        <v>8306527.2635000004</v>
      </c>
      <c r="G106" s="27"/>
      <c r="H106" s="27"/>
      <c r="I106" s="29"/>
      <c r="J106" s="29"/>
      <c r="K106" s="29"/>
      <c r="L106" s="29"/>
      <c r="M106" s="27"/>
      <c r="N106" s="27"/>
      <c r="O106" s="29"/>
      <c r="P106" s="29"/>
      <c r="Q106" s="29"/>
    </row>
    <row r="107" spans="1:17" ht="18.75">
      <c r="A107" s="23">
        <v>102</v>
      </c>
      <c r="B107" s="24" t="s">
        <v>94</v>
      </c>
      <c r="C107" s="24" t="s">
        <v>344</v>
      </c>
      <c r="D107" s="25">
        <v>12501889.42</v>
      </c>
      <c r="E107" s="25">
        <v>361633.62459999998</v>
      </c>
      <c r="F107" s="26">
        <f t="shared" si="1"/>
        <v>12863523.044600001</v>
      </c>
      <c r="G107" s="27"/>
      <c r="H107" s="27"/>
      <c r="I107" s="29"/>
      <c r="J107" s="29"/>
      <c r="K107" s="29"/>
      <c r="L107" s="29"/>
      <c r="M107" s="27"/>
      <c r="N107" s="27"/>
      <c r="O107" s="29"/>
      <c r="P107" s="29"/>
      <c r="Q107" s="29"/>
    </row>
    <row r="108" spans="1:17" ht="18.75">
      <c r="A108" s="23">
        <v>103</v>
      </c>
      <c r="B108" s="24" t="s">
        <v>94</v>
      </c>
      <c r="C108" s="24" t="s">
        <v>346</v>
      </c>
      <c r="D108" s="25">
        <v>10282207.4132</v>
      </c>
      <c r="E108" s="25">
        <v>297426.39779999998</v>
      </c>
      <c r="F108" s="26">
        <f t="shared" si="1"/>
        <v>10579633.811000001</v>
      </c>
      <c r="G108" s="27"/>
      <c r="H108" s="27"/>
      <c r="I108" s="29"/>
      <c r="J108" s="29"/>
      <c r="K108" s="29"/>
      <c r="L108" s="29"/>
      <c r="M108" s="27"/>
      <c r="N108" s="27"/>
      <c r="O108" s="29"/>
      <c r="P108" s="29"/>
      <c r="Q108" s="29"/>
    </row>
    <row r="109" spans="1:17" ht="18.75">
      <c r="A109" s="23">
        <v>104</v>
      </c>
      <c r="B109" s="24" t="s">
        <v>94</v>
      </c>
      <c r="C109" s="24" t="s">
        <v>348</v>
      </c>
      <c r="D109" s="25">
        <v>12006385.1677</v>
      </c>
      <c r="E109" s="25">
        <v>347300.51120000001</v>
      </c>
      <c r="F109" s="26">
        <f t="shared" si="1"/>
        <v>12353685.6789</v>
      </c>
      <c r="G109" s="27"/>
      <c r="H109" s="27"/>
      <c r="I109" s="29"/>
      <c r="J109" s="29"/>
      <c r="K109" s="29"/>
      <c r="L109" s="29"/>
      <c r="M109" s="27"/>
      <c r="N109" s="27"/>
      <c r="O109" s="29"/>
      <c r="P109" s="29"/>
      <c r="Q109" s="29"/>
    </row>
    <row r="110" spans="1:17" ht="18.75">
      <c r="A110" s="23">
        <v>105</v>
      </c>
      <c r="B110" s="24" t="s">
        <v>94</v>
      </c>
      <c r="C110" s="24" t="s">
        <v>350</v>
      </c>
      <c r="D110" s="25">
        <v>15385917.0342</v>
      </c>
      <c r="E110" s="25">
        <v>445057.92349999998</v>
      </c>
      <c r="F110" s="26">
        <f t="shared" si="1"/>
        <v>15830974.957699999</v>
      </c>
      <c r="G110" s="27"/>
      <c r="H110" s="27"/>
      <c r="I110" s="29"/>
      <c r="J110" s="29"/>
      <c r="K110" s="29"/>
      <c r="L110" s="29"/>
      <c r="M110" s="27"/>
      <c r="N110" s="27"/>
      <c r="O110" s="29"/>
      <c r="P110" s="29"/>
      <c r="Q110" s="29"/>
    </row>
    <row r="111" spans="1:17" ht="18.75">
      <c r="A111" s="23">
        <v>106</v>
      </c>
      <c r="B111" s="24" t="s">
        <v>94</v>
      </c>
      <c r="C111" s="24" t="s">
        <v>352</v>
      </c>
      <c r="D111" s="25">
        <v>11534516.456</v>
      </c>
      <c r="E111" s="25">
        <v>333651.087</v>
      </c>
      <c r="F111" s="26">
        <f t="shared" si="1"/>
        <v>11868167.543</v>
      </c>
      <c r="G111" s="27"/>
      <c r="H111" s="27"/>
      <c r="I111" s="29"/>
      <c r="J111" s="29"/>
      <c r="K111" s="29"/>
      <c r="L111" s="29"/>
      <c r="M111" s="27"/>
      <c r="N111" s="27"/>
      <c r="O111" s="29"/>
      <c r="P111" s="29"/>
      <c r="Q111" s="29"/>
    </row>
    <row r="112" spans="1:17" ht="37.5">
      <c r="A112" s="23">
        <v>107</v>
      </c>
      <c r="B112" s="24" t="s">
        <v>94</v>
      </c>
      <c r="C112" s="24" t="s">
        <v>354</v>
      </c>
      <c r="D112" s="25">
        <v>11345081.3629</v>
      </c>
      <c r="E112" s="25">
        <v>328171.42729999998</v>
      </c>
      <c r="F112" s="26">
        <f t="shared" si="1"/>
        <v>11673252.790200001</v>
      </c>
      <c r="G112" s="27"/>
      <c r="H112" s="27"/>
      <c r="I112" s="29"/>
      <c r="J112" s="29"/>
      <c r="K112" s="29"/>
      <c r="L112" s="29"/>
      <c r="M112" s="27"/>
      <c r="N112" s="27"/>
      <c r="O112" s="29"/>
      <c r="P112" s="29"/>
      <c r="Q112" s="29"/>
    </row>
    <row r="113" spans="1:17" ht="18.75">
      <c r="A113" s="23">
        <v>108</v>
      </c>
      <c r="B113" s="24" t="s">
        <v>94</v>
      </c>
      <c r="C113" s="24" t="s">
        <v>356</v>
      </c>
      <c r="D113" s="25">
        <v>15954698.175000001</v>
      </c>
      <c r="E113" s="25">
        <v>461510.66749999998</v>
      </c>
      <c r="F113" s="26">
        <f t="shared" si="1"/>
        <v>16416208.842499999</v>
      </c>
      <c r="G113" s="27"/>
      <c r="H113" s="27"/>
      <c r="I113" s="29"/>
      <c r="J113" s="29"/>
      <c r="K113" s="29"/>
      <c r="L113" s="29"/>
      <c r="M113" s="27"/>
      <c r="N113" s="27"/>
      <c r="O113" s="29"/>
      <c r="P113" s="29"/>
      <c r="Q113" s="29"/>
    </row>
    <row r="114" spans="1:17" ht="18.75">
      <c r="A114" s="23">
        <v>109</v>
      </c>
      <c r="B114" s="24" t="s">
        <v>94</v>
      </c>
      <c r="C114" s="24" t="s">
        <v>358</v>
      </c>
      <c r="D114" s="25">
        <v>8879714.7322000004</v>
      </c>
      <c r="E114" s="25">
        <v>256857.44899999999</v>
      </c>
      <c r="F114" s="26">
        <f t="shared" si="1"/>
        <v>9136572.1811999995</v>
      </c>
      <c r="G114" s="27"/>
      <c r="H114" s="27"/>
      <c r="I114" s="29"/>
      <c r="J114" s="29"/>
      <c r="K114" s="29"/>
      <c r="L114" s="29"/>
      <c r="M114" s="27"/>
      <c r="N114" s="27"/>
      <c r="O114" s="29"/>
      <c r="P114" s="29"/>
      <c r="Q114" s="29"/>
    </row>
    <row r="115" spans="1:17" ht="18.75">
      <c r="A115" s="23">
        <v>110</v>
      </c>
      <c r="B115" s="24" t="s">
        <v>94</v>
      </c>
      <c r="C115" s="24" t="s">
        <v>360</v>
      </c>
      <c r="D115" s="25">
        <v>9936140.8883999996</v>
      </c>
      <c r="E115" s="25">
        <v>287415.96759999997</v>
      </c>
      <c r="F115" s="26">
        <f t="shared" si="1"/>
        <v>10223556.856000001</v>
      </c>
      <c r="G115" s="27"/>
      <c r="H115" s="27"/>
      <c r="I115" s="29"/>
      <c r="J115" s="29"/>
      <c r="K115" s="29"/>
      <c r="L115" s="29"/>
      <c r="M115" s="27"/>
      <c r="N115" s="27"/>
      <c r="O115" s="29"/>
      <c r="P115" s="29"/>
      <c r="Q115" s="29"/>
    </row>
    <row r="116" spans="1:17" ht="18.75">
      <c r="A116" s="23">
        <v>111</v>
      </c>
      <c r="B116" s="24" t="s">
        <v>95</v>
      </c>
      <c r="C116" s="24" t="s">
        <v>365</v>
      </c>
      <c r="D116" s="25">
        <v>11283225.788000001</v>
      </c>
      <c r="E116" s="25">
        <v>326382.17330000002</v>
      </c>
      <c r="F116" s="26">
        <f t="shared" si="1"/>
        <v>11609607.961300001</v>
      </c>
      <c r="G116" s="27"/>
      <c r="H116" s="27"/>
      <c r="I116" s="29"/>
      <c r="J116" s="29"/>
      <c r="K116" s="29"/>
      <c r="L116" s="29"/>
      <c r="M116" s="27"/>
      <c r="N116" s="27"/>
      <c r="O116" s="29"/>
      <c r="P116" s="29"/>
      <c r="Q116" s="29"/>
    </row>
    <row r="117" spans="1:17" ht="18.75">
      <c r="A117" s="23">
        <v>112</v>
      </c>
      <c r="B117" s="24" t="s">
        <v>95</v>
      </c>
      <c r="C117" s="24" t="s">
        <v>367</v>
      </c>
      <c r="D117" s="25">
        <v>12953201.705</v>
      </c>
      <c r="E117" s="25">
        <v>374688.42709999997</v>
      </c>
      <c r="F117" s="26">
        <f t="shared" si="1"/>
        <v>13327890.132099999</v>
      </c>
      <c r="G117" s="27"/>
      <c r="H117" s="27"/>
      <c r="I117" s="29"/>
      <c r="J117" s="29"/>
      <c r="K117" s="29"/>
      <c r="L117" s="29"/>
      <c r="M117" s="27"/>
      <c r="N117" s="27"/>
      <c r="O117" s="29"/>
      <c r="P117" s="29"/>
      <c r="Q117" s="29"/>
    </row>
    <row r="118" spans="1:17" ht="37.5">
      <c r="A118" s="23">
        <v>113</v>
      </c>
      <c r="B118" s="24" t="s">
        <v>95</v>
      </c>
      <c r="C118" s="24" t="s">
        <v>369</v>
      </c>
      <c r="D118" s="25">
        <v>8620369.4934999999</v>
      </c>
      <c r="E118" s="25">
        <v>249355.54629999999</v>
      </c>
      <c r="F118" s="26">
        <f t="shared" si="1"/>
        <v>8869725.0397999994</v>
      </c>
      <c r="G118" s="27"/>
      <c r="H118" s="27"/>
      <c r="I118" s="29"/>
      <c r="J118" s="29"/>
      <c r="K118" s="29"/>
      <c r="L118" s="29"/>
      <c r="M118" s="27"/>
      <c r="N118" s="27"/>
      <c r="O118" s="29"/>
      <c r="P118" s="29"/>
      <c r="Q118" s="29"/>
    </row>
    <row r="119" spans="1:17" ht="18.75">
      <c r="A119" s="23">
        <v>114</v>
      </c>
      <c r="B119" s="24" t="s">
        <v>95</v>
      </c>
      <c r="C119" s="24" t="s">
        <v>371</v>
      </c>
      <c r="D119" s="25">
        <v>10629305.0308</v>
      </c>
      <c r="E119" s="25">
        <v>307466.65379999997</v>
      </c>
      <c r="F119" s="26">
        <f t="shared" si="1"/>
        <v>10936771.684599999</v>
      </c>
      <c r="G119" s="27"/>
      <c r="H119" s="27"/>
      <c r="I119" s="29"/>
      <c r="J119" s="29"/>
      <c r="K119" s="29"/>
      <c r="L119" s="29"/>
      <c r="M119" s="27"/>
      <c r="N119" s="27"/>
      <c r="O119" s="29"/>
      <c r="P119" s="29"/>
      <c r="Q119" s="29"/>
    </row>
    <row r="120" spans="1:17" ht="18.75">
      <c r="A120" s="23">
        <v>115</v>
      </c>
      <c r="B120" s="24" t="s">
        <v>95</v>
      </c>
      <c r="C120" s="24" t="s">
        <v>373</v>
      </c>
      <c r="D120" s="25">
        <v>11170472.880899999</v>
      </c>
      <c r="E120" s="25">
        <v>323120.64689999999</v>
      </c>
      <c r="F120" s="26">
        <f t="shared" si="1"/>
        <v>11493593.527799999</v>
      </c>
      <c r="G120" s="27"/>
      <c r="H120" s="27"/>
      <c r="I120" s="29"/>
      <c r="J120" s="29"/>
      <c r="K120" s="29"/>
      <c r="L120" s="29"/>
      <c r="M120" s="27"/>
      <c r="N120" s="27"/>
      <c r="O120" s="29"/>
      <c r="P120" s="29"/>
      <c r="Q120" s="29"/>
    </row>
    <row r="121" spans="1:17" ht="18.75">
      <c r="A121" s="23">
        <v>116</v>
      </c>
      <c r="B121" s="24" t="s">
        <v>95</v>
      </c>
      <c r="C121" s="24" t="s">
        <v>375</v>
      </c>
      <c r="D121" s="25">
        <v>10982308.8827</v>
      </c>
      <c r="E121" s="25">
        <v>317677.75530000002</v>
      </c>
      <c r="F121" s="26">
        <f t="shared" si="1"/>
        <v>11299986.638</v>
      </c>
      <c r="G121" s="27"/>
      <c r="H121" s="27"/>
      <c r="I121" s="29"/>
      <c r="J121" s="29"/>
      <c r="K121" s="29"/>
      <c r="L121" s="29"/>
      <c r="M121" s="27"/>
      <c r="N121" s="27"/>
      <c r="O121" s="29"/>
      <c r="P121" s="29"/>
      <c r="Q121" s="29"/>
    </row>
    <row r="122" spans="1:17" ht="37.5">
      <c r="A122" s="23">
        <v>117</v>
      </c>
      <c r="B122" s="24" t="s">
        <v>95</v>
      </c>
      <c r="C122" s="24" t="s">
        <v>377</v>
      </c>
      <c r="D122" s="25">
        <v>15172810.9375</v>
      </c>
      <c r="E122" s="25">
        <v>438893.54889999999</v>
      </c>
      <c r="F122" s="26">
        <f t="shared" si="1"/>
        <v>15611704.486400001</v>
      </c>
      <c r="G122" s="27"/>
      <c r="H122" s="27"/>
      <c r="I122" s="29"/>
      <c r="J122" s="29"/>
      <c r="K122" s="29"/>
      <c r="L122" s="29"/>
      <c r="M122" s="27"/>
      <c r="N122" s="27"/>
      <c r="O122" s="29"/>
      <c r="P122" s="29"/>
      <c r="Q122" s="29"/>
    </row>
    <row r="123" spans="1:17" ht="18.75">
      <c r="A123" s="23">
        <v>118</v>
      </c>
      <c r="B123" s="24" t="s">
        <v>95</v>
      </c>
      <c r="C123" s="24" t="s">
        <v>379</v>
      </c>
      <c r="D123" s="25">
        <v>14005071.6598</v>
      </c>
      <c r="E123" s="25">
        <v>405115.15159999998</v>
      </c>
      <c r="F123" s="26">
        <f t="shared" si="1"/>
        <v>14410186.8114</v>
      </c>
      <c r="G123" s="27"/>
      <c r="H123" s="27"/>
      <c r="I123" s="29"/>
      <c r="J123" s="29"/>
      <c r="K123" s="29"/>
      <c r="L123" s="29"/>
      <c r="M123" s="27"/>
      <c r="N123" s="27"/>
      <c r="O123" s="29"/>
      <c r="P123" s="29"/>
      <c r="Q123" s="29"/>
    </row>
    <row r="124" spans="1:17" ht="18.75">
      <c r="A124" s="23">
        <v>119</v>
      </c>
      <c r="B124" s="24" t="s">
        <v>96</v>
      </c>
      <c r="C124" s="24" t="s">
        <v>384</v>
      </c>
      <c r="D124" s="25">
        <v>11159499.929</v>
      </c>
      <c r="E124" s="25">
        <v>322803.23979999998</v>
      </c>
      <c r="F124" s="26">
        <f t="shared" si="1"/>
        <v>11482303.1688</v>
      </c>
      <c r="G124" s="27"/>
      <c r="H124" s="27"/>
      <c r="I124" s="29"/>
      <c r="J124" s="29"/>
      <c r="K124" s="29"/>
      <c r="L124" s="29"/>
      <c r="M124" s="27"/>
      <c r="N124" s="27"/>
      <c r="O124" s="29"/>
      <c r="P124" s="29"/>
      <c r="Q124" s="29"/>
    </row>
    <row r="125" spans="1:17" ht="18.75">
      <c r="A125" s="23">
        <v>120</v>
      </c>
      <c r="B125" s="24" t="s">
        <v>96</v>
      </c>
      <c r="C125" s="24" t="s">
        <v>386</v>
      </c>
      <c r="D125" s="25">
        <v>9846570.1676000003</v>
      </c>
      <c r="E125" s="25">
        <v>284825.01650000003</v>
      </c>
      <c r="F125" s="26">
        <f t="shared" si="1"/>
        <v>10131395.1841</v>
      </c>
      <c r="G125" s="27"/>
      <c r="H125" s="27"/>
      <c r="I125" s="29"/>
      <c r="J125" s="29"/>
      <c r="K125" s="29"/>
      <c r="L125" s="29"/>
      <c r="M125" s="27"/>
      <c r="N125" s="27"/>
      <c r="O125" s="29"/>
      <c r="P125" s="29"/>
      <c r="Q125" s="29"/>
    </row>
    <row r="126" spans="1:17" ht="18.75">
      <c r="A126" s="23">
        <v>121</v>
      </c>
      <c r="B126" s="24" t="s">
        <v>96</v>
      </c>
      <c r="C126" s="24" t="s">
        <v>388</v>
      </c>
      <c r="D126" s="25">
        <v>9534407.3772999998</v>
      </c>
      <c r="E126" s="25">
        <v>275795.29639999999</v>
      </c>
      <c r="F126" s="26">
        <f t="shared" si="1"/>
        <v>9810202.6736999992</v>
      </c>
      <c r="G126" s="27"/>
      <c r="H126" s="27"/>
      <c r="I126" s="29"/>
      <c r="J126" s="29"/>
      <c r="K126" s="29"/>
      <c r="L126" s="29"/>
      <c r="M126" s="27"/>
      <c r="N126" s="27"/>
      <c r="O126" s="29"/>
      <c r="P126" s="29"/>
      <c r="Q126" s="29"/>
    </row>
    <row r="127" spans="1:17" ht="18.75">
      <c r="A127" s="23">
        <v>122</v>
      </c>
      <c r="B127" s="24" t="s">
        <v>96</v>
      </c>
      <c r="C127" s="24" t="s">
        <v>390</v>
      </c>
      <c r="D127" s="25">
        <v>11302915.319700001</v>
      </c>
      <c r="E127" s="25">
        <v>326951.71889999998</v>
      </c>
      <c r="F127" s="26">
        <f t="shared" si="1"/>
        <v>11629867.0386</v>
      </c>
      <c r="G127" s="27"/>
      <c r="H127" s="27"/>
      <c r="I127" s="29"/>
      <c r="J127" s="29"/>
      <c r="K127" s="29"/>
      <c r="L127" s="29"/>
      <c r="M127" s="27"/>
      <c r="N127" s="27"/>
      <c r="O127" s="29"/>
      <c r="P127" s="29"/>
      <c r="Q127" s="29"/>
    </row>
    <row r="128" spans="1:17" ht="18.75">
      <c r="A128" s="23">
        <v>123</v>
      </c>
      <c r="B128" s="24" t="s">
        <v>96</v>
      </c>
      <c r="C128" s="24" t="s">
        <v>392</v>
      </c>
      <c r="D128" s="25">
        <v>14669424.2742</v>
      </c>
      <c r="E128" s="25">
        <v>424332.42629999999</v>
      </c>
      <c r="F128" s="26">
        <f t="shared" si="1"/>
        <v>15093756.7005</v>
      </c>
      <c r="G128" s="27"/>
      <c r="H128" s="27"/>
      <c r="I128" s="29"/>
      <c r="J128" s="29"/>
      <c r="K128" s="29"/>
      <c r="L128" s="29"/>
      <c r="M128" s="27"/>
      <c r="N128" s="27"/>
      <c r="O128" s="29"/>
      <c r="P128" s="29"/>
      <c r="Q128" s="29"/>
    </row>
    <row r="129" spans="1:17" ht="18.75">
      <c r="A129" s="23">
        <v>124</v>
      </c>
      <c r="B129" s="24" t="s">
        <v>96</v>
      </c>
      <c r="C129" s="24" t="s">
        <v>394</v>
      </c>
      <c r="D129" s="25">
        <v>11985103.492799999</v>
      </c>
      <c r="E129" s="25">
        <v>346684.91070000001</v>
      </c>
      <c r="F129" s="26">
        <f t="shared" si="1"/>
        <v>12331788.4035</v>
      </c>
      <c r="G129" s="27"/>
      <c r="H129" s="27"/>
      <c r="I129" s="29"/>
      <c r="J129" s="29"/>
      <c r="K129" s="29"/>
      <c r="L129" s="29"/>
      <c r="M129" s="27"/>
      <c r="N129" s="27"/>
      <c r="O129" s="29"/>
      <c r="P129" s="29"/>
      <c r="Q129" s="29"/>
    </row>
    <row r="130" spans="1:17" ht="18.75">
      <c r="A130" s="23">
        <v>125</v>
      </c>
      <c r="B130" s="24" t="s">
        <v>96</v>
      </c>
      <c r="C130" s="24" t="s">
        <v>396</v>
      </c>
      <c r="D130" s="25">
        <v>11368989.454</v>
      </c>
      <c r="E130" s="25">
        <v>328863.00030000001</v>
      </c>
      <c r="F130" s="26">
        <f t="shared" si="1"/>
        <v>11697852.454299999</v>
      </c>
      <c r="G130" s="27"/>
      <c r="H130" s="27"/>
      <c r="I130" s="29"/>
      <c r="J130" s="29"/>
      <c r="K130" s="29"/>
      <c r="L130" s="29"/>
      <c r="M130" s="27"/>
      <c r="N130" s="27"/>
      <c r="O130" s="29"/>
      <c r="P130" s="29"/>
      <c r="Q130" s="29"/>
    </row>
    <row r="131" spans="1:17" ht="18.75">
      <c r="A131" s="23">
        <v>126</v>
      </c>
      <c r="B131" s="24" t="s">
        <v>96</v>
      </c>
      <c r="C131" s="24" t="s">
        <v>398</v>
      </c>
      <c r="D131" s="25">
        <v>9769969.5318</v>
      </c>
      <c r="E131" s="25">
        <v>282609.24209999997</v>
      </c>
      <c r="F131" s="26">
        <f t="shared" si="1"/>
        <v>10052578.7739</v>
      </c>
      <c r="G131" s="27"/>
      <c r="H131" s="27"/>
      <c r="I131" s="29"/>
      <c r="J131" s="29"/>
      <c r="K131" s="29"/>
      <c r="L131" s="29"/>
      <c r="M131" s="27"/>
      <c r="N131" s="27"/>
      <c r="O131" s="29"/>
      <c r="P131" s="29"/>
      <c r="Q131" s="29"/>
    </row>
    <row r="132" spans="1:17" ht="18.75">
      <c r="A132" s="23">
        <v>127</v>
      </c>
      <c r="B132" s="24" t="s">
        <v>96</v>
      </c>
      <c r="C132" s="24" t="s">
        <v>400</v>
      </c>
      <c r="D132" s="25">
        <v>12341991.374700001</v>
      </c>
      <c r="E132" s="25">
        <v>357008.36300000001</v>
      </c>
      <c r="F132" s="26">
        <f t="shared" si="1"/>
        <v>12698999.7377</v>
      </c>
      <c r="G132" s="27"/>
      <c r="H132" s="27"/>
      <c r="I132" s="29"/>
      <c r="J132" s="29"/>
      <c r="K132" s="29"/>
      <c r="L132" s="29"/>
      <c r="M132" s="27"/>
      <c r="N132" s="27"/>
      <c r="O132" s="29"/>
      <c r="P132" s="29"/>
      <c r="Q132" s="29"/>
    </row>
    <row r="133" spans="1:17" ht="18.75">
      <c r="A133" s="23">
        <v>128</v>
      </c>
      <c r="B133" s="24" t="s">
        <v>96</v>
      </c>
      <c r="C133" s="24" t="s">
        <v>402</v>
      </c>
      <c r="D133" s="25">
        <v>11676922.9848</v>
      </c>
      <c r="E133" s="25">
        <v>337770.3835</v>
      </c>
      <c r="F133" s="26">
        <f t="shared" si="1"/>
        <v>12014693.3683</v>
      </c>
      <c r="G133" s="27"/>
      <c r="H133" s="27"/>
      <c r="I133" s="29"/>
      <c r="J133" s="29"/>
      <c r="K133" s="29"/>
      <c r="L133" s="29"/>
      <c r="M133" s="27"/>
      <c r="N133" s="27"/>
      <c r="O133" s="29"/>
      <c r="P133" s="29"/>
      <c r="Q133" s="29"/>
    </row>
    <row r="134" spans="1:17" ht="18.75">
      <c r="A134" s="23">
        <v>129</v>
      </c>
      <c r="B134" s="24" t="s">
        <v>96</v>
      </c>
      <c r="C134" s="24" t="s">
        <v>404</v>
      </c>
      <c r="D134" s="25">
        <v>13369297.5042</v>
      </c>
      <c r="E134" s="25">
        <v>386724.54639999999</v>
      </c>
      <c r="F134" s="26">
        <f t="shared" si="1"/>
        <v>13756022.0506</v>
      </c>
      <c r="G134" s="27"/>
      <c r="H134" s="27"/>
      <c r="I134" s="29"/>
      <c r="J134" s="29"/>
      <c r="K134" s="29"/>
      <c r="L134" s="29"/>
      <c r="M134" s="27"/>
      <c r="N134" s="27"/>
      <c r="O134" s="29"/>
      <c r="P134" s="29"/>
      <c r="Q134" s="29"/>
    </row>
    <row r="135" spans="1:17" ht="18.75">
      <c r="A135" s="23">
        <v>130</v>
      </c>
      <c r="B135" s="24" t="s">
        <v>96</v>
      </c>
      <c r="C135" s="24" t="s">
        <v>406</v>
      </c>
      <c r="D135" s="25">
        <v>10266833.018200001</v>
      </c>
      <c r="E135" s="25">
        <v>296981.67320000002</v>
      </c>
      <c r="F135" s="26">
        <f t="shared" ref="F135:F198" si="2">D135+E135</f>
        <v>10563814.691400001</v>
      </c>
      <c r="G135" s="27"/>
      <c r="H135" s="27"/>
      <c r="I135" s="29"/>
      <c r="J135" s="29"/>
      <c r="K135" s="29"/>
      <c r="L135" s="29"/>
      <c r="M135" s="27"/>
      <c r="N135" s="27"/>
      <c r="O135" s="29"/>
      <c r="P135" s="29"/>
      <c r="Q135" s="29"/>
    </row>
    <row r="136" spans="1:17" ht="18.75">
      <c r="A136" s="23">
        <v>131</v>
      </c>
      <c r="B136" s="24" t="s">
        <v>96</v>
      </c>
      <c r="C136" s="24" t="s">
        <v>408</v>
      </c>
      <c r="D136" s="25">
        <v>12332879.601199999</v>
      </c>
      <c r="E136" s="25">
        <v>356744.7929</v>
      </c>
      <c r="F136" s="26">
        <f t="shared" si="2"/>
        <v>12689624.394099999</v>
      </c>
      <c r="G136" s="27"/>
      <c r="H136" s="27"/>
      <c r="I136" s="29"/>
      <c r="J136" s="29"/>
      <c r="K136" s="29"/>
      <c r="L136" s="29"/>
      <c r="M136" s="27"/>
      <c r="N136" s="27"/>
      <c r="O136" s="29"/>
      <c r="P136" s="29"/>
      <c r="Q136" s="29"/>
    </row>
    <row r="137" spans="1:17" ht="18.75">
      <c r="A137" s="23">
        <v>132</v>
      </c>
      <c r="B137" s="24" t="s">
        <v>96</v>
      </c>
      <c r="C137" s="24" t="s">
        <v>410</v>
      </c>
      <c r="D137" s="25">
        <v>9110347.5101999994</v>
      </c>
      <c r="E137" s="25">
        <v>263528.80599999998</v>
      </c>
      <c r="F137" s="26">
        <f t="shared" si="2"/>
        <v>9373876.3161999993</v>
      </c>
      <c r="G137" s="27"/>
      <c r="H137" s="27"/>
      <c r="I137" s="29"/>
      <c r="J137" s="29"/>
      <c r="K137" s="29"/>
      <c r="L137" s="29"/>
      <c r="M137" s="27"/>
      <c r="N137" s="27"/>
      <c r="O137" s="29"/>
      <c r="P137" s="29"/>
      <c r="Q137" s="29"/>
    </row>
    <row r="138" spans="1:17" ht="18.75">
      <c r="A138" s="23">
        <v>133</v>
      </c>
      <c r="B138" s="24" t="s">
        <v>96</v>
      </c>
      <c r="C138" s="24" t="s">
        <v>412</v>
      </c>
      <c r="D138" s="25">
        <v>9570612.8325999994</v>
      </c>
      <c r="E138" s="25">
        <v>276842.58689999999</v>
      </c>
      <c r="F138" s="26">
        <f t="shared" si="2"/>
        <v>9847455.4195000008</v>
      </c>
      <c r="G138" s="27"/>
      <c r="H138" s="27"/>
      <c r="I138" s="29"/>
      <c r="J138" s="29"/>
      <c r="K138" s="29"/>
      <c r="L138" s="29"/>
      <c r="M138" s="27"/>
      <c r="N138" s="27"/>
      <c r="O138" s="29"/>
      <c r="P138" s="29"/>
      <c r="Q138" s="29"/>
    </row>
    <row r="139" spans="1:17" ht="18.75">
      <c r="A139" s="23">
        <v>134</v>
      </c>
      <c r="B139" s="24" t="s">
        <v>96</v>
      </c>
      <c r="C139" s="24" t="s">
        <v>414</v>
      </c>
      <c r="D139" s="25">
        <v>8729566.0686000008</v>
      </c>
      <c r="E139" s="25">
        <v>252514.20110000001</v>
      </c>
      <c r="F139" s="26">
        <f t="shared" si="2"/>
        <v>8982080.2697000001</v>
      </c>
      <c r="G139" s="27"/>
      <c r="H139" s="27"/>
      <c r="I139" s="29"/>
      <c r="J139" s="29"/>
      <c r="K139" s="29"/>
      <c r="L139" s="29"/>
      <c r="M139" s="27"/>
      <c r="N139" s="27"/>
      <c r="O139" s="29"/>
      <c r="P139" s="29"/>
      <c r="Q139" s="29"/>
    </row>
    <row r="140" spans="1:17" ht="18.75">
      <c r="A140" s="23">
        <v>135</v>
      </c>
      <c r="B140" s="24" t="s">
        <v>96</v>
      </c>
      <c r="C140" s="24" t="s">
        <v>416</v>
      </c>
      <c r="D140" s="25">
        <v>11045567.851600001</v>
      </c>
      <c r="E140" s="25">
        <v>319507.60430000001</v>
      </c>
      <c r="F140" s="26">
        <f t="shared" si="2"/>
        <v>11365075.4559</v>
      </c>
      <c r="G140" s="27"/>
      <c r="H140" s="27"/>
      <c r="I140" s="29"/>
      <c r="J140" s="29"/>
      <c r="K140" s="29"/>
      <c r="L140" s="29"/>
      <c r="M140" s="27"/>
      <c r="N140" s="27"/>
      <c r="O140" s="29"/>
      <c r="P140" s="29"/>
      <c r="Q140" s="29"/>
    </row>
    <row r="141" spans="1:17" ht="18.75">
      <c r="A141" s="23">
        <v>136</v>
      </c>
      <c r="B141" s="24" t="s">
        <v>96</v>
      </c>
      <c r="C141" s="24" t="s">
        <v>418</v>
      </c>
      <c r="D141" s="25">
        <v>10350819.478399999</v>
      </c>
      <c r="E141" s="25">
        <v>299411.09220000001</v>
      </c>
      <c r="F141" s="26">
        <f t="shared" si="2"/>
        <v>10650230.570599999</v>
      </c>
      <c r="G141" s="27"/>
      <c r="H141" s="27"/>
      <c r="I141" s="29"/>
      <c r="J141" s="29"/>
      <c r="K141" s="29"/>
      <c r="L141" s="29"/>
      <c r="M141" s="27"/>
      <c r="N141" s="27"/>
      <c r="O141" s="29"/>
      <c r="P141" s="29"/>
      <c r="Q141" s="29"/>
    </row>
    <row r="142" spans="1:17" ht="18.75">
      <c r="A142" s="23">
        <v>137</v>
      </c>
      <c r="B142" s="24" t="s">
        <v>96</v>
      </c>
      <c r="C142" s="24" t="s">
        <v>420</v>
      </c>
      <c r="D142" s="25">
        <v>12122714.910399999</v>
      </c>
      <c r="E142" s="25">
        <v>350665.50229999999</v>
      </c>
      <c r="F142" s="26">
        <f t="shared" si="2"/>
        <v>12473380.412699999</v>
      </c>
      <c r="G142" s="27"/>
      <c r="H142" s="27"/>
      <c r="I142" s="29"/>
      <c r="J142" s="29"/>
      <c r="K142" s="29"/>
      <c r="L142" s="29"/>
      <c r="M142" s="27"/>
      <c r="N142" s="27"/>
      <c r="O142" s="29"/>
      <c r="P142" s="29"/>
      <c r="Q142" s="29"/>
    </row>
    <row r="143" spans="1:17" ht="18.75">
      <c r="A143" s="23">
        <v>138</v>
      </c>
      <c r="B143" s="24" t="s">
        <v>96</v>
      </c>
      <c r="C143" s="24" t="s">
        <v>422</v>
      </c>
      <c r="D143" s="25">
        <v>8401983.9798000008</v>
      </c>
      <c r="E143" s="25">
        <v>243038.45749999999</v>
      </c>
      <c r="F143" s="26">
        <f t="shared" si="2"/>
        <v>8645022.4373000003</v>
      </c>
      <c r="G143" s="27"/>
      <c r="H143" s="27"/>
      <c r="I143" s="29"/>
      <c r="J143" s="29"/>
      <c r="K143" s="29"/>
      <c r="L143" s="29"/>
      <c r="M143" s="27"/>
      <c r="N143" s="27"/>
      <c r="O143" s="29"/>
      <c r="P143" s="29"/>
      <c r="Q143" s="29"/>
    </row>
    <row r="144" spans="1:17" ht="18.75">
      <c r="A144" s="23">
        <v>139</v>
      </c>
      <c r="B144" s="24" t="s">
        <v>96</v>
      </c>
      <c r="C144" s="24" t="s">
        <v>424</v>
      </c>
      <c r="D144" s="25">
        <v>11488228.7752</v>
      </c>
      <c r="E144" s="25">
        <v>332312.15480000002</v>
      </c>
      <c r="F144" s="26">
        <f t="shared" si="2"/>
        <v>11820540.93</v>
      </c>
      <c r="G144" s="27"/>
      <c r="H144" s="27"/>
      <c r="I144" s="29"/>
      <c r="J144" s="29"/>
      <c r="K144" s="29"/>
      <c r="L144" s="29"/>
      <c r="M144" s="27"/>
      <c r="N144" s="27"/>
      <c r="O144" s="29"/>
      <c r="P144" s="29"/>
      <c r="Q144" s="29"/>
    </row>
    <row r="145" spans="1:17" ht="18.75">
      <c r="A145" s="23">
        <v>140</v>
      </c>
      <c r="B145" s="24" t="s">
        <v>96</v>
      </c>
      <c r="C145" s="24" t="s">
        <v>426</v>
      </c>
      <c r="D145" s="25">
        <v>11186296.657299999</v>
      </c>
      <c r="E145" s="25">
        <v>323578.37050000002</v>
      </c>
      <c r="F145" s="26">
        <f t="shared" si="2"/>
        <v>11509875.027799999</v>
      </c>
      <c r="G145" s="27"/>
      <c r="H145" s="27"/>
      <c r="I145" s="29"/>
      <c r="J145" s="29"/>
      <c r="K145" s="29"/>
      <c r="L145" s="29"/>
      <c r="M145" s="27"/>
      <c r="N145" s="27"/>
      <c r="O145" s="29"/>
      <c r="P145" s="29"/>
      <c r="Q145" s="29"/>
    </row>
    <row r="146" spans="1:17" ht="18.75">
      <c r="A146" s="23">
        <v>141</v>
      </c>
      <c r="B146" s="24" t="s">
        <v>96</v>
      </c>
      <c r="C146" s="24" t="s">
        <v>428</v>
      </c>
      <c r="D146" s="25">
        <v>11848267.5046</v>
      </c>
      <c r="E146" s="25">
        <v>342726.74949999998</v>
      </c>
      <c r="F146" s="26">
        <f t="shared" si="2"/>
        <v>12190994.2541</v>
      </c>
      <c r="G146" s="27"/>
      <c r="H146" s="27"/>
      <c r="I146" s="29"/>
      <c r="J146" s="29"/>
      <c r="K146" s="29"/>
      <c r="L146" s="29"/>
      <c r="M146" s="27"/>
      <c r="N146" s="27"/>
      <c r="O146" s="29"/>
      <c r="P146" s="29"/>
      <c r="Q146" s="29"/>
    </row>
    <row r="147" spans="1:17" ht="18.75">
      <c r="A147" s="23">
        <v>142</v>
      </c>
      <c r="B147" s="24" t="s">
        <v>97</v>
      </c>
      <c r="C147" s="24" t="s">
        <v>432</v>
      </c>
      <c r="D147" s="25">
        <v>9950171.9020000007</v>
      </c>
      <c r="E147" s="25">
        <v>287821.83309999999</v>
      </c>
      <c r="F147" s="26">
        <f t="shared" si="2"/>
        <v>10237993.735099999</v>
      </c>
      <c r="G147" s="27"/>
      <c r="H147" s="27"/>
      <c r="I147" s="29"/>
      <c r="J147" s="29"/>
      <c r="K147" s="29"/>
      <c r="L147" s="29"/>
      <c r="M147" s="27"/>
      <c r="N147" s="27"/>
      <c r="O147" s="29"/>
      <c r="P147" s="29"/>
      <c r="Q147" s="29"/>
    </row>
    <row r="148" spans="1:17" ht="18.75">
      <c r="A148" s="23">
        <v>143</v>
      </c>
      <c r="B148" s="24" t="s">
        <v>97</v>
      </c>
      <c r="C148" s="24" t="s">
        <v>434</v>
      </c>
      <c r="D148" s="25">
        <v>9621452.7310000006</v>
      </c>
      <c r="E148" s="25">
        <v>278313.19799999997</v>
      </c>
      <c r="F148" s="26">
        <f t="shared" si="2"/>
        <v>9899765.9289999995</v>
      </c>
      <c r="G148" s="27"/>
      <c r="H148" s="27"/>
      <c r="I148" s="29"/>
      <c r="J148" s="29"/>
      <c r="K148" s="29"/>
      <c r="L148" s="29"/>
      <c r="M148" s="27"/>
      <c r="N148" s="27"/>
      <c r="O148" s="29"/>
      <c r="P148" s="29"/>
      <c r="Q148" s="29"/>
    </row>
    <row r="149" spans="1:17" ht="18.75">
      <c r="A149" s="23">
        <v>144</v>
      </c>
      <c r="B149" s="24" t="s">
        <v>97</v>
      </c>
      <c r="C149" s="24" t="s">
        <v>436</v>
      </c>
      <c r="D149" s="25">
        <v>13498481.3683</v>
      </c>
      <c r="E149" s="25">
        <v>390461.35989999998</v>
      </c>
      <c r="F149" s="26">
        <f t="shared" si="2"/>
        <v>13888942.7282</v>
      </c>
      <c r="G149" s="27"/>
      <c r="H149" s="27"/>
      <c r="I149" s="29"/>
      <c r="J149" s="29"/>
      <c r="K149" s="29"/>
      <c r="L149" s="29"/>
      <c r="M149" s="27"/>
      <c r="N149" s="27"/>
      <c r="O149" s="29"/>
      <c r="P149" s="29"/>
      <c r="Q149" s="29"/>
    </row>
    <row r="150" spans="1:17" ht="18.75">
      <c r="A150" s="23">
        <v>145</v>
      </c>
      <c r="B150" s="24" t="s">
        <v>97</v>
      </c>
      <c r="C150" s="24" t="s">
        <v>438</v>
      </c>
      <c r="D150" s="25">
        <v>7775533.4210999999</v>
      </c>
      <c r="E150" s="25">
        <v>224917.5497</v>
      </c>
      <c r="F150" s="26">
        <f t="shared" si="2"/>
        <v>8000450.9708000002</v>
      </c>
      <c r="G150" s="27"/>
      <c r="H150" s="27"/>
      <c r="I150" s="29"/>
      <c r="J150" s="29"/>
      <c r="K150" s="29"/>
      <c r="L150" s="29"/>
      <c r="M150" s="27"/>
      <c r="N150" s="27"/>
      <c r="O150" s="29"/>
      <c r="P150" s="29"/>
      <c r="Q150" s="29"/>
    </row>
    <row r="151" spans="1:17" ht="18.75">
      <c r="A151" s="23">
        <v>146</v>
      </c>
      <c r="B151" s="24" t="s">
        <v>97</v>
      </c>
      <c r="C151" s="24" t="s">
        <v>440</v>
      </c>
      <c r="D151" s="25">
        <v>10761969.9658</v>
      </c>
      <c r="E151" s="25">
        <v>311304.1618</v>
      </c>
      <c r="F151" s="26">
        <f t="shared" si="2"/>
        <v>11073274.127599999</v>
      </c>
      <c r="G151" s="27"/>
      <c r="H151" s="27"/>
      <c r="I151" s="29"/>
      <c r="J151" s="29"/>
      <c r="K151" s="29"/>
      <c r="L151" s="29"/>
      <c r="M151" s="27"/>
      <c r="N151" s="27"/>
      <c r="O151" s="29"/>
      <c r="P151" s="29"/>
      <c r="Q151" s="29"/>
    </row>
    <row r="152" spans="1:17" ht="18.75">
      <c r="A152" s="23">
        <v>147</v>
      </c>
      <c r="B152" s="24" t="s">
        <v>97</v>
      </c>
      <c r="C152" s="24" t="s">
        <v>442</v>
      </c>
      <c r="D152" s="25">
        <v>7752873.9319000002</v>
      </c>
      <c r="E152" s="25">
        <v>224262.09409999999</v>
      </c>
      <c r="F152" s="26">
        <f t="shared" si="2"/>
        <v>7977136.0259999996</v>
      </c>
      <c r="G152" s="27"/>
      <c r="H152" s="27"/>
      <c r="I152" s="29"/>
      <c r="J152" s="29"/>
      <c r="K152" s="29"/>
      <c r="L152" s="29"/>
      <c r="M152" s="27"/>
      <c r="N152" s="27"/>
      <c r="O152" s="29"/>
      <c r="P152" s="29"/>
      <c r="Q152" s="29"/>
    </row>
    <row r="153" spans="1:17" ht="18.75">
      <c r="A153" s="23">
        <v>148</v>
      </c>
      <c r="B153" s="24" t="s">
        <v>97</v>
      </c>
      <c r="C153" s="24" t="s">
        <v>444</v>
      </c>
      <c r="D153" s="25">
        <v>12996332.0298</v>
      </c>
      <c r="E153" s="25">
        <v>375936.02860000002</v>
      </c>
      <c r="F153" s="26">
        <f t="shared" si="2"/>
        <v>13372268.0584</v>
      </c>
      <c r="G153" s="27"/>
      <c r="H153" s="27"/>
      <c r="I153" s="29"/>
      <c r="J153" s="29"/>
      <c r="K153" s="29"/>
      <c r="L153" s="29"/>
      <c r="M153" s="27"/>
      <c r="N153" s="27"/>
      <c r="O153" s="29"/>
      <c r="P153" s="29"/>
      <c r="Q153" s="29"/>
    </row>
    <row r="154" spans="1:17" ht="18.75">
      <c r="A154" s="23">
        <v>149</v>
      </c>
      <c r="B154" s="24" t="s">
        <v>97</v>
      </c>
      <c r="C154" s="24" t="s">
        <v>446</v>
      </c>
      <c r="D154" s="25">
        <v>8600524.6009</v>
      </c>
      <c r="E154" s="25">
        <v>248781.50659999999</v>
      </c>
      <c r="F154" s="26">
        <f t="shared" si="2"/>
        <v>8849306.1074999999</v>
      </c>
      <c r="G154" s="27"/>
      <c r="H154" s="27"/>
      <c r="I154" s="29"/>
      <c r="J154" s="29"/>
      <c r="K154" s="29"/>
      <c r="L154" s="29"/>
      <c r="M154" s="27"/>
      <c r="N154" s="27"/>
      <c r="O154" s="29"/>
      <c r="P154" s="29"/>
      <c r="Q154" s="29"/>
    </row>
    <row r="155" spans="1:17" ht="18.75">
      <c r="A155" s="23">
        <v>150</v>
      </c>
      <c r="B155" s="24" t="s">
        <v>97</v>
      </c>
      <c r="C155" s="24" t="s">
        <v>448</v>
      </c>
      <c r="D155" s="25">
        <v>10214427.113500001</v>
      </c>
      <c r="E155" s="25">
        <v>295465.76329999999</v>
      </c>
      <c r="F155" s="26">
        <f t="shared" si="2"/>
        <v>10509892.876800001</v>
      </c>
      <c r="G155" s="27"/>
      <c r="H155" s="27"/>
      <c r="I155" s="29"/>
      <c r="J155" s="29"/>
      <c r="K155" s="29"/>
      <c r="L155" s="29"/>
      <c r="M155" s="27"/>
      <c r="N155" s="27"/>
      <c r="O155" s="29"/>
      <c r="P155" s="29"/>
      <c r="Q155" s="29"/>
    </row>
    <row r="156" spans="1:17" ht="18.75">
      <c r="A156" s="23">
        <v>151</v>
      </c>
      <c r="B156" s="24" t="s">
        <v>97</v>
      </c>
      <c r="C156" s="24" t="s">
        <v>450</v>
      </c>
      <c r="D156" s="25">
        <v>8706390.0806000009</v>
      </c>
      <c r="E156" s="25">
        <v>251843.8051</v>
      </c>
      <c r="F156" s="26">
        <f t="shared" si="2"/>
        <v>8958233.8857000005</v>
      </c>
      <c r="G156" s="27"/>
      <c r="H156" s="27"/>
      <c r="I156" s="29"/>
      <c r="J156" s="29"/>
      <c r="K156" s="29"/>
      <c r="L156" s="29"/>
      <c r="M156" s="27"/>
      <c r="N156" s="27"/>
      <c r="O156" s="29"/>
      <c r="P156" s="29"/>
      <c r="Q156" s="29"/>
    </row>
    <row r="157" spans="1:17" ht="18.75">
      <c r="A157" s="23">
        <v>152</v>
      </c>
      <c r="B157" s="24" t="s">
        <v>97</v>
      </c>
      <c r="C157" s="24" t="s">
        <v>452</v>
      </c>
      <c r="D157" s="25">
        <v>12544145.6677</v>
      </c>
      <c r="E157" s="25">
        <v>362855.9423</v>
      </c>
      <c r="F157" s="26">
        <f t="shared" si="2"/>
        <v>12907001.609999999</v>
      </c>
      <c r="G157" s="27"/>
      <c r="H157" s="27"/>
      <c r="I157" s="29"/>
      <c r="J157" s="29"/>
      <c r="K157" s="29"/>
      <c r="L157" s="29"/>
      <c r="M157" s="27"/>
      <c r="N157" s="27"/>
      <c r="O157" s="29"/>
      <c r="P157" s="29"/>
      <c r="Q157" s="29"/>
    </row>
    <row r="158" spans="1:17" ht="18.75">
      <c r="A158" s="23">
        <v>153</v>
      </c>
      <c r="B158" s="24" t="s">
        <v>97</v>
      </c>
      <c r="C158" s="24" t="s">
        <v>454</v>
      </c>
      <c r="D158" s="25">
        <v>8883964.2885999996</v>
      </c>
      <c r="E158" s="25">
        <v>256980.37299999999</v>
      </c>
      <c r="F158" s="26">
        <f t="shared" si="2"/>
        <v>9140944.6615999993</v>
      </c>
      <c r="G158" s="27"/>
      <c r="H158" s="27"/>
      <c r="I158" s="29"/>
      <c r="J158" s="29"/>
      <c r="K158" s="29"/>
      <c r="L158" s="29"/>
      <c r="M158" s="27"/>
      <c r="N158" s="27"/>
      <c r="O158" s="29"/>
      <c r="P158" s="29"/>
      <c r="Q158" s="29"/>
    </row>
    <row r="159" spans="1:17" ht="18.75">
      <c r="A159" s="23">
        <v>154</v>
      </c>
      <c r="B159" s="24" t="s">
        <v>97</v>
      </c>
      <c r="C159" s="24" t="s">
        <v>456</v>
      </c>
      <c r="D159" s="25">
        <v>10250025.5473</v>
      </c>
      <c r="E159" s="25">
        <v>296495.49489999999</v>
      </c>
      <c r="F159" s="26">
        <f t="shared" si="2"/>
        <v>10546521.042199999</v>
      </c>
      <c r="G159" s="27"/>
      <c r="H159" s="27"/>
      <c r="I159" s="29"/>
      <c r="J159" s="29"/>
      <c r="K159" s="29"/>
      <c r="L159" s="29"/>
      <c r="M159" s="27"/>
      <c r="N159" s="27"/>
      <c r="O159" s="29"/>
      <c r="P159" s="29"/>
      <c r="Q159" s="29"/>
    </row>
    <row r="160" spans="1:17" ht="18.75">
      <c r="A160" s="23">
        <v>155</v>
      </c>
      <c r="B160" s="24" t="s">
        <v>97</v>
      </c>
      <c r="C160" s="24" t="s">
        <v>458</v>
      </c>
      <c r="D160" s="25">
        <v>9060488.5263</v>
      </c>
      <c r="E160" s="25">
        <v>262086.5692</v>
      </c>
      <c r="F160" s="26">
        <f t="shared" si="2"/>
        <v>9322575.0954999998</v>
      </c>
      <c r="G160" s="27"/>
      <c r="H160" s="27"/>
      <c r="I160" s="29"/>
      <c r="J160" s="29"/>
      <c r="K160" s="29"/>
      <c r="L160" s="29"/>
      <c r="M160" s="27"/>
      <c r="N160" s="27"/>
      <c r="O160" s="29"/>
      <c r="P160" s="29"/>
      <c r="Q160" s="29"/>
    </row>
    <row r="161" spans="1:17" ht="18.75">
      <c r="A161" s="23">
        <v>156</v>
      </c>
      <c r="B161" s="24" t="s">
        <v>97</v>
      </c>
      <c r="C161" s="24" t="s">
        <v>460</v>
      </c>
      <c r="D161" s="25">
        <v>8338182.3057000004</v>
      </c>
      <c r="E161" s="25">
        <v>241192.91</v>
      </c>
      <c r="F161" s="26">
        <f t="shared" si="2"/>
        <v>8579375.2157000005</v>
      </c>
      <c r="G161" s="27"/>
      <c r="H161" s="27"/>
      <c r="I161" s="29"/>
      <c r="J161" s="29"/>
      <c r="K161" s="29"/>
      <c r="L161" s="29"/>
      <c r="M161" s="27"/>
      <c r="N161" s="27"/>
      <c r="O161" s="29"/>
      <c r="P161" s="29"/>
      <c r="Q161" s="29"/>
    </row>
    <row r="162" spans="1:17" ht="18.75">
      <c r="A162" s="23">
        <v>157</v>
      </c>
      <c r="B162" s="24" t="s">
        <v>97</v>
      </c>
      <c r="C162" s="24" t="s">
        <v>462</v>
      </c>
      <c r="D162" s="25">
        <v>12217770.919399999</v>
      </c>
      <c r="E162" s="25">
        <v>353415.1226</v>
      </c>
      <c r="F162" s="26">
        <f t="shared" si="2"/>
        <v>12571186.041999999</v>
      </c>
      <c r="G162" s="27"/>
      <c r="H162" s="27"/>
      <c r="I162" s="29"/>
      <c r="J162" s="29"/>
      <c r="K162" s="29"/>
      <c r="L162" s="29"/>
      <c r="M162" s="27"/>
      <c r="N162" s="27"/>
      <c r="O162" s="29"/>
      <c r="P162" s="29"/>
      <c r="Q162" s="29"/>
    </row>
    <row r="163" spans="1:17" ht="18.75">
      <c r="A163" s="23">
        <v>158</v>
      </c>
      <c r="B163" s="24" t="s">
        <v>97</v>
      </c>
      <c r="C163" s="24" t="s">
        <v>464</v>
      </c>
      <c r="D163" s="25">
        <v>12591654.921499999</v>
      </c>
      <c r="E163" s="25">
        <v>364230.21</v>
      </c>
      <c r="F163" s="26">
        <f t="shared" si="2"/>
        <v>12955885.1315</v>
      </c>
      <c r="G163" s="27"/>
      <c r="H163" s="27"/>
      <c r="I163" s="29"/>
      <c r="J163" s="29"/>
      <c r="K163" s="29"/>
      <c r="L163" s="29"/>
      <c r="M163" s="27"/>
      <c r="N163" s="27"/>
      <c r="O163" s="29"/>
      <c r="P163" s="29"/>
      <c r="Q163" s="29"/>
    </row>
    <row r="164" spans="1:17" ht="18.75">
      <c r="A164" s="23">
        <v>159</v>
      </c>
      <c r="B164" s="24" t="s">
        <v>97</v>
      </c>
      <c r="C164" s="24" t="s">
        <v>466</v>
      </c>
      <c r="D164" s="25">
        <v>7011039.6246999996</v>
      </c>
      <c r="E164" s="25">
        <v>202803.55929999999</v>
      </c>
      <c r="F164" s="26">
        <f t="shared" si="2"/>
        <v>7213843.1840000004</v>
      </c>
      <c r="G164" s="27"/>
      <c r="H164" s="27"/>
      <c r="I164" s="29"/>
      <c r="J164" s="29"/>
      <c r="K164" s="29"/>
      <c r="L164" s="29"/>
      <c r="M164" s="27"/>
      <c r="N164" s="27"/>
      <c r="O164" s="29"/>
      <c r="P164" s="29"/>
      <c r="Q164" s="29"/>
    </row>
    <row r="165" spans="1:17" ht="18.75">
      <c r="A165" s="23">
        <v>160</v>
      </c>
      <c r="B165" s="24" t="s">
        <v>97</v>
      </c>
      <c r="C165" s="24" t="s">
        <v>468</v>
      </c>
      <c r="D165" s="25">
        <v>9445234.0878999997</v>
      </c>
      <c r="E165" s="25">
        <v>273215.84149999998</v>
      </c>
      <c r="F165" s="26">
        <f t="shared" si="2"/>
        <v>9718449.9294000007</v>
      </c>
      <c r="G165" s="27"/>
      <c r="H165" s="27"/>
      <c r="I165" s="29"/>
      <c r="J165" s="29"/>
      <c r="K165" s="29"/>
      <c r="L165" s="29"/>
      <c r="M165" s="27"/>
      <c r="N165" s="27"/>
      <c r="O165" s="29"/>
      <c r="P165" s="29"/>
      <c r="Q165" s="29"/>
    </row>
    <row r="166" spans="1:17" ht="18.75">
      <c r="A166" s="23">
        <v>161</v>
      </c>
      <c r="B166" s="24" t="s">
        <v>97</v>
      </c>
      <c r="C166" s="24" t="s">
        <v>470</v>
      </c>
      <c r="D166" s="25">
        <v>11177411.0009</v>
      </c>
      <c r="E166" s="25">
        <v>323321.34120000002</v>
      </c>
      <c r="F166" s="26">
        <f t="shared" si="2"/>
        <v>11500732.3421</v>
      </c>
      <c r="G166" s="27"/>
      <c r="H166" s="27"/>
      <c r="I166" s="29"/>
      <c r="J166" s="29"/>
      <c r="K166" s="29"/>
      <c r="L166" s="29"/>
      <c r="M166" s="27"/>
      <c r="N166" s="27"/>
      <c r="O166" s="29"/>
      <c r="P166" s="29"/>
      <c r="Q166" s="29"/>
    </row>
    <row r="167" spans="1:17" ht="37.5">
      <c r="A167" s="23">
        <v>162</v>
      </c>
      <c r="B167" s="24" t="s">
        <v>97</v>
      </c>
      <c r="C167" s="24" t="s">
        <v>472</v>
      </c>
      <c r="D167" s="25">
        <v>16276981.3331</v>
      </c>
      <c r="E167" s="25">
        <v>470833.13250000001</v>
      </c>
      <c r="F167" s="26">
        <f t="shared" si="2"/>
        <v>16747814.465600001</v>
      </c>
      <c r="G167" s="27"/>
      <c r="H167" s="27"/>
      <c r="I167" s="29"/>
      <c r="J167" s="29"/>
      <c r="K167" s="29"/>
      <c r="L167" s="29"/>
      <c r="M167" s="27"/>
      <c r="N167" s="27"/>
      <c r="O167" s="29"/>
      <c r="P167" s="29"/>
      <c r="Q167" s="29"/>
    </row>
    <row r="168" spans="1:17" ht="18.75">
      <c r="A168" s="23">
        <v>163</v>
      </c>
      <c r="B168" s="24" t="s">
        <v>97</v>
      </c>
      <c r="C168" s="24" t="s">
        <v>474</v>
      </c>
      <c r="D168" s="25">
        <v>10164309.055299999</v>
      </c>
      <c r="E168" s="25">
        <v>294016.03249999997</v>
      </c>
      <c r="F168" s="26">
        <f t="shared" si="2"/>
        <v>10458325.0878</v>
      </c>
      <c r="G168" s="27"/>
      <c r="H168" s="27"/>
      <c r="I168" s="29"/>
      <c r="J168" s="29"/>
      <c r="K168" s="29"/>
      <c r="L168" s="29"/>
      <c r="M168" s="27"/>
      <c r="N168" s="27"/>
      <c r="O168" s="29"/>
      <c r="P168" s="29"/>
      <c r="Q168" s="29"/>
    </row>
    <row r="169" spans="1:17" ht="18.75">
      <c r="A169" s="23">
        <v>164</v>
      </c>
      <c r="B169" s="24" t="s">
        <v>97</v>
      </c>
      <c r="C169" s="24" t="s">
        <v>476</v>
      </c>
      <c r="D169" s="25">
        <v>9465200.5387999993</v>
      </c>
      <c r="E169" s="25">
        <v>273793.39740000002</v>
      </c>
      <c r="F169" s="26">
        <f t="shared" si="2"/>
        <v>9738993.9362000003</v>
      </c>
      <c r="G169" s="27"/>
      <c r="H169" s="27"/>
      <c r="I169" s="29"/>
      <c r="J169" s="29"/>
      <c r="K169" s="29"/>
      <c r="L169" s="29"/>
      <c r="M169" s="27"/>
      <c r="N169" s="27"/>
      <c r="O169" s="29"/>
      <c r="P169" s="29"/>
      <c r="Q169" s="29"/>
    </row>
    <row r="170" spans="1:17" ht="18.75">
      <c r="A170" s="23">
        <v>165</v>
      </c>
      <c r="B170" s="24" t="s">
        <v>97</v>
      </c>
      <c r="C170" s="24" t="s">
        <v>478</v>
      </c>
      <c r="D170" s="25">
        <v>9238933.1554000005</v>
      </c>
      <c r="E170" s="25">
        <v>267248.31520000001</v>
      </c>
      <c r="F170" s="26">
        <f t="shared" si="2"/>
        <v>9506181.4705999997</v>
      </c>
      <c r="G170" s="27"/>
      <c r="H170" s="27"/>
      <c r="I170" s="29"/>
      <c r="J170" s="29"/>
      <c r="K170" s="29"/>
      <c r="L170" s="29"/>
      <c r="M170" s="27"/>
      <c r="N170" s="27"/>
      <c r="O170" s="29"/>
      <c r="P170" s="29"/>
      <c r="Q170" s="29"/>
    </row>
    <row r="171" spans="1:17" ht="18.75">
      <c r="A171" s="23">
        <v>166</v>
      </c>
      <c r="B171" s="24" t="s">
        <v>97</v>
      </c>
      <c r="C171" s="24" t="s">
        <v>480</v>
      </c>
      <c r="D171" s="25">
        <v>10566279.575300001</v>
      </c>
      <c r="E171" s="25">
        <v>305643.55940000003</v>
      </c>
      <c r="F171" s="26">
        <f t="shared" si="2"/>
        <v>10871923.1347</v>
      </c>
      <c r="G171" s="27"/>
      <c r="H171" s="27"/>
      <c r="I171" s="29"/>
      <c r="J171" s="29"/>
      <c r="K171" s="29"/>
      <c r="L171" s="29"/>
      <c r="M171" s="27"/>
      <c r="N171" s="27"/>
      <c r="O171" s="29"/>
      <c r="P171" s="29"/>
      <c r="Q171" s="29"/>
    </row>
    <row r="172" spans="1:17" ht="18.75">
      <c r="A172" s="23">
        <v>167</v>
      </c>
      <c r="B172" s="24" t="s">
        <v>97</v>
      </c>
      <c r="C172" s="24" t="s">
        <v>482</v>
      </c>
      <c r="D172" s="25">
        <v>9184728.3118999992</v>
      </c>
      <c r="E172" s="25">
        <v>265680.36869999999</v>
      </c>
      <c r="F172" s="26">
        <f t="shared" si="2"/>
        <v>9450408.6806000005</v>
      </c>
      <c r="G172" s="27"/>
      <c r="H172" s="27"/>
      <c r="I172" s="29"/>
      <c r="J172" s="29"/>
      <c r="K172" s="29"/>
      <c r="L172" s="29"/>
      <c r="M172" s="27"/>
      <c r="N172" s="27"/>
      <c r="O172" s="29"/>
      <c r="P172" s="29"/>
      <c r="Q172" s="29"/>
    </row>
    <row r="173" spans="1:17" ht="18.75">
      <c r="A173" s="23">
        <v>168</v>
      </c>
      <c r="B173" s="24" t="s">
        <v>97</v>
      </c>
      <c r="C173" s="24" t="s">
        <v>484</v>
      </c>
      <c r="D173" s="25">
        <v>8907953.9583999999</v>
      </c>
      <c r="E173" s="25">
        <v>257674.3058</v>
      </c>
      <c r="F173" s="26">
        <f t="shared" si="2"/>
        <v>9165628.2642000001</v>
      </c>
      <c r="G173" s="27"/>
      <c r="H173" s="27"/>
      <c r="I173" s="29"/>
      <c r="J173" s="29"/>
      <c r="K173" s="29"/>
      <c r="L173" s="29"/>
      <c r="M173" s="27"/>
      <c r="N173" s="27"/>
      <c r="O173" s="29"/>
      <c r="P173" s="29"/>
      <c r="Q173" s="29"/>
    </row>
    <row r="174" spans="1:17" ht="37.5">
      <c r="A174" s="23">
        <v>169</v>
      </c>
      <c r="B174" s="24" t="s">
        <v>98</v>
      </c>
      <c r="C174" s="24" t="s">
        <v>489</v>
      </c>
      <c r="D174" s="25">
        <v>9443614.3090000004</v>
      </c>
      <c r="E174" s="25">
        <v>273168.98729999998</v>
      </c>
      <c r="F174" s="26">
        <f t="shared" si="2"/>
        <v>9716783.2962999996</v>
      </c>
      <c r="G174" s="27"/>
      <c r="H174" s="27"/>
      <c r="I174" s="29"/>
      <c r="J174" s="29"/>
      <c r="K174" s="29"/>
      <c r="L174" s="29"/>
      <c r="M174" s="27"/>
      <c r="N174" s="27"/>
      <c r="O174" s="29"/>
      <c r="P174" s="29"/>
      <c r="Q174" s="29"/>
    </row>
    <row r="175" spans="1:17" ht="37.5">
      <c r="A175" s="23">
        <v>170</v>
      </c>
      <c r="B175" s="24" t="s">
        <v>98</v>
      </c>
      <c r="C175" s="24" t="s">
        <v>491</v>
      </c>
      <c r="D175" s="25">
        <v>11870508.6217</v>
      </c>
      <c r="E175" s="25">
        <v>343370.10310000001</v>
      </c>
      <c r="F175" s="26">
        <f t="shared" si="2"/>
        <v>12213878.7248</v>
      </c>
      <c r="G175" s="27"/>
      <c r="H175" s="27"/>
      <c r="I175" s="29"/>
      <c r="J175" s="29"/>
      <c r="K175" s="29"/>
      <c r="L175" s="29"/>
      <c r="M175" s="27"/>
      <c r="N175" s="27"/>
      <c r="O175" s="29"/>
      <c r="P175" s="29"/>
      <c r="Q175" s="29"/>
    </row>
    <row r="176" spans="1:17" ht="37.5">
      <c r="A176" s="23">
        <v>171</v>
      </c>
      <c r="B176" s="24" t="s">
        <v>98</v>
      </c>
      <c r="C176" s="24" t="s">
        <v>493</v>
      </c>
      <c r="D176" s="25">
        <v>11363572.2543</v>
      </c>
      <c r="E176" s="25">
        <v>328706.30070000002</v>
      </c>
      <c r="F176" s="26">
        <f t="shared" si="2"/>
        <v>11692278.555</v>
      </c>
      <c r="G176" s="27"/>
      <c r="H176" s="27"/>
      <c r="I176" s="29"/>
      <c r="J176" s="29"/>
      <c r="K176" s="29"/>
      <c r="L176" s="29"/>
      <c r="M176" s="27"/>
      <c r="N176" s="27"/>
      <c r="O176" s="29"/>
      <c r="P176" s="29"/>
      <c r="Q176" s="29"/>
    </row>
    <row r="177" spans="1:17" ht="37.5">
      <c r="A177" s="23">
        <v>172</v>
      </c>
      <c r="B177" s="24" t="s">
        <v>98</v>
      </c>
      <c r="C177" s="24" t="s">
        <v>495</v>
      </c>
      <c r="D177" s="25">
        <v>7331975.8033999996</v>
      </c>
      <c r="E177" s="25">
        <v>212087.06109999999</v>
      </c>
      <c r="F177" s="26">
        <f t="shared" si="2"/>
        <v>7544062.8645000001</v>
      </c>
      <c r="G177" s="27"/>
      <c r="H177" s="27"/>
      <c r="I177" s="29"/>
      <c r="J177" s="29"/>
      <c r="K177" s="29"/>
      <c r="L177" s="29"/>
      <c r="M177" s="27"/>
      <c r="N177" s="27"/>
      <c r="O177" s="29"/>
      <c r="P177" s="29"/>
      <c r="Q177" s="29"/>
    </row>
    <row r="178" spans="1:17" ht="37.5">
      <c r="A178" s="23">
        <v>173</v>
      </c>
      <c r="B178" s="24" t="s">
        <v>98</v>
      </c>
      <c r="C178" s="24" t="s">
        <v>497</v>
      </c>
      <c r="D178" s="25">
        <v>8758570.0143999998</v>
      </c>
      <c r="E178" s="25">
        <v>253353.1784</v>
      </c>
      <c r="F178" s="26">
        <f t="shared" si="2"/>
        <v>9011923.1928000003</v>
      </c>
      <c r="G178" s="27"/>
      <c r="H178" s="27"/>
      <c r="I178" s="29"/>
      <c r="J178" s="29"/>
      <c r="K178" s="29"/>
      <c r="L178" s="29"/>
      <c r="M178" s="27"/>
      <c r="N178" s="27"/>
      <c r="O178" s="29"/>
      <c r="P178" s="29"/>
      <c r="Q178" s="29"/>
    </row>
    <row r="179" spans="1:17" ht="37.5">
      <c r="A179" s="23">
        <v>174</v>
      </c>
      <c r="B179" s="24" t="s">
        <v>98</v>
      </c>
      <c r="C179" s="24" t="s">
        <v>499</v>
      </c>
      <c r="D179" s="25">
        <v>10076085.1446</v>
      </c>
      <c r="E179" s="25">
        <v>291464.03960000002</v>
      </c>
      <c r="F179" s="26">
        <f t="shared" si="2"/>
        <v>10367549.1842</v>
      </c>
      <c r="G179" s="27"/>
      <c r="H179" s="27"/>
      <c r="I179" s="29"/>
      <c r="J179" s="29"/>
      <c r="K179" s="29"/>
      <c r="L179" s="29"/>
      <c r="M179" s="27"/>
      <c r="N179" s="27"/>
      <c r="O179" s="29"/>
      <c r="P179" s="29"/>
      <c r="Q179" s="29"/>
    </row>
    <row r="180" spans="1:17" ht="37.5">
      <c r="A180" s="23">
        <v>175</v>
      </c>
      <c r="B180" s="24" t="s">
        <v>98</v>
      </c>
      <c r="C180" s="24" t="s">
        <v>501</v>
      </c>
      <c r="D180" s="25">
        <v>11551700.301899999</v>
      </c>
      <c r="E180" s="25">
        <v>334148.15240000002</v>
      </c>
      <c r="F180" s="26">
        <f t="shared" si="2"/>
        <v>11885848.454299999</v>
      </c>
      <c r="G180" s="27"/>
      <c r="H180" s="27"/>
      <c r="I180" s="29"/>
      <c r="J180" s="29"/>
      <c r="K180" s="29"/>
      <c r="L180" s="29"/>
      <c r="M180" s="27"/>
      <c r="N180" s="27"/>
      <c r="O180" s="29"/>
      <c r="P180" s="29"/>
      <c r="Q180" s="29"/>
    </row>
    <row r="181" spans="1:17" ht="37.5">
      <c r="A181" s="23">
        <v>176</v>
      </c>
      <c r="B181" s="24" t="s">
        <v>98</v>
      </c>
      <c r="C181" s="24" t="s">
        <v>503</v>
      </c>
      <c r="D181" s="25">
        <v>9150724.9083999991</v>
      </c>
      <c r="E181" s="25">
        <v>264696.77549999999</v>
      </c>
      <c r="F181" s="26">
        <f t="shared" si="2"/>
        <v>9415421.6839000005</v>
      </c>
      <c r="G181" s="27"/>
      <c r="H181" s="27"/>
      <c r="I181" s="29"/>
      <c r="J181" s="29"/>
      <c r="K181" s="29"/>
      <c r="L181" s="29"/>
      <c r="M181" s="27"/>
      <c r="N181" s="27"/>
      <c r="O181" s="29"/>
      <c r="P181" s="29"/>
      <c r="Q181" s="29"/>
    </row>
    <row r="182" spans="1:17" ht="37.5">
      <c r="A182" s="23">
        <v>177</v>
      </c>
      <c r="B182" s="24" t="s">
        <v>98</v>
      </c>
      <c r="C182" s="24" t="s">
        <v>505</v>
      </c>
      <c r="D182" s="25">
        <v>9753544.8315999992</v>
      </c>
      <c r="E182" s="25">
        <v>282134.136</v>
      </c>
      <c r="F182" s="26">
        <f t="shared" si="2"/>
        <v>10035678.967599999</v>
      </c>
      <c r="G182" s="27"/>
      <c r="H182" s="27"/>
      <c r="I182" s="29"/>
      <c r="J182" s="29"/>
      <c r="K182" s="29"/>
      <c r="L182" s="29"/>
      <c r="M182" s="27"/>
      <c r="N182" s="27"/>
      <c r="O182" s="29"/>
      <c r="P182" s="29"/>
      <c r="Q182" s="29"/>
    </row>
    <row r="183" spans="1:17" ht="37.5">
      <c r="A183" s="23">
        <v>178</v>
      </c>
      <c r="B183" s="24" t="s">
        <v>98</v>
      </c>
      <c r="C183" s="24" t="s">
        <v>507</v>
      </c>
      <c r="D183" s="25">
        <v>7637405.7121000001</v>
      </c>
      <c r="E183" s="25">
        <v>220922.02369999999</v>
      </c>
      <c r="F183" s="26">
        <f t="shared" si="2"/>
        <v>7858327.7357999999</v>
      </c>
      <c r="G183" s="27"/>
      <c r="H183" s="27"/>
      <c r="I183" s="29"/>
      <c r="J183" s="29"/>
      <c r="K183" s="29"/>
      <c r="L183" s="29"/>
      <c r="M183" s="27"/>
      <c r="N183" s="27"/>
      <c r="O183" s="29"/>
      <c r="P183" s="29"/>
      <c r="Q183" s="29"/>
    </row>
    <row r="184" spans="1:17" ht="37.5">
      <c r="A184" s="23">
        <v>179</v>
      </c>
      <c r="B184" s="24" t="s">
        <v>98</v>
      </c>
      <c r="C184" s="24" t="s">
        <v>509</v>
      </c>
      <c r="D184" s="25">
        <v>10421132.403100001</v>
      </c>
      <c r="E184" s="25">
        <v>301444.98619999998</v>
      </c>
      <c r="F184" s="26">
        <f t="shared" si="2"/>
        <v>10722577.3893</v>
      </c>
      <c r="G184" s="27"/>
      <c r="H184" s="27"/>
      <c r="I184" s="29"/>
      <c r="J184" s="29"/>
      <c r="K184" s="29"/>
      <c r="L184" s="29"/>
      <c r="M184" s="27"/>
      <c r="N184" s="27"/>
      <c r="O184" s="29"/>
      <c r="P184" s="29"/>
      <c r="Q184" s="29"/>
    </row>
    <row r="185" spans="1:17" ht="37.5">
      <c r="A185" s="23">
        <v>180</v>
      </c>
      <c r="B185" s="24" t="s">
        <v>98</v>
      </c>
      <c r="C185" s="24" t="s">
        <v>511</v>
      </c>
      <c r="D185" s="25">
        <v>8993226.9547000006</v>
      </c>
      <c r="E185" s="25">
        <v>260140.93960000001</v>
      </c>
      <c r="F185" s="26">
        <f t="shared" si="2"/>
        <v>9253367.8943000007</v>
      </c>
      <c r="G185" s="27"/>
      <c r="H185" s="27"/>
      <c r="I185" s="29"/>
      <c r="J185" s="29"/>
      <c r="K185" s="29"/>
      <c r="L185" s="29"/>
      <c r="M185" s="27"/>
      <c r="N185" s="27"/>
      <c r="O185" s="29"/>
      <c r="P185" s="29"/>
      <c r="Q185" s="29"/>
    </row>
    <row r="186" spans="1:17" ht="37.5">
      <c r="A186" s="23">
        <v>181</v>
      </c>
      <c r="B186" s="24" t="s">
        <v>98</v>
      </c>
      <c r="C186" s="24" t="s">
        <v>513</v>
      </c>
      <c r="D186" s="25">
        <v>9911894.9684999995</v>
      </c>
      <c r="E186" s="25">
        <v>286714.62239999999</v>
      </c>
      <c r="F186" s="26">
        <f t="shared" si="2"/>
        <v>10198609.5909</v>
      </c>
      <c r="G186" s="27"/>
      <c r="H186" s="27"/>
      <c r="I186" s="29"/>
      <c r="J186" s="29"/>
      <c r="K186" s="29"/>
      <c r="L186" s="29"/>
      <c r="M186" s="27"/>
      <c r="N186" s="27"/>
      <c r="O186" s="29"/>
      <c r="P186" s="29"/>
      <c r="Q186" s="29"/>
    </row>
    <row r="187" spans="1:17" ht="37.5">
      <c r="A187" s="23">
        <v>182</v>
      </c>
      <c r="B187" s="24" t="s">
        <v>98</v>
      </c>
      <c r="C187" s="24" t="s">
        <v>515</v>
      </c>
      <c r="D187" s="25">
        <v>9383951.9448000006</v>
      </c>
      <c r="E187" s="25">
        <v>271443.17479999998</v>
      </c>
      <c r="F187" s="26">
        <f t="shared" si="2"/>
        <v>9655395.1195999999</v>
      </c>
      <c r="G187" s="27"/>
      <c r="H187" s="27"/>
      <c r="I187" s="29"/>
      <c r="J187" s="29"/>
      <c r="K187" s="29"/>
      <c r="L187" s="29"/>
      <c r="M187" s="27"/>
      <c r="N187" s="27"/>
      <c r="O187" s="29"/>
      <c r="P187" s="29"/>
      <c r="Q187" s="29"/>
    </row>
    <row r="188" spans="1:17" ht="37.5">
      <c r="A188" s="23">
        <v>183</v>
      </c>
      <c r="B188" s="24" t="s">
        <v>98</v>
      </c>
      <c r="C188" s="24" t="s">
        <v>517</v>
      </c>
      <c r="D188" s="25">
        <v>10644171.603399999</v>
      </c>
      <c r="E188" s="25">
        <v>307896.68900000001</v>
      </c>
      <c r="F188" s="26">
        <f t="shared" si="2"/>
        <v>10952068.292400001</v>
      </c>
      <c r="G188" s="27"/>
      <c r="H188" s="27"/>
      <c r="I188" s="29"/>
      <c r="J188" s="29"/>
      <c r="K188" s="29"/>
      <c r="L188" s="29"/>
      <c r="M188" s="27"/>
      <c r="N188" s="27"/>
      <c r="O188" s="29"/>
      <c r="P188" s="29"/>
      <c r="Q188" s="29"/>
    </row>
    <row r="189" spans="1:17" ht="37.5">
      <c r="A189" s="23">
        <v>184</v>
      </c>
      <c r="B189" s="24" t="s">
        <v>98</v>
      </c>
      <c r="C189" s="24" t="s">
        <v>519</v>
      </c>
      <c r="D189" s="25">
        <v>10003695.3073</v>
      </c>
      <c r="E189" s="25">
        <v>289370.06819999998</v>
      </c>
      <c r="F189" s="26">
        <f t="shared" si="2"/>
        <v>10293065.375499999</v>
      </c>
      <c r="G189" s="27"/>
      <c r="H189" s="27"/>
      <c r="I189" s="29"/>
      <c r="J189" s="29"/>
      <c r="K189" s="29"/>
      <c r="L189" s="29"/>
      <c r="M189" s="27"/>
      <c r="N189" s="27"/>
      <c r="O189" s="29"/>
      <c r="P189" s="29"/>
      <c r="Q189" s="29"/>
    </row>
    <row r="190" spans="1:17" ht="37.5">
      <c r="A190" s="23">
        <v>185</v>
      </c>
      <c r="B190" s="24" t="s">
        <v>98</v>
      </c>
      <c r="C190" s="24" t="s">
        <v>521</v>
      </c>
      <c r="D190" s="25">
        <v>10043132.1413</v>
      </c>
      <c r="E190" s="25">
        <v>290510.83059999999</v>
      </c>
      <c r="F190" s="26">
        <f t="shared" si="2"/>
        <v>10333642.971899999</v>
      </c>
      <c r="G190" s="27"/>
      <c r="H190" s="27"/>
      <c r="I190" s="29"/>
      <c r="J190" s="29"/>
      <c r="K190" s="29"/>
      <c r="L190" s="29"/>
      <c r="M190" s="27"/>
      <c r="N190" s="27"/>
      <c r="O190" s="29"/>
      <c r="P190" s="29"/>
      <c r="Q190" s="29"/>
    </row>
    <row r="191" spans="1:17" ht="37.5">
      <c r="A191" s="23">
        <v>186</v>
      </c>
      <c r="B191" s="24" t="s">
        <v>98</v>
      </c>
      <c r="C191" s="24" t="s">
        <v>523</v>
      </c>
      <c r="D191" s="25">
        <v>11075450.9629</v>
      </c>
      <c r="E191" s="25">
        <v>320372.01270000002</v>
      </c>
      <c r="F191" s="26">
        <f t="shared" si="2"/>
        <v>11395822.9756</v>
      </c>
      <c r="G191" s="27"/>
      <c r="H191" s="27"/>
      <c r="I191" s="29"/>
      <c r="J191" s="29"/>
      <c r="K191" s="29"/>
      <c r="L191" s="29"/>
      <c r="M191" s="27"/>
      <c r="N191" s="27"/>
      <c r="O191" s="29"/>
      <c r="P191" s="29"/>
      <c r="Q191" s="29"/>
    </row>
    <row r="192" spans="1:17" ht="37.5">
      <c r="A192" s="23">
        <v>187</v>
      </c>
      <c r="B192" s="24" t="s">
        <v>99</v>
      </c>
      <c r="C192" s="24" t="s">
        <v>528</v>
      </c>
      <c r="D192" s="25">
        <v>7755708.4346000003</v>
      </c>
      <c r="E192" s="25">
        <v>224344.0858</v>
      </c>
      <c r="F192" s="26">
        <f t="shared" si="2"/>
        <v>7980052.5203999998</v>
      </c>
      <c r="G192" s="27"/>
      <c r="H192" s="27"/>
      <c r="I192" s="29"/>
      <c r="J192" s="29"/>
      <c r="K192" s="29"/>
      <c r="L192" s="29"/>
      <c r="M192" s="27"/>
      <c r="N192" s="27"/>
      <c r="O192" s="29"/>
      <c r="P192" s="29"/>
      <c r="Q192" s="29"/>
    </row>
    <row r="193" spans="1:17" ht="37.5">
      <c r="A193" s="23">
        <v>188</v>
      </c>
      <c r="B193" s="24" t="s">
        <v>99</v>
      </c>
      <c r="C193" s="24" t="s">
        <v>530</v>
      </c>
      <c r="D193" s="25">
        <v>8453414.4697999991</v>
      </c>
      <c r="E193" s="25">
        <v>244526.15220000001</v>
      </c>
      <c r="F193" s="26">
        <f t="shared" si="2"/>
        <v>8697940.6219999995</v>
      </c>
      <c r="G193" s="27"/>
      <c r="H193" s="27"/>
      <c r="I193" s="29"/>
      <c r="J193" s="29"/>
      <c r="K193" s="29"/>
      <c r="L193" s="29"/>
      <c r="M193" s="27"/>
      <c r="N193" s="27"/>
      <c r="O193" s="29"/>
      <c r="P193" s="29"/>
      <c r="Q193" s="29"/>
    </row>
    <row r="194" spans="1:17" ht="18.75">
      <c r="A194" s="23">
        <v>189</v>
      </c>
      <c r="B194" s="24" t="s">
        <v>99</v>
      </c>
      <c r="C194" s="24" t="s">
        <v>532</v>
      </c>
      <c r="D194" s="25">
        <v>7226276.3173000002</v>
      </c>
      <c r="E194" s="25">
        <v>209029.56419999999</v>
      </c>
      <c r="F194" s="26">
        <f t="shared" si="2"/>
        <v>7435305.8815000001</v>
      </c>
      <c r="G194" s="27"/>
      <c r="H194" s="27"/>
      <c r="I194" s="29"/>
      <c r="J194" s="29"/>
      <c r="K194" s="29"/>
      <c r="L194" s="29"/>
      <c r="M194" s="27"/>
      <c r="N194" s="27"/>
      <c r="O194" s="29"/>
      <c r="P194" s="29"/>
      <c r="Q194" s="29"/>
    </row>
    <row r="195" spans="1:17" ht="18.75">
      <c r="A195" s="23">
        <v>190</v>
      </c>
      <c r="B195" s="24" t="s">
        <v>99</v>
      </c>
      <c r="C195" s="24" t="s">
        <v>534</v>
      </c>
      <c r="D195" s="25">
        <v>10385465.7204</v>
      </c>
      <c r="E195" s="25">
        <v>300413.28039999999</v>
      </c>
      <c r="F195" s="26">
        <f t="shared" si="2"/>
        <v>10685879.000800001</v>
      </c>
      <c r="G195" s="27"/>
      <c r="H195" s="27"/>
      <c r="I195" s="29"/>
      <c r="J195" s="29"/>
      <c r="K195" s="29"/>
      <c r="L195" s="29"/>
      <c r="M195" s="27"/>
      <c r="N195" s="27"/>
      <c r="O195" s="29"/>
      <c r="P195" s="29"/>
      <c r="Q195" s="29"/>
    </row>
    <row r="196" spans="1:17" ht="18.75">
      <c r="A196" s="23">
        <v>191</v>
      </c>
      <c r="B196" s="24" t="s">
        <v>99</v>
      </c>
      <c r="C196" s="24" t="s">
        <v>536</v>
      </c>
      <c r="D196" s="25">
        <v>9449160.0251000002</v>
      </c>
      <c r="E196" s="25">
        <v>273329.4044</v>
      </c>
      <c r="F196" s="26">
        <f t="shared" si="2"/>
        <v>9722489.4295000006</v>
      </c>
      <c r="G196" s="27"/>
      <c r="H196" s="27"/>
      <c r="I196" s="29"/>
      <c r="J196" s="29"/>
      <c r="K196" s="29"/>
      <c r="L196" s="29"/>
      <c r="M196" s="27"/>
      <c r="N196" s="27"/>
      <c r="O196" s="29"/>
      <c r="P196" s="29"/>
      <c r="Q196" s="29"/>
    </row>
    <row r="197" spans="1:17" ht="18.75">
      <c r="A197" s="23">
        <v>192</v>
      </c>
      <c r="B197" s="24" t="s">
        <v>99</v>
      </c>
      <c r="C197" s="24" t="s">
        <v>538</v>
      </c>
      <c r="D197" s="25">
        <v>9679159.4399999995</v>
      </c>
      <c r="E197" s="25">
        <v>279982.44059999997</v>
      </c>
      <c r="F197" s="26">
        <f t="shared" si="2"/>
        <v>9959141.8805999998</v>
      </c>
      <c r="G197" s="27"/>
      <c r="H197" s="27"/>
      <c r="I197" s="29"/>
      <c r="J197" s="29"/>
      <c r="K197" s="29"/>
      <c r="L197" s="29"/>
      <c r="M197" s="27"/>
      <c r="N197" s="27"/>
      <c r="O197" s="29"/>
      <c r="P197" s="29"/>
      <c r="Q197" s="29"/>
    </row>
    <row r="198" spans="1:17" ht="37.5">
      <c r="A198" s="23">
        <v>193</v>
      </c>
      <c r="B198" s="24" t="s">
        <v>99</v>
      </c>
      <c r="C198" s="24" t="s">
        <v>540</v>
      </c>
      <c r="D198" s="25">
        <v>10261695.0394</v>
      </c>
      <c r="E198" s="25">
        <v>296833.05040000001</v>
      </c>
      <c r="F198" s="26">
        <f t="shared" si="2"/>
        <v>10558528.0898</v>
      </c>
      <c r="G198" s="27"/>
      <c r="H198" s="27"/>
      <c r="I198" s="29"/>
      <c r="J198" s="29"/>
      <c r="K198" s="29"/>
      <c r="L198" s="29"/>
      <c r="M198" s="27"/>
      <c r="N198" s="27"/>
      <c r="O198" s="29"/>
      <c r="P198" s="29"/>
      <c r="Q198" s="29"/>
    </row>
    <row r="199" spans="1:17" ht="18.75">
      <c r="A199" s="23">
        <v>194</v>
      </c>
      <c r="B199" s="24" t="s">
        <v>99</v>
      </c>
      <c r="C199" s="24" t="s">
        <v>542</v>
      </c>
      <c r="D199" s="25">
        <v>9651274.3111000005</v>
      </c>
      <c r="E199" s="25">
        <v>279175.82650000002</v>
      </c>
      <c r="F199" s="26">
        <f t="shared" ref="F199:F262" si="3">D199+E199</f>
        <v>9930450.1375999991</v>
      </c>
      <c r="G199" s="27"/>
      <c r="H199" s="27"/>
      <c r="I199" s="29"/>
      <c r="J199" s="29"/>
      <c r="K199" s="29"/>
      <c r="L199" s="29"/>
      <c r="M199" s="27"/>
      <c r="N199" s="27"/>
      <c r="O199" s="29"/>
      <c r="P199" s="29"/>
      <c r="Q199" s="29"/>
    </row>
    <row r="200" spans="1:17" ht="18.75">
      <c r="A200" s="23">
        <v>195</v>
      </c>
      <c r="B200" s="24" t="s">
        <v>99</v>
      </c>
      <c r="C200" s="24" t="s">
        <v>544</v>
      </c>
      <c r="D200" s="25">
        <v>9081137.8891000003</v>
      </c>
      <c r="E200" s="25">
        <v>262683.87920000002</v>
      </c>
      <c r="F200" s="26">
        <f t="shared" si="3"/>
        <v>9343821.7683000006</v>
      </c>
      <c r="G200" s="27"/>
      <c r="H200" s="27"/>
      <c r="I200" s="29"/>
      <c r="J200" s="29"/>
      <c r="K200" s="29"/>
      <c r="L200" s="29"/>
      <c r="M200" s="27"/>
      <c r="N200" s="27"/>
      <c r="O200" s="29"/>
      <c r="P200" s="29"/>
      <c r="Q200" s="29"/>
    </row>
    <row r="201" spans="1:17" ht="18.75">
      <c r="A201" s="23">
        <v>196</v>
      </c>
      <c r="B201" s="24" t="s">
        <v>99</v>
      </c>
      <c r="C201" s="24" t="s">
        <v>546</v>
      </c>
      <c r="D201" s="25">
        <v>10154739.0297</v>
      </c>
      <c r="E201" s="25">
        <v>293739.20689999999</v>
      </c>
      <c r="F201" s="26">
        <f t="shared" si="3"/>
        <v>10448478.2366</v>
      </c>
      <c r="G201" s="27"/>
      <c r="H201" s="27"/>
      <c r="I201" s="29"/>
      <c r="J201" s="29"/>
      <c r="K201" s="29"/>
      <c r="L201" s="29"/>
      <c r="M201" s="27"/>
      <c r="N201" s="27"/>
      <c r="O201" s="29"/>
      <c r="P201" s="29"/>
      <c r="Q201" s="29"/>
    </row>
    <row r="202" spans="1:17" ht="18.75">
      <c r="A202" s="23">
        <v>197</v>
      </c>
      <c r="B202" s="24" t="s">
        <v>99</v>
      </c>
      <c r="C202" s="24" t="s">
        <v>548</v>
      </c>
      <c r="D202" s="25">
        <v>8533110.5874000005</v>
      </c>
      <c r="E202" s="25">
        <v>246831.46739999999</v>
      </c>
      <c r="F202" s="26">
        <f t="shared" si="3"/>
        <v>8779942.0548</v>
      </c>
      <c r="G202" s="27"/>
      <c r="H202" s="27"/>
      <c r="I202" s="29"/>
      <c r="J202" s="29"/>
      <c r="K202" s="29"/>
      <c r="L202" s="29"/>
      <c r="M202" s="27"/>
      <c r="N202" s="27"/>
      <c r="O202" s="29"/>
      <c r="P202" s="29"/>
      <c r="Q202" s="29"/>
    </row>
    <row r="203" spans="1:17" ht="37.5">
      <c r="A203" s="23">
        <v>198</v>
      </c>
      <c r="B203" s="24" t="s">
        <v>99</v>
      </c>
      <c r="C203" s="24" t="s">
        <v>550</v>
      </c>
      <c r="D203" s="25">
        <v>8800613.0640999991</v>
      </c>
      <c r="E203" s="25">
        <v>254569.329</v>
      </c>
      <c r="F203" s="26">
        <f t="shared" si="3"/>
        <v>9055182.3931000009</v>
      </c>
      <c r="G203" s="27"/>
      <c r="H203" s="27"/>
      <c r="I203" s="29"/>
      <c r="J203" s="29"/>
      <c r="K203" s="29"/>
      <c r="L203" s="29"/>
      <c r="M203" s="27"/>
      <c r="N203" s="27"/>
      <c r="O203" s="29"/>
      <c r="P203" s="29"/>
      <c r="Q203" s="29"/>
    </row>
    <row r="204" spans="1:17" ht="18.75">
      <c r="A204" s="23">
        <v>199</v>
      </c>
      <c r="B204" s="24" t="s">
        <v>99</v>
      </c>
      <c r="C204" s="24" t="s">
        <v>552</v>
      </c>
      <c r="D204" s="25">
        <v>8061171.6407000003</v>
      </c>
      <c r="E204" s="25">
        <v>233180.01149999999</v>
      </c>
      <c r="F204" s="26">
        <f t="shared" si="3"/>
        <v>8294351.6522000004</v>
      </c>
      <c r="G204" s="27"/>
      <c r="H204" s="27"/>
      <c r="I204" s="29"/>
      <c r="J204" s="29"/>
      <c r="K204" s="29"/>
      <c r="L204" s="29"/>
      <c r="M204" s="27"/>
      <c r="N204" s="27"/>
      <c r="O204" s="29"/>
      <c r="P204" s="29"/>
      <c r="Q204" s="29"/>
    </row>
    <row r="205" spans="1:17" ht="37.5">
      <c r="A205" s="23">
        <v>200</v>
      </c>
      <c r="B205" s="24" t="s">
        <v>99</v>
      </c>
      <c r="C205" s="24" t="s">
        <v>554</v>
      </c>
      <c r="D205" s="25">
        <v>7894829.7676999997</v>
      </c>
      <c r="E205" s="25">
        <v>228368.35370000001</v>
      </c>
      <c r="F205" s="26">
        <f t="shared" si="3"/>
        <v>8123198.1213999996</v>
      </c>
      <c r="G205" s="27"/>
      <c r="H205" s="27"/>
      <c r="I205" s="29"/>
      <c r="J205" s="29"/>
      <c r="K205" s="29"/>
      <c r="L205" s="29"/>
      <c r="M205" s="27"/>
      <c r="N205" s="27"/>
      <c r="O205" s="29"/>
      <c r="P205" s="29"/>
      <c r="Q205" s="29"/>
    </row>
    <row r="206" spans="1:17" ht="37.5">
      <c r="A206" s="23">
        <v>201</v>
      </c>
      <c r="B206" s="24" t="s">
        <v>99</v>
      </c>
      <c r="C206" s="24" t="s">
        <v>556</v>
      </c>
      <c r="D206" s="25">
        <v>8566800.8951999992</v>
      </c>
      <c r="E206" s="25">
        <v>247806.00399999999</v>
      </c>
      <c r="F206" s="26">
        <f t="shared" si="3"/>
        <v>8814606.8991999999</v>
      </c>
      <c r="G206" s="27"/>
      <c r="H206" s="27"/>
      <c r="I206" s="29"/>
      <c r="J206" s="29"/>
      <c r="K206" s="29"/>
      <c r="L206" s="29"/>
      <c r="M206" s="27"/>
      <c r="N206" s="27"/>
      <c r="O206" s="29"/>
      <c r="P206" s="29"/>
      <c r="Q206" s="29"/>
    </row>
    <row r="207" spans="1:17" ht="18.75">
      <c r="A207" s="23">
        <v>202</v>
      </c>
      <c r="B207" s="24" t="s">
        <v>99</v>
      </c>
      <c r="C207" s="24" t="s">
        <v>558</v>
      </c>
      <c r="D207" s="25">
        <v>7074829.0603</v>
      </c>
      <c r="E207" s="25">
        <v>204648.75270000001</v>
      </c>
      <c r="F207" s="26">
        <f t="shared" si="3"/>
        <v>7279477.8130000001</v>
      </c>
      <c r="G207" s="27"/>
      <c r="H207" s="27"/>
      <c r="I207" s="29"/>
      <c r="J207" s="29"/>
      <c r="K207" s="29"/>
      <c r="L207" s="29"/>
      <c r="M207" s="27"/>
      <c r="N207" s="27"/>
      <c r="O207" s="29"/>
      <c r="P207" s="29"/>
      <c r="Q207" s="29"/>
    </row>
    <row r="208" spans="1:17" ht="18.75">
      <c r="A208" s="23">
        <v>203</v>
      </c>
      <c r="B208" s="24" t="s">
        <v>99</v>
      </c>
      <c r="C208" s="24" t="s">
        <v>560</v>
      </c>
      <c r="D208" s="25">
        <v>8911294.1402000003</v>
      </c>
      <c r="E208" s="25">
        <v>257770.92499999999</v>
      </c>
      <c r="F208" s="26">
        <f t="shared" si="3"/>
        <v>9169065.0651999991</v>
      </c>
      <c r="G208" s="27"/>
      <c r="H208" s="27"/>
      <c r="I208" s="29"/>
      <c r="J208" s="29"/>
      <c r="K208" s="29"/>
      <c r="L208" s="29"/>
      <c r="M208" s="27"/>
      <c r="N208" s="27"/>
      <c r="O208" s="29"/>
      <c r="P208" s="29"/>
      <c r="Q208" s="29"/>
    </row>
    <row r="209" spans="1:17" ht="18.75">
      <c r="A209" s="23">
        <v>204</v>
      </c>
      <c r="B209" s="24" t="s">
        <v>99</v>
      </c>
      <c r="C209" s="24" t="s">
        <v>562</v>
      </c>
      <c r="D209" s="25">
        <v>9369302.8797999993</v>
      </c>
      <c r="E209" s="25">
        <v>271019.4313</v>
      </c>
      <c r="F209" s="26">
        <f t="shared" si="3"/>
        <v>9640322.3111000005</v>
      </c>
      <c r="G209" s="27"/>
      <c r="H209" s="27"/>
      <c r="I209" s="29"/>
      <c r="J209" s="29"/>
      <c r="K209" s="29"/>
      <c r="L209" s="29"/>
      <c r="M209" s="27"/>
      <c r="N209" s="27"/>
      <c r="O209" s="29"/>
      <c r="P209" s="29"/>
      <c r="Q209" s="29"/>
    </row>
    <row r="210" spans="1:17" ht="37.5">
      <c r="A210" s="23">
        <v>205</v>
      </c>
      <c r="B210" s="24" t="s">
        <v>99</v>
      </c>
      <c r="C210" s="24" t="s">
        <v>564</v>
      </c>
      <c r="D210" s="25">
        <v>12236036.854499999</v>
      </c>
      <c r="E210" s="25">
        <v>353943.4889</v>
      </c>
      <c r="F210" s="26">
        <f t="shared" si="3"/>
        <v>12589980.3434</v>
      </c>
      <c r="G210" s="27"/>
      <c r="H210" s="27"/>
      <c r="I210" s="29"/>
      <c r="J210" s="29"/>
      <c r="K210" s="29"/>
      <c r="L210" s="29"/>
      <c r="M210" s="27"/>
      <c r="N210" s="27"/>
      <c r="O210" s="29"/>
      <c r="P210" s="29"/>
      <c r="Q210" s="29"/>
    </row>
    <row r="211" spans="1:17" ht="37.5">
      <c r="A211" s="23">
        <v>206</v>
      </c>
      <c r="B211" s="24" t="s">
        <v>99</v>
      </c>
      <c r="C211" s="24" t="s">
        <v>566</v>
      </c>
      <c r="D211" s="25">
        <v>9699695.4902999997</v>
      </c>
      <c r="E211" s="25">
        <v>280576.47289999999</v>
      </c>
      <c r="F211" s="26">
        <f t="shared" si="3"/>
        <v>9980271.9631999992</v>
      </c>
      <c r="G211" s="27"/>
      <c r="H211" s="27"/>
      <c r="I211" s="29"/>
      <c r="J211" s="29"/>
      <c r="K211" s="29"/>
      <c r="L211" s="29"/>
      <c r="M211" s="27"/>
      <c r="N211" s="27"/>
      <c r="O211" s="29"/>
      <c r="P211" s="29"/>
      <c r="Q211" s="29"/>
    </row>
    <row r="212" spans="1:17" ht="18.75">
      <c r="A212" s="23">
        <v>207</v>
      </c>
      <c r="B212" s="24" t="s">
        <v>99</v>
      </c>
      <c r="C212" s="24" t="s">
        <v>568</v>
      </c>
      <c r="D212" s="25">
        <v>7692719.8984000003</v>
      </c>
      <c r="E212" s="25">
        <v>222522.0594</v>
      </c>
      <c r="F212" s="26">
        <f t="shared" si="3"/>
        <v>7915241.9578</v>
      </c>
      <c r="G212" s="27"/>
      <c r="H212" s="27"/>
      <c r="I212" s="29"/>
      <c r="J212" s="29"/>
      <c r="K212" s="29"/>
      <c r="L212" s="29"/>
      <c r="M212" s="27"/>
      <c r="N212" s="27"/>
      <c r="O212" s="29"/>
      <c r="P212" s="29"/>
      <c r="Q212" s="29"/>
    </row>
    <row r="213" spans="1:17" ht="18.75">
      <c r="A213" s="23">
        <v>208</v>
      </c>
      <c r="B213" s="24" t="s">
        <v>99</v>
      </c>
      <c r="C213" s="24" t="s">
        <v>570</v>
      </c>
      <c r="D213" s="25">
        <v>9038843.4499999993</v>
      </c>
      <c r="E213" s="25">
        <v>261460.45689999999</v>
      </c>
      <c r="F213" s="26">
        <f t="shared" si="3"/>
        <v>9300303.9068999998</v>
      </c>
      <c r="G213" s="27"/>
      <c r="H213" s="27"/>
      <c r="I213" s="29"/>
      <c r="J213" s="29"/>
      <c r="K213" s="29"/>
      <c r="L213" s="29"/>
      <c r="M213" s="27"/>
      <c r="N213" s="27"/>
      <c r="O213" s="29"/>
      <c r="P213" s="29"/>
      <c r="Q213" s="29"/>
    </row>
    <row r="214" spans="1:17" ht="18.75">
      <c r="A214" s="23">
        <v>209</v>
      </c>
      <c r="B214" s="24" t="s">
        <v>99</v>
      </c>
      <c r="C214" s="24" t="s">
        <v>572</v>
      </c>
      <c r="D214" s="25">
        <v>11232683.3948</v>
      </c>
      <c r="E214" s="25">
        <v>324920.16800000001</v>
      </c>
      <c r="F214" s="26">
        <f t="shared" si="3"/>
        <v>11557603.562799999</v>
      </c>
      <c r="G214" s="27"/>
      <c r="H214" s="27"/>
      <c r="I214" s="29"/>
      <c r="J214" s="29"/>
      <c r="K214" s="29"/>
      <c r="L214" s="29"/>
      <c r="M214" s="27"/>
      <c r="N214" s="27"/>
      <c r="O214" s="29"/>
      <c r="P214" s="29"/>
      <c r="Q214" s="29"/>
    </row>
    <row r="215" spans="1:17" ht="18.75">
      <c r="A215" s="23">
        <v>210</v>
      </c>
      <c r="B215" s="24" t="s">
        <v>99</v>
      </c>
      <c r="C215" s="24" t="s">
        <v>574</v>
      </c>
      <c r="D215" s="25">
        <v>9243840.1923999991</v>
      </c>
      <c r="E215" s="25">
        <v>267390.25770000002</v>
      </c>
      <c r="F215" s="26">
        <f t="shared" si="3"/>
        <v>9511230.4500999991</v>
      </c>
      <c r="G215" s="27"/>
      <c r="H215" s="27"/>
      <c r="I215" s="29"/>
      <c r="J215" s="29"/>
      <c r="K215" s="29"/>
      <c r="L215" s="29"/>
      <c r="M215" s="27"/>
      <c r="N215" s="27"/>
      <c r="O215" s="29"/>
      <c r="P215" s="29"/>
      <c r="Q215" s="29"/>
    </row>
    <row r="216" spans="1:17" ht="37.5">
      <c r="A216" s="23">
        <v>211</v>
      </c>
      <c r="B216" s="24" t="s">
        <v>99</v>
      </c>
      <c r="C216" s="24" t="s">
        <v>576</v>
      </c>
      <c r="D216" s="25">
        <v>8877252.9086000007</v>
      </c>
      <c r="E216" s="25">
        <v>256786.23749999999</v>
      </c>
      <c r="F216" s="26">
        <f t="shared" si="3"/>
        <v>9134039.1460999995</v>
      </c>
      <c r="G216" s="27"/>
      <c r="H216" s="27"/>
      <c r="I216" s="29"/>
      <c r="J216" s="29"/>
      <c r="K216" s="29"/>
      <c r="L216" s="29"/>
      <c r="M216" s="27"/>
      <c r="N216" s="27"/>
      <c r="O216" s="29"/>
      <c r="P216" s="29"/>
      <c r="Q216" s="29"/>
    </row>
    <row r="217" spans="1:17" ht="18.75">
      <c r="A217" s="23">
        <v>212</v>
      </c>
      <c r="B217" s="24" t="s">
        <v>100</v>
      </c>
      <c r="C217" s="24" t="s">
        <v>581</v>
      </c>
      <c r="D217" s="25">
        <v>10080715.2037</v>
      </c>
      <c r="E217" s="25">
        <v>291597.97019999998</v>
      </c>
      <c r="F217" s="26">
        <f t="shared" si="3"/>
        <v>10372313.173900001</v>
      </c>
      <c r="G217" s="27"/>
      <c r="H217" s="27"/>
      <c r="I217" s="29"/>
      <c r="J217" s="29"/>
      <c r="K217" s="29"/>
      <c r="L217" s="29"/>
      <c r="M217" s="27"/>
      <c r="N217" s="27"/>
      <c r="O217" s="29"/>
      <c r="P217" s="29"/>
      <c r="Q217" s="29"/>
    </row>
    <row r="218" spans="1:17" ht="18.75">
      <c r="A218" s="23">
        <v>213</v>
      </c>
      <c r="B218" s="24" t="s">
        <v>100</v>
      </c>
      <c r="C218" s="24" t="s">
        <v>583</v>
      </c>
      <c r="D218" s="25">
        <v>9465775.7364000008</v>
      </c>
      <c r="E218" s="25">
        <v>273810.03580000001</v>
      </c>
      <c r="F218" s="26">
        <f t="shared" si="3"/>
        <v>9739585.7721999995</v>
      </c>
      <c r="G218" s="27"/>
      <c r="H218" s="27"/>
      <c r="I218" s="29"/>
      <c r="J218" s="29"/>
      <c r="K218" s="29"/>
      <c r="L218" s="29"/>
      <c r="M218" s="27"/>
      <c r="N218" s="27"/>
      <c r="O218" s="29"/>
      <c r="P218" s="29"/>
      <c r="Q218" s="29"/>
    </row>
    <row r="219" spans="1:17" ht="18.75">
      <c r="A219" s="23">
        <v>214</v>
      </c>
      <c r="B219" s="24" t="s">
        <v>100</v>
      </c>
      <c r="C219" s="24" t="s">
        <v>585</v>
      </c>
      <c r="D219" s="25">
        <v>9547262.9398999996</v>
      </c>
      <c r="E219" s="25">
        <v>276167.1605</v>
      </c>
      <c r="F219" s="26">
        <f t="shared" si="3"/>
        <v>9823430.1004000008</v>
      </c>
      <c r="G219" s="27"/>
      <c r="H219" s="27"/>
      <c r="I219" s="29"/>
      <c r="J219" s="29"/>
      <c r="K219" s="29"/>
      <c r="L219" s="29"/>
      <c r="M219" s="27"/>
      <c r="N219" s="27"/>
      <c r="O219" s="29"/>
      <c r="P219" s="29"/>
      <c r="Q219" s="29"/>
    </row>
    <row r="220" spans="1:17" ht="18.75">
      <c r="A220" s="23">
        <v>215</v>
      </c>
      <c r="B220" s="24" t="s">
        <v>100</v>
      </c>
      <c r="C220" s="24" t="s">
        <v>100</v>
      </c>
      <c r="D220" s="25">
        <v>9206229.2379999999</v>
      </c>
      <c r="E220" s="25">
        <v>266302.3113</v>
      </c>
      <c r="F220" s="26">
        <f t="shared" si="3"/>
        <v>9472531.5493000001</v>
      </c>
      <c r="G220" s="27"/>
      <c r="H220" s="27"/>
      <c r="I220" s="29"/>
      <c r="J220" s="29"/>
      <c r="K220" s="29"/>
      <c r="L220" s="29"/>
      <c r="M220" s="27"/>
      <c r="N220" s="27"/>
      <c r="O220" s="29"/>
      <c r="P220" s="29"/>
      <c r="Q220" s="29"/>
    </row>
    <row r="221" spans="1:17" ht="18.75">
      <c r="A221" s="23">
        <v>216</v>
      </c>
      <c r="B221" s="24" t="s">
        <v>100</v>
      </c>
      <c r="C221" s="24" t="s">
        <v>588</v>
      </c>
      <c r="D221" s="25">
        <v>9176354.5173000004</v>
      </c>
      <c r="E221" s="25">
        <v>265438.14569999999</v>
      </c>
      <c r="F221" s="26">
        <f t="shared" si="3"/>
        <v>9441792.6630000006</v>
      </c>
      <c r="G221" s="27"/>
      <c r="H221" s="27"/>
      <c r="I221" s="29"/>
      <c r="J221" s="29"/>
      <c r="K221" s="29"/>
      <c r="L221" s="29"/>
      <c r="M221" s="27"/>
      <c r="N221" s="27"/>
      <c r="O221" s="29"/>
      <c r="P221" s="29"/>
      <c r="Q221" s="29"/>
    </row>
    <row r="222" spans="1:17" ht="18.75">
      <c r="A222" s="23">
        <v>217</v>
      </c>
      <c r="B222" s="24" t="s">
        <v>100</v>
      </c>
      <c r="C222" s="24" t="s">
        <v>590</v>
      </c>
      <c r="D222" s="25">
        <v>9537829.2524999995</v>
      </c>
      <c r="E222" s="25">
        <v>275894.27870000002</v>
      </c>
      <c r="F222" s="26">
        <f t="shared" si="3"/>
        <v>9813723.5311999992</v>
      </c>
      <c r="G222" s="27"/>
      <c r="H222" s="27"/>
      <c r="I222" s="29"/>
      <c r="J222" s="29"/>
      <c r="K222" s="29"/>
      <c r="L222" s="29"/>
      <c r="M222" s="27"/>
      <c r="N222" s="27"/>
      <c r="O222" s="29"/>
      <c r="P222" s="29"/>
      <c r="Q222" s="29"/>
    </row>
    <row r="223" spans="1:17" ht="18.75">
      <c r="A223" s="23">
        <v>218</v>
      </c>
      <c r="B223" s="24" t="s">
        <v>100</v>
      </c>
      <c r="C223" s="24" t="s">
        <v>592</v>
      </c>
      <c r="D223" s="25">
        <v>11144226.8917</v>
      </c>
      <c r="E223" s="25">
        <v>322361.44709999999</v>
      </c>
      <c r="F223" s="26">
        <f t="shared" si="3"/>
        <v>11466588.3388</v>
      </c>
      <c r="G223" s="27"/>
      <c r="H223" s="27"/>
      <c r="I223" s="29"/>
      <c r="J223" s="29"/>
      <c r="K223" s="29"/>
      <c r="L223" s="29"/>
      <c r="M223" s="27"/>
      <c r="N223" s="27"/>
      <c r="O223" s="29"/>
      <c r="P223" s="29"/>
      <c r="Q223" s="29"/>
    </row>
    <row r="224" spans="1:17" ht="18.75">
      <c r="A224" s="23">
        <v>219</v>
      </c>
      <c r="B224" s="24" t="s">
        <v>100</v>
      </c>
      <c r="C224" s="24" t="s">
        <v>594</v>
      </c>
      <c r="D224" s="25">
        <v>9871259.2689999994</v>
      </c>
      <c r="E224" s="25">
        <v>285539.1813</v>
      </c>
      <c r="F224" s="26">
        <f t="shared" si="3"/>
        <v>10156798.450300001</v>
      </c>
      <c r="G224" s="27"/>
      <c r="H224" s="27"/>
      <c r="I224" s="29"/>
      <c r="J224" s="29"/>
      <c r="K224" s="29"/>
      <c r="L224" s="29"/>
      <c r="M224" s="27"/>
      <c r="N224" s="27"/>
      <c r="O224" s="29"/>
      <c r="P224" s="29"/>
      <c r="Q224" s="29"/>
    </row>
    <row r="225" spans="1:17" ht="18.75">
      <c r="A225" s="23">
        <v>220</v>
      </c>
      <c r="B225" s="24" t="s">
        <v>100</v>
      </c>
      <c r="C225" s="24" t="s">
        <v>596</v>
      </c>
      <c r="D225" s="25">
        <v>8931124.6583999991</v>
      </c>
      <c r="E225" s="25">
        <v>258344.54889999999</v>
      </c>
      <c r="F225" s="26">
        <f t="shared" si="3"/>
        <v>9189469.2072999999</v>
      </c>
      <c r="G225" s="27"/>
      <c r="H225" s="27"/>
      <c r="I225" s="29"/>
      <c r="J225" s="29"/>
      <c r="K225" s="29"/>
      <c r="L225" s="29"/>
      <c r="M225" s="27"/>
      <c r="N225" s="27"/>
      <c r="O225" s="29"/>
      <c r="P225" s="29"/>
      <c r="Q225" s="29"/>
    </row>
    <row r="226" spans="1:17" ht="18.75">
      <c r="A226" s="23">
        <v>221</v>
      </c>
      <c r="B226" s="24" t="s">
        <v>100</v>
      </c>
      <c r="C226" s="24" t="s">
        <v>598</v>
      </c>
      <c r="D226" s="25">
        <v>12405293.5153</v>
      </c>
      <c r="E226" s="25">
        <v>358839.4608</v>
      </c>
      <c r="F226" s="26">
        <f t="shared" si="3"/>
        <v>12764132.9761</v>
      </c>
      <c r="G226" s="27"/>
      <c r="H226" s="27"/>
      <c r="I226" s="29"/>
      <c r="J226" s="29"/>
      <c r="K226" s="29"/>
      <c r="L226" s="29"/>
      <c r="M226" s="27"/>
      <c r="N226" s="27"/>
      <c r="O226" s="29"/>
      <c r="P226" s="29"/>
      <c r="Q226" s="29"/>
    </row>
    <row r="227" spans="1:17" ht="18.75">
      <c r="A227" s="23">
        <v>222</v>
      </c>
      <c r="B227" s="24" t="s">
        <v>100</v>
      </c>
      <c r="C227" s="24" t="s">
        <v>600</v>
      </c>
      <c r="D227" s="25">
        <v>9623841.4661999997</v>
      </c>
      <c r="E227" s="25">
        <v>278382.2953</v>
      </c>
      <c r="F227" s="26">
        <f t="shared" si="3"/>
        <v>9902223.7614999991</v>
      </c>
      <c r="G227" s="27"/>
      <c r="H227" s="27"/>
      <c r="I227" s="29"/>
      <c r="J227" s="29"/>
      <c r="K227" s="29"/>
      <c r="L227" s="29"/>
      <c r="M227" s="27"/>
      <c r="N227" s="27"/>
      <c r="O227" s="29"/>
      <c r="P227" s="29"/>
      <c r="Q227" s="29"/>
    </row>
    <row r="228" spans="1:17" ht="18.75">
      <c r="A228" s="23">
        <v>223</v>
      </c>
      <c r="B228" s="24" t="s">
        <v>100</v>
      </c>
      <c r="C228" s="24" t="s">
        <v>602</v>
      </c>
      <c r="D228" s="25">
        <v>10619169.8003</v>
      </c>
      <c r="E228" s="25">
        <v>307173.47889999999</v>
      </c>
      <c r="F228" s="26">
        <f t="shared" si="3"/>
        <v>10926343.279200001</v>
      </c>
      <c r="G228" s="27"/>
      <c r="H228" s="27"/>
      <c r="I228" s="29"/>
      <c r="J228" s="29"/>
      <c r="K228" s="29"/>
      <c r="L228" s="29"/>
      <c r="M228" s="27"/>
      <c r="N228" s="27"/>
      <c r="O228" s="29"/>
      <c r="P228" s="29"/>
      <c r="Q228" s="29"/>
    </row>
    <row r="229" spans="1:17" ht="18.75">
      <c r="A229" s="23">
        <v>224</v>
      </c>
      <c r="B229" s="24" t="s">
        <v>100</v>
      </c>
      <c r="C229" s="24" t="s">
        <v>603</v>
      </c>
      <c r="D229" s="25">
        <v>11630625.8105</v>
      </c>
      <c r="E229" s="25">
        <v>336431.17670000001</v>
      </c>
      <c r="F229" s="26">
        <f t="shared" si="3"/>
        <v>11967056.987199999</v>
      </c>
      <c r="G229" s="27"/>
      <c r="H229" s="27"/>
      <c r="I229" s="29"/>
      <c r="J229" s="29"/>
      <c r="K229" s="29"/>
      <c r="L229" s="29"/>
      <c r="M229" s="27"/>
      <c r="N229" s="27"/>
      <c r="O229" s="29"/>
      <c r="P229" s="29"/>
      <c r="Q229" s="29"/>
    </row>
    <row r="230" spans="1:17" ht="18.75">
      <c r="A230" s="23">
        <v>225</v>
      </c>
      <c r="B230" s="24" t="s">
        <v>101</v>
      </c>
      <c r="C230" s="24" t="s">
        <v>608</v>
      </c>
      <c r="D230" s="25">
        <v>12075061.4016</v>
      </c>
      <c r="E230" s="25">
        <v>349287.06180000002</v>
      </c>
      <c r="F230" s="26">
        <f t="shared" si="3"/>
        <v>12424348.463400001</v>
      </c>
      <c r="G230" s="27"/>
      <c r="H230" s="27"/>
      <c r="I230" s="29"/>
      <c r="J230" s="29"/>
      <c r="K230" s="29"/>
      <c r="L230" s="29"/>
      <c r="M230" s="27"/>
      <c r="N230" s="27"/>
      <c r="O230" s="29"/>
      <c r="P230" s="29"/>
      <c r="Q230" s="29"/>
    </row>
    <row r="231" spans="1:17" ht="18.75">
      <c r="A231" s="23">
        <v>226</v>
      </c>
      <c r="B231" s="24" t="s">
        <v>101</v>
      </c>
      <c r="C231" s="24" t="s">
        <v>610</v>
      </c>
      <c r="D231" s="25">
        <v>11468680.8171</v>
      </c>
      <c r="E231" s="25">
        <v>331746.70439999999</v>
      </c>
      <c r="F231" s="26">
        <f t="shared" si="3"/>
        <v>11800427.521500001</v>
      </c>
      <c r="G231" s="27"/>
      <c r="H231" s="27"/>
      <c r="I231" s="29"/>
      <c r="J231" s="29"/>
      <c r="K231" s="29"/>
      <c r="L231" s="29"/>
      <c r="M231" s="27"/>
      <c r="N231" s="27"/>
      <c r="O231" s="29"/>
      <c r="P231" s="29"/>
      <c r="Q231" s="29"/>
    </row>
    <row r="232" spans="1:17" ht="37.5">
      <c r="A232" s="23">
        <v>227</v>
      </c>
      <c r="B232" s="24" t="s">
        <v>101</v>
      </c>
      <c r="C232" s="24" t="s">
        <v>611</v>
      </c>
      <c r="D232" s="25">
        <v>7589036.1563999997</v>
      </c>
      <c r="E232" s="25">
        <v>219522.87049999999</v>
      </c>
      <c r="F232" s="26">
        <f t="shared" si="3"/>
        <v>7808559.0268999999</v>
      </c>
      <c r="G232" s="27"/>
      <c r="H232" s="27"/>
      <c r="I232" s="29"/>
      <c r="J232" s="29"/>
      <c r="K232" s="29"/>
      <c r="L232" s="29"/>
      <c r="M232" s="27"/>
      <c r="N232" s="27"/>
      <c r="O232" s="29"/>
      <c r="P232" s="29"/>
      <c r="Q232" s="29"/>
    </row>
    <row r="233" spans="1:17" ht="37.5">
      <c r="A233" s="23">
        <v>228</v>
      </c>
      <c r="B233" s="24" t="s">
        <v>101</v>
      </c>
      <c r="C233" s="24" t="s">
        <v>613</v>
      </c>
      <c r="D233" s="25">
        <v>7813136.3219999997</v>
      </c>
      <c r="E233" s="25">
        <v>226005.26310000001</v>
      </c>
      <c r="F233" s="26">
        <f t="shared" si="3"/>
        <v>8039141.5850999998</v>
      </c>
      <c r="G233" s="27"/>
      <c r="H233" s="27"/>
      <c r="I233" s="29"/>
      <c r="J233" s="29"/>
      <c r="K233" s="29"/>
      <c r="L233" s="29"/>
      <c r="M233" s="27"/>
      <c r="N233" s="27"/>
      <c r="O233" s="29"/>
      <c r="P233" s="29"/>
      <c r="Q233" s="29"/>
    </row>
    <row r="234" spans="1:17" ht="37.5">
      <c r="A234" s="23">
        <v>229</v>
      </c>
      <c r="B234" s="24" t="s">
        <v>101</v>
      </c>
      <c r="C234" s="24" t="s">
        <v>615</v>
      </c>
      <c r="D234" s="25">
        <v>9355018.9565999992</v>
      </c>
      <c r="E234" s="25">
        <v>270606.25</v>
      </c>
      <c r="F234" s="26">
        <f t="shared" si="3"/>
        <v>9625625.2065999992</v>
      </c>
      <c r="G234" s="27"/>
      <c r="H234" s="27"/>
      <c r="I234" s="29"/>
      <c r="J234" s="29"/>
      <c r="K234" s="29"/>
      <c r="L234" s="29"/>
      <c r="M234" s="27"/>
      <c r="N234" s="27"/>
      <c r="O234" s="29"/>
      <c r="P234" s="29"/>
      <c r="Q234" s="29"/>
    </row>
    <row r="235" spans="1:17" ht="18.75">
      <c r="A235" s="23">
        <v>230</v>
      </c>
      <c r="B235" s="24" t="s">
        <v>101</v>
      </c>
      <c r="C235" s="24" t="s">
        <v>617</v>
      </c>
      <c r="D235" s="25">
        <v>7951427.9095000001</v>
      </c>
      <c r="E235" s="25">
        <v>230005.5295</v>
      </c>
      <c r="F235" s="26">
        <f t="shared" si="3"/>
        <v>8181433.4390000002</v>
      </c>
      <c r="G235" s="27"/>
      <c r="H235" s="27"/>
      <c r="I235" s="29"/>
      <c r="J235" s="29"/>
      <c r="K235" s="29"/>
      <c r="L235" s="29"/>
      <c r="M235" s="27"/>
      <c r="N235" s="27"/>
      <c r="O235" s="29"/>
      <c r="P235" s="29"/>
      <c r="Q235" s="29"/>
    </row>
    <row r="236" spans="1:17" ht="37.5">
      <c r="A236" s="23">
        <v>231</v>
      </c>
      <c r="B236" s="24" t="s">
        <v>101</v>
      </c>
      <c r="C236" s="24" t="s">
        <v>619</v>
      </c>
      <c r="D236" s="25">
        <v>7958741.4971000003</v>
      </c>
      <c r="E236" s="25">
        <v>230217.08470000001</v>
      </c>
      <c r="F236" s="26">
        <f t="shared" si="3"/>
        <v>8188958.5817999998</v>
      </c>
      <c r="G236" s="27"/>
      <c r="H236" s="27"/>
      <c r="I236" s="29"/>
      <c r="J236" s="29"/>
      <c r="K236" s="29"/>
      <c r="L236" s="29"/>
      <c r="M236" s="27"/>
      <c r="N236" s="27"/>
      <c r="O236" s="29"/>
      <c r="P236" s="29"/>
      <c r="Q236" s="29"/>
    </row>
    <row r="237" spans="1:17" ht="18.75">
      <c r="A237" s="23">
        <v>232</v>
      </c>
      <c r="B237" s="24" t="s">
        <v>101</v>
      </c>
      <c r="C237" s="24" t="s">
        <v>621</v>
      </c>
      <c r="D237" s="25">
        <v>9232803.6404999997</v>
      </c>
      <c r="E237" s="25">
        <v>267071.01089999999</v>
      </c>
      <c r="F237" s="26">
        <f t="shared" si="3"/>
        <v>9499874.6513999999</v>
      </c>
      <c r="G237" s="27"/>
      <c r="H237" s="27"/>
      <c r="I237" s="29"/>
      <c r="J237" s="29"/>
      <c r="K237" s="29"/>
      <c r="L237" s="29"/>
      <c r="M237" s="27"/>
      <c r="N237" s="27"/>
      <c r="O237" s="29"/>
      <c r="P237" s="29"/>
      <c r="Q237" s="29"/>
    </row>
    <row r="238" spans="1:17" ht="18.75">
      <c r="A238" s="23">
        <v>233</v>
      </c>
      <c r="B238" s="24" t="s">
        <v>101</v>
      </c>
      <c r="C238" s="24" t="s">
        <v>623</v>
      </c>
      <c r="D238" s="25">
        <v>10161833.6525</v>
      </c>
      <c r="E238" s="25">
        <v>293944.42820000002</v>
      </c>
      <c r="F238" s="26">
        <f t="shared" si="3"/>
        <v>10455778.080700001</v>
      </c>
      <c r="G238" s="27"/>
      <c r="H238" s="27"/>
      <c r="I238" s="29"/>
      <c r="J238" s="29"/>
      <c r="K238" s="29"/>
      <c r="L238" s="29"/>
      <c r="M238" s="27"/>
      <c r="N238" s="27"/>
      <c r="O238" s="29"/>
      <c r="P238" s="29"/>
      <c r="Q238" s="29"/>
    </row>
    <row r="239" spans="1:17" ht="18.75">
      <c r="A239" s="23">
        <v>234</v>
      </c>
      <c r="B239" s="24" t="s">
        <v>101</v>
      </c>
      <c r="C239" s="24" t="s">
        <v>625</v>
      </c>
      <c r="D239" s="25">
        <v>7394225.1744999997</v>
      </c>
      <c r="E239" s="25">
        <v>213887.70619999999</v>
      </c>
      <c r="F239" s="26">
        <f t="shared" si="3"/>
        <v>7608112.8806999996</v>
      </c>
      <c r="G239" s="27"/>
      <c r="H239" s="27"/>
      <c r="I239" s="29"/>
      <c r="J239" s="29"/>
      <c r="K239" s="29"/>
      <c r="L239" s="29"/>
      <c r="M239" s="27"/>
      <c r="N239" s="27"/>
      <c r="O239" s="29"/>
      <c r="P239" s="29"/>
      <c r="Q239" s="29"/>
    </row>
    <row r="240" spans="1:17" ht="18.75">
      <c r="A240" s="23">
        <v>235</v>
      </c>
      <c r="B240" s="24" t="s">
        <v>101</v>
      </c>
      <c r="C240" s="24" t="s">
        <v>627</v>
      </c>
      <c r="D240" s="25">
        <v>12687665.771299999</v>
      </c>
      <c r="E240" s="25">
        <v>367007.45039999997</v>
      </c>
      <c r="F240" s="26">
        <f t="shared" si="3"/>
        <v>13054673.2217</v>
      </c>
      <c r="G240" s="27"/>
      <c r="H240" s="27"/>
      <c r="I240" s="29"/>
      <c r="J240" s="29"/>
      <c r="K240" s="29"/>
      <c r="L240" s="29"/>
      <c r="M240" s="27"/>
      <c r="N240" s="27"/>
      <c r="O240" s="29"/>
      <c r="P240" s="29"/>
      <c r="Q240" s="29"/>
    </row>
    <row r="241" spans="1:17" ht="18.75">
      <c r="A241" s="23">
        <v>236</v>
      </c>
      <c r="B241" s="24" t="s">
        <v>101</v>
      </c>
      <c r="C241" s="24" t="s">
        <v>629</v>
      </c>
      <c r="D241" s="25">
        <v>13057626.6018</v>
      </c>
      <c r="E241" s="25">
        <v>377709.05489999999</v>
      </c>
      <c r="F241" s="26">
        <f t="shared" si="3"/>
        <v>13435335.6567</v>
      </c>
      <c r="G241" s="27"/>
      <c r="H241" s="27"/>
      <c r="I241" s="29"/>
      <c r="J241" s="29"/>
      <c r="K241" s="29"/>
      <c r="L241" s="29"/>
      <c r="M241" s="27"/>
      <c r="N241" s="27"/>
      <c r="O241" s="29"/>
      <c r="P241" s="29"/>
      <c r="Q241" s="29"/>
    </row>
    <row r="242" spans="1:17" ht="18.75">
      <c r="A242" s="23">
        <v>237</v>
      </c>
      <c r="B242" s="24" t="s">
        <v>101</v>
      </c>
      <c r="C242" s="24" t="s">
        <v>631</v>
      </c>
      <c r="D242" s="25">
        <v>10234662.6533</v>
      </c>
      <c r="E242" s="25">
        <v>296051.103</v>
      </c>
      <c r="F242" s="26">
        <f t="shared" si="3"/>
        <v>10530713.7563</v>
      </c>
      <c r="G242" s="27"/>
      <c r="H242" s="27"/>
      <c r="I242" s="29"/>
      <c r="J242" s="29"/>
      <c r="K242" s="29"/>
      <c r="L242" s="29"/>
      <c r="M242" s="27"/>
      <c r="N242" s="27"/>
      <c r="O242" s="29"/>
      <c r="P242" s="29"/>
      <c r="Q242" s="29"/>
    </row>
    <row r="243" spans="1:17" ht="37.5">
      <c r="A243" s="23">
        <v>238</v>
      </c>
      <c r="B243" s="24" t="s">
        <v>101</v>
      </c>
      <c r="C243" s="24" t="s">
        <v>633</v>
      </c>
      <c r="D243" s="25">
        <v>9760544.0702999998</v>
      </c>
      <c r="E243" s="25">
        <v>282336.59820000001</v>
      </c>
      <c r="F243" s="26">
        <f t="shared" si="3"/>
        <v>10042880.668500001</v>
      </c>
      <c r="G243" s="27"/>
      <c r="H243" s="27"/>
      <c r="I243" s="29"/>
      <c r="J243" s="29"/>
      <c r="K243" s="29"/>
      <c r="L243" s="29"/>
      <c r="M243" s="27"/>
      <c r="N243" s="27"/>
      <c r="O243" s="29"/>
      <c r="P243" s="29"/>
      <c r="Q243" s="29"/>
    </row>
    <row r="244" spans="1:17" ht="37.5">
      <c r="A244" s="23">
        <v>239</v>
      </c>
      <c r="B244" s="24" t="s">
        <v>101</v>
      </c>
      <c r="C244" s="24" t="s">
        <v>635</v>
      </c>
      <c r="D244" s="25">
        <v>10652830.7535</v>
      </c>
      <c r="E244" s="25">
        <v>308147.16629999998</v>
      </c>
      <c r="F244" s="26">
        <f t="shared" si="3"/>
        <v>10960977.9198</v>
      </c>
      <c r="G244" s="27"/>
      <c r="H244" s="27"/>
      <c r="I244" s="29"/>
      <c r="J244" s="29"/>
      <c r="K244" s="29"/>
      <c r="L244" s="29"/>
      <c r="M244" s="27"/>
      <c r="N244" s="27"/>
      <c r="O244" s="29"/>
      <c r="P244" s="29"/>
      <c r="Q244" s="29"/>
    </row>
    <row r="245" spans="1:17" ht="18.75">
      <c r="A245" s="23">
        <v>240</v>
      </c>
      <c r="B245" s="24" t="s">
        <v>101</v>
      </c>
      <c r="C245" s="24" t="s">
        <v>637</v>
      </c>
      <c r="D245" s="25">
        <v>9344745.5233999994</v>
      </c>
      <c r="E245" s="25">
        <v>270309.07740000001</v>
      </c>
      <c r="F245" s="26">
        <f t="shared" si="3"/>
        <v>9615054.6008000001</v>
      </c>
      <c r="G245" s="27"/>
      <c r="H245" s="27"/>
      <c r="I245" s="29"/>
      <c r="J245" s="29"/>
      <c r="K245" s="29"/>
      <c r="L245" s="29"/>
      <c r="M245" s="27"/>
      <c r="N245" s="27"/>
      <c r="O245" s="29"/>
      <c r="P245" s="29"/>
      <c r="Q245" s="29"/>
    </row>
    <row r="246" spans="1:17" ht="18.75">
      <c r="A246" s="23">
        <v>241</v>
      </c>
      <c r="B246" s="24" t="s">
        <v>101</v>
      </c>
      <c r="C246" s="24" t="s">
        <v>639</v>
      </c>
      <c r="D246" s="25">
        <v>7663960.2254999997</v>
      </c>
      <c r="E246" s="25">
        <v>221690.14799999999</v>
      </c>
      <c r="F246" s="26">
        <f t="shared" si="3"/>
        <v>7885650.3734999998</v>
      </c>
      <c r="G246" s="27"/>
      <c r="H246" s="27"/>
      <c r="I246" s="29"/>
      <c r="J246" s="29"/>
      <c r="K246" s="29"/>
      <c r="L246" s="29"/>
      <c r="M246" s="27"/>
      <c r="N246" s="27"/>
      <c r="O246" s="29"/>
      <c r="P246" s="29"/>
      <c r="Q246" s="29"/>
    </row>
    <row r="247" spans="1:17" ht="18.75">
      <c r="A247" s="23">
        <v>242</v>
      </c>
      <c r="B247" s="24" t="s">
        <v>101</v>
      </c>
      <c r="C247" s="24" t="s">
        <v>641</v>
      </c>
      <c r="D247" s="25">
        <v>9537025.3126999997</v>
      </c>
      <c r="E247" s="25">
        <v>275871.02370000002</v>
      </c>
      <c r="F247" s="26">
        <f t="shared" si="3"/>
        <v>9812896.3364000004</v>
      </c>
      <c r="G247" s="27"/>
      <c r="H247" s="27"/>
      <c r="I247" s="29"/>
      <c r="J247" s="29"/>
      <c r="K247" s="29"/>
      <c r="L247" s="29"/>
      <c r="M247" s="27"/>
      <c r="N247" s="27"/>
      <c r="O247" s="29"/>
      <c r="P247" s="29"/>
      <c r="Q247" s="29"/>
    </row>
    <row r="248" spans="1:17" ht="18.75">
      <c r="A248" s="23">
        <v>243</v>
      </c>
      <c r="B248" s="24" t="s">
        <v>102</v>
      </c>
      <c r="C248" s="24" t="s">
        <v>645</v>
      </c>
      <c r="D248" s="25">
        <v>11206207.672800001</v>
      </c>
      <c r="E248" s="25">
        <v>324154.32280000002</v>
      </c>
      <c r="F248" s="26">
        <f t="shared" si="3"/>
        <v>11530361.9956</v>
      </c>
      <c r="G248" s="27"/>
      <c r="H248" s="27"/>
      <c r="I248" s="29"/>
      <c r="J248" s="29"/>
      <c r="K248" s="29"/>
      <c r="L248" s="29"/>
      <c r="M248" s="27"/>
      <c r="N248" s="27"/>
      <c r="O248" s="29"/>
      <c r="P248" s="29"/>
      <c r="Q248" s="29"/>
    </row>
    <row r="249" spans="1:17" ht="18.75">
      <c r="A249" s="23">
        <v>244</v>
      </c>
      <c r="B249" s="24" t="s">
        <v>102</v>
      </c>
      <c r="C249" s="24" t="s">
        <v>647</v>
      </c>
      <c r="D249" s="25">
        <v>8527166.7960999999</v>
      </c>
      <c r="E249" s="25">
        <v>246659.53539999999</v>
      </c>
      <c r="F249" s="26">
        <f t="shared" si="3"/>
        <v>8773826.3314999994</v>
      </c>
      <c r="G249" s="27"/>
      <c r="H249" s="27"/>
      <c r="I249" s="29"/>
      <c r="J249" s="29"/>
      <c r="K249" s="29"/>
      <c r="L249" s="29"/>
      <c r="M249" s="27"/>
      <c r="N249" s="27"/>
      <c r="O249" s="29"/>
      <c r="P249" s="29"/>
      <c r="Q249" s="29"/>
    </row>
    <row r="250" spans="1:17" ht="18.75">
      <c r="A250" s="23">
        <v>245</v>
      </c>
      <c r="B250" s="24" t="s">
        <v>102</v>
      </c>
      <c r="C250" s="24" t="s">
        <v>649</v>
      </c>
      <c r="D250" s="25">
        <v>8130533.6431999998</v>
      </c>
      <c r="E250" s="25">
        <v>235186.3989</v>
      </c>
      <c r="F250" s="26">
        <f t="shared" si="3"/>
        <v>8365720.0421000002</v>
      </c>
      <c r="G250" s="27"/>
      <c r="H250" s="27"/>
      <c r="I250" s="29"/>
      <c r="J250" s="29"/>
      <c r="K250" s="29"/>
      <c r="L250" s="29"/>
      <c r="M250" s="27"/>
      <c r="N250" s="27"/>
      <c r="O250" s="29"/>
      <c r="P250" s="29"/>
      <c r="Q250" s="29"/>
    </row>
    <row r="251" spans="1:17" ht="18.75">
      <c r="A251" s="23">
        <v>246</v>
      </c>
      <c r="B251" s="24" t="s">
        <v>102</v>
      </c>
      <c r="C251" s="24" t="s">
        <v>651</v>
      </c>
      <c r="D251" s="25">
        <v>8395217.3825000003</v>
      </c>
      <c r="E251" s="25">
        <v>242842.7248</v>
      </c>
      <c r="F251" s="26">
        <f t="shared" si="3"/>
        <v>8638060.1073000003</v>
      </c>
      <c r="G251" s="27"/>
      <c r="H251" s="27"/>
      <c r="I251" s="29"/>
      <c r="J251" s="29"/>
      <c r="K251" s="29"/>
      <c r="L251" s="29"/>
      <c r="M251" s="27"/>
      <c r="N251" s="27"/>
      <c r="O251" s="29"/>
      <c r="P251" s="29"/>
      <c r="Q251" s="29"/>
    </row>
    <row r="252" spans="1:17" ht="37.5">
      <c r="A252" s="23">
        <v>247</v>
      </c>
      <c r="B252" s="24" t="s">
        <v>102</v>
      </c>
      <c r="C252" s="24" t="s">
        <v>653</v>
      </c>
      <c r="D252" s="25">
        <v>8892171.1918000001</v>
      </c>
      <c r="E252" s="25">
        <v>257217.76850000001</v>
      </c>
      <c r="F252" s="26">
        <f t="shared" si="3"/>
        <v>9149388.9603000004</v>
      </c>
      <c r="G252" s="27"/>
      <c r="H252" s="27"/>
      <c r="I252" s="29"/>
      <c r="J252" s="29"/>
      <c r="K252" s="29"/>
      <c r="L252" s="29"/>
      <c r="M252" s="27"/>
      <c r="N252" s="27"/>
      <c r="O252" s="29"/>
      <c r="P252" s="29"/>
      <c r="Q252" s="29"/>
    </row>
    <row r="253" spans="1:17" ht="18.75">
      <c r="A253" s="23">
        <v>248</v>
      </c>
      <c r="B253" s="24" t="s">
        <v>102</v>
      </c>
      <c r="C253" s="24" t="s">
        <v>655</v>
      </c>
      <c r="D253" s="25">
        <v>9064752.8023000006</v>
      </c>
      <c r="E253" s="25">
        <v>262209.91899999999</v>
      </c>
      <c r="F253" s="26">
        <f t="shared" si="3"/>
        <v>9326962.7213000003</v>
      </c>
      <c r="G253" s="27"/>
      <c r="H253" s="27"/>
      <c r="I253" s="29"/>
      <c r="J253" s="29"/>
      <c r="K253" s="29"/>
      <c r="L253" s="29"/>
      <c r="M253" s="27"/>
      <c r="N253" s="27"/>
      <c r="O253" s="29"/>
      <c r="P253" s="29"/>
      <c r="Q253" s="29"/>
    </row>
    <row r="254" spans="1:17" ht="18.75">
      <c r="A254" s="23">
        <v>249</v>
      </c>
      <c r="B254" s="24" t="s">
        <v>102</v>
      </c>
      <c r="C254" s="24" t="s">
        <v>657</v>
      </c>
      <c r="D254" s="25">
        <v>7469412.5970999999</v>
      </c>
      <c r="E254" s="25">
        <v>216062.60149999999</v>
      </c>
      <c r="F254" s="26">
        <f t="shared" si="3"/>
        <v>7685475.1985999998</v>
      </c>
      <c r="G254" s="27"/>
      <c r="H254" s="27"/>
      <c r="I254" s="29"/>
      <c r="J254" s="29"/>
      <c r="K254" s="29"/>
      <c r="L254" s="29"/>
      <c r="M254" s="27"/>
      <c r="N254" s="27"/>
      <c r="O254" s="29"/>
      <c r="P254" s="29"/>
      <c r="Q254" s="29"/>
    </row>
    <row r="255" spans="1:17" ht="18.75">
      <c r="A255" s="23">
        <v>250</v>
      </c>
      <c r="B255" s="24" t="s">
        <v>102</v>
      </c>
      <c r="C255" s="24" t="s">
        <v>659</v>
      </c>
      <c r="D255" s="25">
        <v>9201718.7948000003</v>
      </c>
      <c r="E255" s="25">
        <v>266171.84080000001</v>
      </c>
      <c r="F255" s="26">
        <f t="shared" si="3"/>
        <v>9467890.6356000006</v>
      </c>
      <c r="G255" s="27"/>
      <c r="H255" s="27"/>
      <c r="I255" s="29"/>
      <c r="J255" s="29"/>
      <c r="K255" s="29"/>
      <c r="L255" s="29"/>
      <c r="M255" s="27"/>
      <c r="N255" s="27"/>
      <c r="O255" s="29"/>
      <c r="P255" s="29"/>
      <c r="Q255" s="29"/>
    </row>
    <row r="256" spans="1:17" ht="18.75">
      <c r="A256" s="23">
        <v>251</v>
      </c>
      <c r="B256" s="24" t="s">
        <v>102</v>
      </c>
      <c r="C256" s="24" t="s">
        <v>661</v>
      </c>
      <c r="D256" s="25">
        <v>9845473.3604000006</v>
      </c>
      <c r="E256" s="25">
        <v>284793.28989999997</v>
      </c>
      <c r="F256" s="26">
        <f t="shared" si="3"/>
        <v>10130266.6503</v>
      </c>
      <c r="G256" s="27"/>
      <c r="H256" s="27"/>
      <c r="I256" s="29"/>
      <c r="J256" s="29"/>
      <c r="K256" s="29"/>
      <c r="L256" s="29"/>
      <c r="M256" s="27"/>
      <c r="N256" s="27"/>
      <c r="O256" s="29"/>
      <c r="P256" s="29"/>
      <c r="Q256" s="29"/>
    </row>
    <row r="257" spans="1:17" ht="18.75">
      <c r="A257" s="23">
        <v>252</v>
      </c>
      <c r="B257" s="24" t="s">
        <v>102</v>
      </c>
      <c r="C257" s="24" t="s">
        <v>663</v>
      </c>
      <c r="D257" s="25">
        <v>8597260.3242000006</v>
      </c>
      <c r="E257" s="25">
        <v>248687.08309999999</v>
      </c>
      <c r="F257" s="26">
        <f t="shared" si="3"/>
        <v>8845947.4072999991</v>
      </c>
      <c r="G257" s="27"/>
      <c r="H257" s="27"/>
      <c r="I257" s="29"/>
      <c r="J257" s="29"/>
      <c r="K257" s="29"/>
      <c r="L257" s="29"/>
      <c r="M257" s="27"/>
      <c r="N257" s="27"/>
      <c r="O257" s="29"/>
      <c r="P257" s="29"/>
      <c r="Q257" s="29"/>
    </row>
    <row r="258" spans="1:17" ht="18.75">
      <c r="A258" s="23">
        <v>253</v>
      </c>
      <c r="B258" s="24" t="s">
        <v>102</v>
      </c>
      <c r="C258" s="24" t="s">
        <v>665</v>
      </c>
      <c r="D258" s="25">
        <v>9213381.9732000008</v>
      </c>
      <c r="E258" s="25">
        <v>266509.21360000002</v>
      </c>
      <c r="F258" s="26">
        <f t="shared" si="3"/>
        <v>9479891.1867999993</v>
      </c>
      <c r="G258" s="27"/>
      <c r="H258" s="27"/>
      <c r="I258" s="29"/>
      <c r="J258" s="29"/>
      <c r="K258" s="29"/>
      <c r="L258" s="29"/>
      <c r="M258" s="27"/>
      <c r="N258" s="27"/>
      <c r="O258" s="29"/>
      <c r="P258" s="29"/>
      <c r="Q258" s="29"/>
    </row>
    <row r="259" spans="1:17" ht="18.75">
      <c r="A259" s="23">
        <v>254</v>
      </c>
      <c r="B259" s="24" t="s">
        <v>102</v>
      </c>
      <c r="C259" s="24" t="s">
        <v>667</v>
      </c>
      <c r="D259" s="25">
        <v>6465585.5749000004</v>
      </c>
      <c r="E259" s="25">
        <v>187025.5822</v>
      </c>
      <c r="F259" s="26">
        <f t="shared" si="3"/>
        <v>6652611.1571000004</v>
      </c>
      <c r="G259" s="27"/>
      <c r="H259" s="27"/>
      <c r="I259" s="29"/>
      <c r="J259" s="29"/>
      <c r="K259" s="29"/>
      <c r="L259" s="29"/>
      <c r="M259" s="27"/>
      <c r="N259" s="27"/>
      <c r="O259" s="29"/>
      <c r="P259" s="29"/>
      <c r="Q259" s="29"/>
    </row>
    <row r="260" spans="1:17" ht="37.5">
      <c r="A260" s="23">
        <v>255</v>
      </c>
      <c r="B260" s="24" t="s">
        <v>102</v>
      </c>
      <c r="C260" s="24" t="s">
        <v>669</v>
      </c>
      <c r="D260" s="25">
        <v>8194693.4221999999</v>
      </c>
      <c r="E260" s="25">
        <v>237042.30499999999</v>
      </c>
      <c r="F260" s="26">
        <f t="shared" si="3"/>
        <v>8431735.7271999996</v>
      </c>
      <c r="G260" s="27"/>
      <c r="H260" s="27"/>
      <c r="I260" s="29"/>
      <c r="J260" s="29"/>
      <c r="K260" s="29"/>
      <c r="L260" s="29"/>
      <c r="M260" s="27"/>
      <c r="N260" s="27"/>
      <c r="O260" s="29"/>
      <c r="P260" s="29"/>
      <c r="Q260" s="29"/>
    </row>
    <row r="261" spans="1:17" ht="18.75">
      <c r="A261" s="23">
        <v>256</v>
      </c>
      <c r="B261" s="24" t="s">
        <v>102</v>
      </c>
      <c r="C261" s="24" t="s">
        <v>671</v>
      </c>
      <c r="D261" s="25">
        <v>7996686.1917000003</v>
      </c>
      <c r="E261" s="25">
        <v>231314.685</v>
      </c>
      <c r="F261" s="26">
        <f t="shared" si="3"/>
        <v>8228000.8766999999</v>
      </c>
      <c r="G261" s="27"/>
      <c r="H261" s="27"/>
      <c r="I261" s="29"/>
      <c r="J261" s="29"/>
      <c r="K261" s="29"/>
      <c r="L261" s="29"/>
      <c r="M261" s="27"/>
      <c r="N261" s="27"/>
      <c r="O261" s="29"/>
      <c r="P261" s="29"/>
      <c r="Q261" s="29"/>
    </row>
    <row r="262" spans="1:17" ht="18.75">
      <c r="A262" s="23">
        <v>257</v>
      </c>
      <c r="B262" s="24" t="s">
        <v>102</v>
      </c>
      <c r="C262" s="24" t="s">
        <v>673</v>
      </c>
      <c r="D262" s="25">
        <v>8576553.8078000005</v>
      </c>
      <c r="E262" s="25">
        <v>248088.11979999999</v>
      </c>
      <c r="F262" s="26">
        <f t="shared" si="3"/>
        <v>8824641.9276000001</v>
      </c>
      <c r="G262" s="27"/>
      <c r="H262" s="27"/>
      <c r="I262" s="29"/>
      <c r="J262" s="29"/>
      <c r="K262" s="29"/>
      <c r="L262" s="29"/>
      <c r="M262" s="27"/>
      <c r="N262" s="27"/>
      <c r="O262" s="29"/>
      <c r="P262" s="29"/>
      <c r="Q262" s="29"/>
    </row>
    <row r="263" spans="1:17" ht="18.75">
      <c r="A263" s="23">
        <v>258</v>
      </c>
      <c r="B263" s="24" t="s">
        <v>102</v>
      </c>
      <c r="C263" s="24" t="s">
        <v>675</v>
      </c>
      <c r="D263" s="25">
        <v>8337079.2435999997</v>
      </c>
      <c r="E263" s="25">
        <v>241161.0025</v>
      </c>
      <c r="F263" s="26">
        <f t="shared" ref="F263:F326" si="4">D263+E263</f>
        <v>8578240.2460999992</v>
      </c>
      <c r="G263" s="27"/>
      <c r="H263" s="27"/>
      <c r="I263" s="29"/>
      <c r="J263" s="29"/>
      <c r="K263" s="29"/>
      <c r="L263" s="29"/>
      <c r="M263" s="27"/>
      <c r="N263" s="27"/>
      <c r="O263" s="29"/>
      <c r="P263" s="29"/>
      <c r="Q263" s="29"/>
    </row>
    <row r="264" spans="1:17" ht="18.75">
      <c r="A264" s="23">
        <v>259</v>
      </c>
      <c r="B264" s="24" t="s">
        <v>103</v>
      </c>
      <c r="C264" s="24" t="s">
        <v>679</v>
      </c>
      <c r="D264" s="25">
        <v>10443627.4626</v>
      </c>
      <c r="E264" s="25">
        <v>302095.68540000002</v>
      </c>
      <c r="F264" s="26">
        <f t="shared" si="4"/>
        <v>10745723.148</v>
      </c>
      <c r="G264" s="27"/>
      <c r="H264" s="27"/>
      <c r="I264" s="29"/>
      <c r="J264" s="29"/>
      <c r="K264" s="29"/>
      <c r="L264" s="29"/>
      <c r="M264" s="27"/>
      <c r="N264" s="27"/>
      <c r="O264" s="29"/>
      <c r="P264" s="29"/>
      <c r="Q264" s="29"/>
    </row>
    <row r="265" spans="1:17" ht="18.75">
      <c r="A265" s="23">
        <v>260</v>
      </c>
      <c r="B265" s="24" t="s">
        <v>103</v>
      </c>
      <c r="C265" s="24" t="s">
        <v>681</v>
      </c>
      <c r="D265" s="25">
        <v>8799506.6905000005</v>
      </c>
      <c r="E265" s="25">
        <v>254537.32569999999</v>
      </c>
      <c r="F265" s="26">
        <f t="shared" si="4"/>
        <v>9054044.0162000004</v>
      </c>
      <c r="G265" s="27"/>
      <c r="H265" s="27"/>
      <c r="I265" s="29"/>
      <c r="J265" s="29"/>
      <c r="K265" s="29"/>
      <c r="L265" s="29"/>
      <c r="M265" s="27"/>
      <c r="N265" s="27"/>
      <c r="O265" s="29"/>
      <c r="P265" s="29"/>
      <c r="Q265" s="29"/>
    </row>
    <row r="266" spans="1:17" ht="18.75">
      <c r="A266" s="23">
        <v>261</v>
      </c>
      <c r="B266" s="24" t="s">
        <v>103</v>
      </c>
      <c r="C266" s="24" t="s">
        <v>683</v>
      </c>
      <c r="D266" s="25">
        <v>11911064.9584</v>
      </c>
      <c r="E266" s="25">
        <v>344543.24859999999</v>
      </c>
      <c r="F266" s="26">
        <f t="shared" si="4"/>
        <v>12255608.207</v>
      </c>
      <c r="G266" s="27"/>
      <c r="H266" s="27"/>
      <c r="I266" s="29"/>
      <c r="J266" s="29"/>
      <c r="K266" s="29"/>
      <c r="L266" s="29"/>
      <c r="M266" s="27"/>
      <c r="N266" s="27"/>
      <c r="O266" s="29"/>
      <c r="P266" s="29"/>
      <c r="Q266" s="29"/>
    </row>
    <row r="267" spans="1:17" ht="18.75">
      <c r="A267" s="23">
        <v>262</v>
      </c>
      <c r="B267" s="24" t="s">
        <v>103</v>
      </c>
      <c r="C267" s="24" t="s">
        <v>685</v>
      </c>
      <c r="D267" s="25">
        <v>11196838.6044</v>
      </c>
      <c r="E267" s="25">
        <v>323883.31020000001</v>
      </c>
      <c r="F267" s="26">
        <f t="shared" si="4"/>
        <v>11520721.9146</v>
      </c>
      <c r="G267" s="27"/>
      <c r="H267" s="27"/>
      <c r="I267" s="29"/>
      <c r="J267" s="29"/>
      <c r="K267" s="29"/>
      <c r="L267" s="29"/>
      <c r="M267" s="27"/>
      <c r="N267" s="27"/>
      <c r="O267" s="29"/>
      <c r="P267" s="29"/>
      <c r="Q267" s="29"/>
    </row>
    <row r="268" spans="1:17" ht="18.75">
      <c r="A268" s="23">
        <v>263</v>
      </c>
      <c r="B268" s="24" t="s">
        <v>103</v>
      </c>
      <c r="C268" s="24" t="s">
        <v>687</v>
      </c>
      <c r="D268" s="25">
        <v>10826053.4723</v>
      </c>
      <c r="E268" s="25">
        <v>313157.86170000001</v>
      </c>
      <c r="F268" s="26">
        <f t="shared" si="4"/>
        <v>11139211.334000001</v>
      </c>
      <c r="G268" s="27"/>
      <c r="H268" s="27"/>
      <c r="I268" s="29"/>
      <c r="J268" s="29"/>
      <c r="K268" s="29"/>
      <c r="L268" s="29"/>
      <c r="M268" s="27"/>
      <c r="N268" s="27"/>
      <c r="O268" s="29"/>
      <c r="P268" s="29"/>
      <c r="Q268" s="29"/>
    </row>
    <row r="269" spans="1:17" ht="18.75">
      <c r="A269" s="23">
        <v>264</v>
      </c>
      <c r="B269" s="24" t="s">
        <v>103</v>
      </c>
      <c r="C269" s="24" t="s">
        <v>689</v>
      </c>
      <c r="D269" s="25">
        <v>10408907.016000001</v>
      </c>
      <c r="E269" s="25">
        <v>301091.35080000001</v>
      </c>
      <c r="F269" s="26">
        <f t="shared" si="4"/>
        <v>10709998.366800001</v>
      </c>
      <c r="G269" s="27"/>
      <c r="H269" s="27"/>
      <c r="I269" s="29"/>
      <c r="J269" s="29"/>
      <c r="K269" s="29"/>
      <c r="L269" s="29"/>
      <c r="M269" s="27"/>
      <c r="N269" s="27"/>
      <c r="O269" s="29"/>
      <c r="P269" s="29"/>
      <c r="Q269" s="29"/>
    </row>
    <row r="270" spans="1:17" ht="18.75">
      <c r="A270" s="23">
        <v>265</v>
      </c>
      <c r="B270" s="24" t="s">
        <v>103</v>
      </c>
      <c r="C270" s="24" t="s">
        <v>691</v>
      </c>
      <c r="D270" s="25">
        <v>10509726.807700001</v>
      </c>
      <c r="E270" s="25">
        <v>304007.6961</v>
      </c>
      <c r="F270" s="26">
        <f t="shared" si="4"/>
        <v>10813734.503799999</v>
      </c>
      <c r="G270" s="27"/>
      <c r="H270" s="27"/>
      <c r="I270" s="29"/>
      <c r="J270" s="29"/>
      <c r="K270" s="29"/>
      <c r="L270" s="29"/>
      <c r="M270" s="27"/>
      <c r="N270" s="27"/>
      <c r="O270" s="29"/>
      <c r="P270" s="29"/>
      <c r="Q270" s="29"/>
    </row>
    <row r="271" spans="1:17" ht="37.5">
      <c r="A271" s="23">
        <v>266</v>
      </c>
      <c r="B271" s="24" t="s">
        <v>103</v>
      </c>
      <c r="C271" s="24" t="s">
        <v>693</v>
      </c>
      <c r="D271" s="25">
        <v>11374858.909700001</v>
      </c>
      <c r="E271" s="25">
        <v>329032.78210000001</v>
      </c>
      <c r="F271" s="26">
        <f t="shared" si="4"/>
        <v>11703891.6918</v>
      </c>
      <c r="G271" s="27"/>
      <c r="H271" s="27"/>
      <c r="I271" s="29"/>
      <c r="J271" s="29"/>
      <c r="K271" s="29"/>
      <c r="L271" s="29"/>
      <c r="M271" s="27"/>
      <c r="N271" s="27"/>
      <c r="O271" s="29"/>
      <c r="P271" s="29"/>
      <c r="Q271" s="29"/>
    </row>
    <row r="272" spans="1:17" ht="37.5">
      <c r="A272" s="23">
        <v>267</v>
      </c>
      <c r="B272" s="24" t="s">
        <v>103</v>
      </c>
      <c r="C272" s="24" t="s">
        <v>695</v>
      </c>
      <c r="D272" s="25">
        <v>10350283.7985</v>
      </c>
      <c r="E272" s="25">
        <v>299395.59700000001</v>
      </c>
      <c r="F272" s="26">
        <f t="shared" si="4"/>
        <v>10649679.395500001</v>
      </c>
      <c r="G272" s="27"/>
      <c r="H272" s="27"/>
      <c r="I272" s="29"/>
      <c r="J272" s="29"/>
      <c r="K272" s="29"/>
      <c r="L272" s="29"/>
      <c r="M272" s="27"/>
      <c r="N272" s="27"/>
      <c r="O272" s="29"/>
      <c r="P272" s="29"/>
      <c r="Q272" s="29"/>
    </row>
    <row r="273" spans="1:17" ht="18.75">
      <c r="A273" s="23">
        <v>268</v>
      </c>
      <c r="B273" s="24" t="s">
        <v>103</v>
      </c>
      <c r="C273" s="24" t="s">
        <v>697</v>
      </c>
      <c r="D273" s="25">
        <v>9679249.1186999995</v>
      </c>
      <c r="E273" s="25">
        <v>279985.03470000002</v>
      </c>
      <c r="F273" s="26">
        <f t="shared" si="4"/>
        <v>9959234.1534000002</v>
      </c>
      <c r="G273" s="27"/>
      <c r="H273" s="27"/>
      <c r="I273" s="29"/>
      <c r="J273" s="29"/>
      <c r="K273" s="29"/>
      <c r="L273" s="29"/>
      <c r="M273" s="27"/>
      <c r="N273" s="27"/>
      <c r="O273" s="29"/>
      <c r="P273" s="29"/>
      <c r="Q273" s="29"/>
    </row>
    <row r="274" spans="1:17" ht="18.75">
      <c r="A274" s="23">
        <v>269</v>
      </c>
      <c r="B274" s="24" t="s">
        <v>103</v>
      </c>
      <c r="C274" s="24" t="s">
        <v>699</v>
      </c>
      <c r="D274" s="25">
        <v>10133523.190400001</v>
      </c>
      <c r="E274" s="25">
        <v>293125.51079999999</v>
      </c>
      <c r="F274" s="26">
        <f t="shared" si="4"/>
        <v>10426648.701199999</v>
      </c>
      <c r="G274" s="27"/>
      <c r="H274" s="27"/>
      <c r="I274" s="29"/>
      <c r="J274" s="29"/>
      <c r="K274" s="29"/>
      <c r="L274" s="29"/>
      <c r="M274" s="27"/>
      <c r="N274" s="27"/>
      <c r="O274" s="29"/>
      <c r="P274" s="29"/>
      <c r="Q274" s="29"/>
    </row>
    <row r="275" spans="1:17" ht="18.75">
      <c r="A275" s="23">
        <v>270</v>
      </c>
      <c r="B275" s="24" t="s">
        <v>103</v>
      </c>
      <c r="C275" s="24" t="s">
        <v>701</v>
      </c>
      <c r="D275" s="25">
        <v>9838940.6257000007</v>
      </c>
      <c r="E275" s="25">
        <v>284604.32189999998</v>
      </c>
      <c r="F275" s="26">
        <f t="shared" si="4"/>
        <v>10123544.9476</v>
      </c>
      <c r="G275" s="27"/>
      <c r="H275" s="27"/>
      <c r="I275" s="29"/>
      <c r="J275" s="29"/>
      <c r="K275" s="29"/>
      <c r="L275" s="29"/>
      <c r="M275" s="27"/>
      <c r="N275" s="27"/>
      <c r="O275" s="29"/>
      <c r="P275" s="29"/>
      <c r="Q275" s="29"/>
    </row>
    <row r="276" spans="1:17" ht="18.75">
      <c r="A276" s="23">
        <v>271</v>
      </c>
      <c r="B276" s="24" t="s">
        <v>103</v>
      </c>
      <c r="C276" s="24" t="s">
        <v>703</v>
      </c>
      <c r="D276" s="25">
        <v>12742715.218900001</v>
      </c>
      <c r="E276" s="25">
        <v>368599.82819999999</v>
      </c>
      <c r="F276" s="26">
        <f t="shared" si="4"/>
        <v>13111315.0471</v>
      </c>
      <c r="G276" s="27"/>
      <c r="H276" s="27"/>
      <c r="I276" s="29"/>
      <c r="J276" s="29"/>
      <c r="K276" s="29"/>
      <c r="L276" s="29"/>
      <c r="M276" s="27"/>
      <c r="N276" s="27"/>
      <c r="O276" s="29"/>
      <c r="P276" s="29"/>
      <c r="Q276" s="29"/>
    </row>
    <row r="277" spans="1:17" ht="18.75">
      <c r="A277" s="23">
        <v>272</v>
      </c>
      <c r="B277" s="24" t="s">
        <v>103</v>
      </c>
      <c r="C277" s="24" t="s">
        <v>704</v>
      </c>
      <c r="D277" s="25">
        <v>8743295.0300999992</v>
      </c>
      <c r="E277" s="25">
        <v>252911.32939999999</v>
      </c>
      <c r="F277" s="26">
        <f t="shared" si="4"/>
        <v>8996206.3595000003</v>
      </c>
      <c r="G277" s="27"/>
      <c r="H277" s="27"/>
      <c r="I277" s="29"/>
      <c r="J277" s="29"/>
      <c r="K277" s="29"/>
      <c r="L277" s="29"/>
      <c r="M277" s="27"/>
      <c r="N277" s="27"/>
      <c r="O277" s="29"/>
      <c r="P277" s="29"/>
      <c r="Q277" s="29"/>
    </row>
    <row r="278" spans="1:17" ht="18.75">
      <c r="A278" s="23">
        <v>273</v>
      </c>
      <c r="B278" s="24" t="s">
        <v>103</v>
      </c>
      <c r="C278" s="24" t="s">
        <v>706</v>
      </c>
      <c r="D278" s="25">
        <v>9677413.6491999999</v>
      </c>
      <c r="E278" s="25">
        <v>279931.94130000001</v>
      </c>
      <c r="F278" s="26">
        <f t="shared" si="4"/>
        <v>9957345.5905000009</v>
      </c>
      <c r="G278" s="27"/>
      <c r="H278" s="27"/>
      <c r="I278" s="29"/>
      <c r="J278" s="29"/>
      <c r="K278" s="29"/>
      <c r="L278" s="29"/>
      <c r="M278" s="27"/>
      <c r="N278" s="27"/>
      <c r="O278" s="29"/>
      <c r="P278" s="29"/>
      <c r="Q278" s="29"/>
    </row>
    <row r="279" spans="1:17" ht="18.75">
      <c r="A279" s="23">
        <v>274</v>
      </c>
      <c r="B279" s="24" t="s">
        <v>103</v>
      </c>
      <c r="C279" s="24" t="s">
        <v>708</v>
      </c>
      <c r="D279" s="25">
        <v>10988574.163000001</v>
      </c>
      <c r="E279" s="25">
        <v>317858.98680000001</v>
      </c>
      <c r="F279" s="26">
        <f t="shared" si="4"/>
        <v>11306433.149800001</v>
      </c>
      <c r="G279" s="27"/>
      <c r="H279" s="27"/>
      <c r="I279" s="29"/>
      <c r="J279" s="29"/>
      <c r="K279" s="29"/>
      <c r="L279" s="29"/>
      <c r="M279" s="27"/>
      <c r="N279" s="27"/>
      <c r="O279" s="29"/>
      <c r="P279" s="29"/>
      <c r="Q279" s="29"/>
    </row>
    <row r="280" spans="1:17" ht="18.75">
      <c r="A280" s="23">
        <v>275</v>
      </c>
      <c r="B280" s="24" t="s">
        <v>103</v>
      </c>
      <c r="C280" s="24" t="s">
        <v>710</v>
      </c>
      <c r="D280" s="25">
        <v>9100058.0986000001</v>
      </c>
      <c r="E280" s="25">
        <v>263231.17119999998</v>
      </c>
      <c r="F280" s="26">
        <f t="shared" si="4"/>
        <v>9363289.2697999999</v>
      </c>
      <c r="G280" s="27"/>
      <c r="H280" s="27"/>
      <c r="I280" s="29"/>
      <c r="J280" s="29"/>
      <c r="K280" s="29"/>
      <c r="L280" s="29"/>
      <c r="M280" s="27"/>
      <c r="N280" s="27"/>
      <c r="O280" s="29"/>
      <c r="P280" s="29"/>
      <c r="Q280" s="29"/>
    </row>
    <row r="281" spans="1:17" ht="18.75">
      <c r="A281" s="23">
        <v>276</v>
      </c>
      <c r="B281" s="24" t="s">
        <v>104</v>
      </c>
      <c r="C281" s="24" t="s">
        <v>715</v>
      </c>
      <c r="D281" s="25">
        <v>14519302.948799999</v>
      </c>
      <c r="E281" s="25">
        <v>419989.96919999999</v>
      </c>
      <c r="F281" s="26">
        <f t="shared" si="4"/>
        <v>14939292.918</v>
      </c>
      <c r="G281" s="27"/>
      <c r="H281" s="27"/>
      <c r="I281" s="29"/>
      <c r="J281" s="29"/>
      <c r="K281" s="29"/>
      <c r="L281" s="29"/>
      <c r="M281" s="27"/>
      <c r="N281" s="27"/>
      <c r="O281" s="29"/>
      <c r="P281" s="29"/>
      <c r="Q281" s="29"/>
    </row>
    <row r="282" spans="1:17" ht="18.75">
      <c r="A282" s="23">
        <v>277</v>
      </c>
      <c r="B282" s="24" t="s">
        <v>104</v>
      </c>
      <c r="C282" s="24" t="s">
        <v>717</v>
      </c>
      <c r="D282" s="25">
        <v>10544389.6011</v>
      </c>
      <c r="E282" s="25">
        <v>305010.36310000002</v>
      </c>
      <c r="F282" s="26">
        <f t="shared" si="4"/>
        <v>10849399.964199999</v>
      </c>
      <c r="G282" s="27"/>
      <c r="H282" s="27"/>
      <c r="I282" s="29"/>
      <c r="J282" s="29"/>
      <c r="K282" s="29"/>
      <c r="L282" s="29"/>
      <c r="M282" s="27"/>
      <c r="N282" s="27"/>
      <c r="O282" s="29"/>
      <c r="P282" s="29"/>
      <c r="Q282" s="29"/>
    </row>
    <row r="283" spans="1:17" ht="18.75">
      <c r="A283" s="23">
        <v>278</v>
      </c>
      <c r="B283" s="24" t="s">
        <v>104</v>
      </c>
      <c r="C283" s="24" t="s">
        <v>719</v>
      </c>
      <c r="D283" s="25">
        <v>10612696.4648</v>
      </c>
      <c r="E283" s="25">
        <v>306986.2291</v>
      </c>
      <c r="F283" s="26">
        <f t="shared" si="4"/>
        <v>10919682.6939</v>
      </c>
      <c r="G283" s="27"/>
      <c r="H283" s="27"/>
      <c r="I283" s="29"/>
      <c r="J283" s="29"/>
      <c r="K283" s="29"/>
      <c r="L283" s="29"/>
      <c r="M283" s="27"/>
      <c r="N283" s="27"/>
      <c r="O283" s="29"/>
      <c r="P283" s="29"/>
      <c r="Q283" s="29"/>
    </row>
    <row r="284" spans="1:17" ht="18.75">
      <c r="A284" s="23">
        <v>279</v>
      </c>
      <c r="B284" s="24" t="s">
        <v>104</v>
      </c>
      <c r="C284" s="24" t="s">
        <v>721</v>
      </c>
      <c r="D284" s="25">
        <v>11563964.858899999</v>
      </c>
      <c r="E284" s="25">
        <v>334502.92080000002</v>
      </c>
      <c r="F284" s="26">
        <f t="shared" si="4"/>
        <v>11898467.7797</v>
      </c>
      <c r="G284" s="27"/>
      <c r="H284" s="27"/>
      <c r="I284" s="29"/>
      <c r="J284" s="29"/>
      <c r="K284" s="29"/>
      <c r="L284" s="29"/>
      <c r="M284" s="27"/>
      <c r="N284" s="27"/>
      <c r="O284" s="29"/>
      <c r="P284" s="29"/>
      <c r="Q284" s="29"/>
    </row>
    <row r="285" spans="1:17" ht="18.75">
      <c r="A285" s="23">
        <v>280</v>
      </c>
      <c r="B285" s="24" t="s">
        <v>104</v>
      </c>
      <c r="C285" s="24" t="s">
        <v>723</v>
      </c>
      <c r="D285" s="25">
        <v>11247538.4452</v>
      </c>
      <c r="E285" s="25">
        <v>325349.86989999999</v>
      </c>
      <c r="F285" s="26">
        <f t="shared" si="4"/>
        <v>11572888.315099999</v>
      </c>
      <c r="G285" s="27"/>
      <c r="H285" s="27"/>
      <c r="I285" s="29"/>
      <c r="J285" s="29"/>
      <c r="K285" s="29"/>
      <c r="L285" s="29"/>
      <c r="M285" s="27"/>
      <c r="N285" s="27"/>
      <c r="O285" s="29"/>
      <c r="P285" s="29"/>
      <c r="Q285" s="29"/>
    </row>
    <row r="286" spans="1:17" ht="18.75">
      <c r="A286" s="23">
        <v>281</v>
      </c>
      <c r="B286" s="24" t="s">
        <v>104</v>
      </c>
      <c r="C286" s="24" t="s">
        <v>104</v>
      </c>
      <c r="D286" s="25">
        <v>12247140.6029</v>
      </c>
      <c r="E286" s="25">
        <v>354264.67940000002</v>
      </c>
      <c r="F286" s="26">
        <f t="shared" si="4"/>
        <v>12601405.282299999</v>
      </c>
      <c r="G286" s="27"/>
      <c r="H286" s="27"/>
      <c r="I286" s="29"/>
      <c r="J286" s="29"/>
      <c r="K286" s="29"/>
      <c r="L286" s="29"/>
      <c r="M286" s="27"/>
      <c r="N286" s="27"/>
      <c r="O286" s="29"/>
      <c r="P286" s="29"/>
      <c r="Q286" s="29"/>
    </row>
    <row r="287" spans="1:17" ht="18.75">
      <c r="A287" s="23">
        <v>282</v>
      </c>
      <c r="B287" s="24" t="s">
        <v>104</v>
      </c>
      <c r="C287" s="24" t="s">
        <v>726</v>
      </c>
      <c r="D287" s="25">
        <v>9602889.9572000001</v>
      </c>
      <c r="E287" s="25">
        <v>277776.24530000001</v>
      </c>
      <c r="F287" s="26">
        <f t="shared" si="4"/>
        <v>9880666.2025000006</v>
      </c>
      <c r="G287" s="27"/>
      <c r="H287" s="27"/>
      <c r="I287" s="29"/>
      <c r="J287" s="29"/>
      <c r="K287" s="29"/>
      <c r="L287" s="29"/>
      <c r="M287" s="27"/>
      <c r="N287" s="27"/>
      <c r="O287" s="29"/>
      <c r="P287" s="29"/>
      <c r="Q287" s="29"/>
    </row>
    <row r="288" spans="1:17" ht="18.75">
      <c r="A288" s="23">
        <v>283</v>
      </c>
      <c r="B288" s="24" t="s">
        <v>104</v>
      </c>
      <c r="C288" s="24" t="s">
        <v>728</v>
      </c>
      <c r="D288" s="25">
        <v>10300868.3455</v>
      </c>
      <c r="E288" s="25">
        <v>297966.1899</v>
      </c>
      <c r="F288" s="26">
        <f t="shared" si="4"/>
        <v>10598834.535399999</v>
      </c>
      <c r="G288" s="27"/>
      <c r="H288" s="27"/>
      <c r="I288" s="29"/>
      <c r="J288" s="29"/>
      <c r="K288" s="29"/>
      <c r="L288" s="29"/>
      <c r="M288" s="27"/>
      <c r="N288" s="27"/>
      <c r="O288" s="29"/>
      <c r="P288" s="29"/>
      <c r="Q288" s="29"/>
    </row>
    <row r="289" spans="1:17" ht="18.75">
      <c r="A289" s="23">
        <v>284</v>
      </c>
      <c r="B289" s="24" t="s">
        <v>104</v>
      </c>
      <c r="C289" s="24" t="s">
        <v>730</v>
      </c>
      <c r="D289" s="25">
        <v>9391121.7062999997</v>
      </c>
      <c r="E289" s="25">
        <v>271650.56959999999</v>
      </c>
      <c r="F289" s="26">
        <f t="shared" si="4"/>
        <v>9662772.2759000007</v>
      </c>
      <c r="G289" s="27"/>
      <c r="H289" s="27"/>
      <c r="I289" s="29"/>
      <c r="J289" s="29"/>
      <c r="K289" s="29"/>
      <c r="L289" s="29"/>
      <c r="M289" s="27"/>
      <c r="N289" s="27"/>
      <c r="O289" s="29"/>
      <c r="P289" s="29"/>
      <c r="Q289" s="29"/>
    </row>
    <row r="290" spans="1:17" ht="18.75">
      <c r="A290" s="23">
        <v>285</v>
      </c>
      <c r="B290" s="24" t="s">
        <v>104</v>
      </c>
      <c r="C290" s="24" t="s">
        <v>732</v>
      </c>
      <c r="D290" s="25">
        <v>8906290.0812999997</v>
      </c>
      <c r="E290" s="25">
        <v>257626.17600000001</v>
      </c>
      <c r="F290" s="26">
        <f t="shared" si="4"/>
        <v>9163916.2573000006</v>
      </c>
      <c r="G290" s="27"/>
      <c r="H290" s="27"/>
      <c r="I290" s="29"/>
      <c r="J290" s="29"/>
      <c r="K290" s="29"/>
      <c r="L290" s="29"/>
      <c r="M290" s="27"/>
      <c r="N290" s="27"/>
      <c r="O290" s="29"/>
      <c r="P290" s="29"/>
      <c r="Q290" s="29"/>
    </row>
    <row r="291" spans="1:17" ht="37.5">
      <c r="A291" s="23">
        <v>286</v>
      </c>
      <c r="B291" s="24" t="s">
        <v>104</v>
      </c>
      <c r="C291" s="24" t="s">
        <v>734</v>
      </c>
      <c r="D291" s="25">
        <v>12155641.5624</v>
      </c>
      <c r="E291" s="25">
        <v>351617.94910000003</v>
      </c>
      <c r="F291" s="26">
        <f t="shared" si="4"/>
        <v>12507259.511499999</v>
      </c>
      <c r="G291" s="27"/>
      <c r="H291" s="27"/>
      <c r="I291" s="29"/>
      <c r="J291" s="29"/>
      <c r="K291" s="29"/>
      <c r="L291" s="29"/>
      <c r="M291" s="27"/>
      <c r="N291" s="27"/>
      <c r="O291" s="29"/>
      <c r="P291" s="29"/>
      <c r="Q291" s="29"/>
    </row>
    <row r="292" spans="1:17" ht="18.75">
      <c r="A292" s="23">
        <v>287</v>
      </c>
      <c r="B292" s="24" t="s">
        <v>105</v>
      </c>
      <c r="C292" s="24" t="s">
        <v>739</v>
      </c>
      <c r="D292" s="25">
        <v>9502018.5159000009</v>
      </c>
      <c r="E292" s="25">
        <v>274858.40590000001</v>
      </c>
      <c r="F292" s="26">
        <f t="shared" si="4"/>
        <v>9776876.9218000006</v>
      </c>
      <c r="G292" s="27"/>
      <c r="H292" s="27"/>
      <c r="I292" s="29"/>
      <c r="J292" s="29"/>
      <c r="K292" s="29"/>
      <c r="L292" s="29"/>
      <c r="M292" s="27"/>
      <c r="N292" s="27"/>
      <c r="O292" s="29"/>
      <c r="P292" s="29"/>
      <c r="Q292" s="29"/>
    </row>
    <row r="293" spans="1:17" ht="37.5">
      <c r="A293" s="23">
        <v>288</v>
      </c>
      <c r="B293" s="24" t="s">
        <v>105</v>
      </c>
      <c r="C293" s="24" t="s">
        <v>741</v>
      </c>
      <c r="D293" s="25">
        <v>8941878.3859000001</v>
      </c>
      <c r="E293" s="25">
        <v>258655.6146</v>
      </c>
      <c r="F293" s="26">
        <f t="shared" si="4"/>
        <v>9200534.0004999992</v>
      </c>
      <c r="G293" s="27"/>
      <c r="H293" s="27"/>
      <c r="I293" s="29"/>
      <c r="J293" s="29"/>
      <c r="K293" s="29"/>
      <c r="L293" s="29"/>
      <c r="M293" s="27"/>
      <c r="N293" s="27"/>
      <c r="O293" s="29"/>
      <c r="P293" s="29"/>
      <c r="Q293" s="29"/>
    </row>
    <row r="294" spans="1:17" ht="18.75">
      <c r="A294" s="23">
        <v>289</v>
      </c>
      <c r="B294" s="24" t="s">
        <v>105</v>
      </c>
      <c r="C294" s="24" t="s">
        <v>743</v>
      </c>
      <c r="D294" s="25">
        <v>8214810.4789000005</v>
      </c>
      <c r="E294" s="25">
        <v>237624.21739999999</v>
      </c>
      <c r="F294" s="26">
        <f t="shared" si="4"/>
        <v>8452434.6963</v>
      </c>
      <c r="G294" s="27"/>
      <c r="H294" s="27"/>
      <c r="I294" s="29"/>
      <c r="J294" s="29"/>
      <c r="K294" s="29"/>
      <c r="L294" s="29"/>
      <c r="M294" s="27"/>
      <c r="N294" s="27"/>
      <c r="O294" s="29"/>
      <c r="P294" s="29"/>
      <c r="Q294" s="29"/>
    </row>
    <row r="295" spans="1:17" ht="37.5">
      <c r="A295" s="23">
        <v>290</v>
      </c>
      <c r="B295" s="24" t="s">
        <v>105</v>
      </c>
      <c r="C295" s="24" t="s">
        <v>745</v>
      </c>
      <c r="D295" s="25">
        <v>8737084.6456000004</v>
      </c>
      <c r="E295" s="25">
        <v>252731.68580000001</v>
      </c>
      <c r="F295" s="26">
        <f t="shared" si="4"/>
        <v>8989816.3313999996</v>
      </c>
      <c r="G295" s="27"/>
      <c r="H295" s="27"/>
      <c r="I295" s="29"/>
      <c r="J295" s="29"/>
      <c r="K295" s="29"/>
      <c r="L295" s="29"/>
      <c r="M295" s="27"/>
      <c r="N295" s="27"/>
      <c r="O295" s="29"/>
      <c r="P295" s="29"/>
      <c r="Q295" s="29"/>
    </row>
    <row r="296" spans="1:17" ht="37.5">
      <c r="A296" s="23">
        <v>291</v>
      </c>
      <c r="B296" s="24" t="s">
        <v>105</v>
      </c>
      <c r="C296" s="24" t="s">
        <v>747</v>
      </c>
      <c r="D296" s="25">
        <v>9368830.9901000001</v>
      </c>
      <c r="E296" s="25">
        <v>271005.78129999997</v>
      </c>
      <c r="F296" s="26">
        <f t="shared" si="4"/>
        <v>9639836.7714000009</v>
      </c>
      <c r="G296" s="27"/>
      <c r="H296" s="27"/>
      <c r="I296" s="29"/>
      <c r="J296" s="29"/>
      <c r="K296" s="29"/>
      <c r="L296" s="29"/>
      <c r="M296" s="27"/>
      <c r="N296" s="27"/>
      <c r="O296" s="29"/>
      <c r="P296" s="29"/>
      <c r="Q296" s="29"/>
    </row>
    <row r="297" spans="1:17" ht="18.75">
      <c r="A297" s="23">
        <v>292</v>
      </c>
      <c r="B297" s="24" t="s">
        <v>105</v>
      </c>
      <c r="C297" s="24" t="s">
        <v>749</v>
      </c>
      <c r="D297" s="25">
        <v>9400202.2697999999</v>
      </c>
      <c r="E297" s="25">
        <v>271913.23690000002</v>
      </c>
      <c r="F297" s="26">
        <f t="shared" si="4"/>
        <v>9672115.5066999998</v>
      </c>
      <c r="G297" s="27"/>
      <c r="H297" s="27"/>
      <c r="I297" s="29"/>
      <c r="J297" s="29"/>
      <c r="K297" s="29"/>
      <c r="L297" s="29"/>
      <c r="M297" s="27"/>
      <c r="N297" s="27"/>
      <c r="O297" s="29"/>
      <c r="P297" s="29"/>
      <c r="Q297" s="29"/>
    </row>
    <row r="298" spans="1:17" ht="18.75">
      <c r="A298" s="23">
        <v>293</v>
      </c>
      <c r="B298" s="24" t="s">
        <v>105</v>
      </c>
      <c r="C298" s="24" t="s">
        <v>751</v>
      </c>
      <c r="D298" s="25">
        <v>8413676.8179000001</v>
      </c>
      <c r="E298" s="25">
        <v>243376.68830000001</v>
      </c>
      <c r="F298" s="26">
        <f t="shared" si="4"/>
        <v>8657053.5062000006</v>
      </c>
      <c r="G298" s="27"/>
      <c r="H298" s="27"/>
      <c r="I298" s="29"/>
      <c r="J298" s="29"/>
      <c r="K298" s="29"/>
      <c r="L298" s="29"/>
      <c r="M298" s="27"/>
      <c r="N298" s="27"/>
      <c r="O298" s="29"/>
      <c r="P298" s="29"/>
      <c r="Q298" s="29"/>
    </row>
    <row r="299" spans="1:17" ht="18.75">
      <c r="A299" s="23">
        <v>294</v>
      </c>
      <c r="B299" s="24" t="s">
        <v>105</v>
      </c>
      <c r="C299" s="24" t="s">
        <v>753</v>
      </c>
      <c r="D299" s="25">
        <v>8911826.3027999997</v>
      </c>
      <c r="E299" s="25">
        <v>257786.31849999999</v>
      </c>
      <c r="F299" s="26">
        <f t="shared" si="4"/>
        <v>9169612.6213000007</v>
      </c>
      <c r="G299" s="27"/>
      <c r="H299" s="27"/>
      <c r="I299" s="29"/>
      <c r="J299" s="29"/>
      <c r="K299" s="29"/>
      <c r="L299" s="29"/>
      <c r="M299" s="27"/>
      <c r="N299" s="27"/>
      <c r="O299" s="29"/>
      <c r="P299" s="29"/>
      <c r="Q299" s="29"/>
    </row>
    <row r="300" spans="1:17" ht="18.75">
      <c r="A300" s="23">
        <v>295</v>
      </c>
      <c r="B300" s="24" t="s">
        <v>105</v>
      </c>
      <c r="C300" s="24" t="s">
        <v>755</v>
      </c>
      <c r="D300" s="25">
        <v>10026525.3551</v>
      </c>
      <c r="E300" s="25">
        <v>290030.45740000001</v>
      </c>
      <c r="F300" s="26">
        <f t="shared" si="4"/>
        <v>10316555.8125</v>
      </c>
      <c r="G300" s="27"/>
      <c r="H300" s="27"/>
      <c r="I300" s="29"/>
      <c r="J300" s="29"/>
      <c r="K300" s="29"/>
      <c r="L300" s="29"/>
      <c r="M300" s="27"/>
      <c r="N300" s="27"/>
      <c r="O300" s="29"/>
      <c r="P300" s="29"/>
      <c r="Q300" s="29"/>
    </row>
    <row r="301" spans="1:17" ht="18.75">
      <c r="A301" s="23">
        <v>296</v>
      </c>
      <c r="B301" s="24" t="s">
        <v>105</v>
      </c>
      <c r="C301" s="24" t="s">
        <v>757</v>
      </c>
      <c r="D301" s="25">
        <v>8862045.1407999992</v>
      </c>
      <c r="E301" s="25">
        <v>256346.3328</v>
      </c>
      <c r="F301" s="26">
        <f t="shared" si="4"/>
        <v>9118391.4736000001</v>
      </c>
      <c r="G301" s="27"/>
      <c r="H301" s="27"/>
      <c r="I301" s="29"/>
      <c r="J301" s="29"/>
      <c r="K301" s="29"/>
      <c r="L301" s="29"/>
      <c r="M301" s="27"/>
      <c r="N301" s="27"/>
      <c r="O301" s="29"/>
      <c r="P301" s="29"/>
      <c r="Q301" s="29"/>
    </row>
    <row r="302" spans="1:17" ht="18.75">
      <c r="A302" s="23">
        <v>297</v>
      </c>
      <c r="B302" s="24" t="s">
        <v>105</v>
      </c>
      <c r="C302" s="24" t="s">
        <v>759</v>
      </c>
      <c r="D302" s="25">
        <v>10930960.7456</v>
      </c>
      <c r="E302" s="25">
        <v>316192.44280000002</v>
      </c>
      <c r="F302" s="26">
        <f t="shared" si="4"/>
        <v>11247153.1884</v>
      </c>
      <c r="G302" s="27"/>
      <c r="H302" s="27"/>
      <c r="I302" s="29"/>
      <c r="J302" s="29"/>
      <c r="K302" s="29"/>
      <c r="L302" s="29"/>
      <c r="M302" s="27"/>
      <c r="N302" s="27"/>
      <c r="O302" s="29"/>
      <c r="P302" s="29"/>
      <c r="Q302" s="29"/>
    </row>
    <row r="303" spans="1:17" ht="18.75">
      <c r="A303" s="23">
        <v>298</v>
      </c>
      <c r="B303" s="24" t="s">
        <v>105</v>
      </c>
      <c r="C303" s="24" t="s">
        <v>761</v>
      </c>
      <c r="D303" s="25">
        <v>9283614.4919000007</v>
      </c>
      <c r="E303" s="25">
        <v>268540.7818</v>
      </c>
      <c r="F303" s="26">
        <f t="shared" si="4"/>
        <v>9552155.2737000007</v>
      </c>
      <c r="G303" s="27"/>
      <c r="H303" s="27"/>
      <c r="I303" s="29"/>
      <c r="J303" s="29"/>
      <c r="K303" s="29"/>
      <c r="L303" s="29"/>
      <c r="M303" s="27"/>
      <c r="N303" s="27"/>
      <c r="O303" s="29"/>
      <c r="P303" s="29"/>
      <c r="Q303" s="29"/>
    </row>
    <row r="304" spans="1:17" ht="18.75">
      <c r="A304" s="23">
        <v>299</v>
      </c>
      <c r="B304" s="24" t="s">
        <v>105</v>
      </c>
      <c r="C304" s="24" t="s">
        <v>763</v>
      </c>
      <c r="D304" s="25">
        <v>8386576.9659000002</v>
      </c>
      <c r="E304" s="25">
        <v>242592.7893</v>
      </c>
      <c r="F304" s="26">
        <f t="shared" si="4"/>
        <v>8629169.7552000005</v>
      </c>
      <c r="G304" s="27"/>
      <c r="H304" s="27"/>
      <c r="I304" s="29"/>
      <c r="J304" s="29"/>
      <c r="K304" s="29"/>
      <c r="L304" s="29"/>
      <c r="M304" s="27"/>
      <c r="N304" s="27"/>
      <c r="O304" s="29"/>
      <c r="P304" s="29"/>
      <c r="Q304" s="29"/>
    </row>
    <row r="305" spans="1:17" ht="18.75">
      <c r="A305" s="23">
        <v>300</v>
      </c>
      <c r="B305" s="24" t="s">
        <v>105</v>
      </c>
      <c r="C305" s="24" t="s">
        <v>765</v>
      </c>
      <c r="D305" s="25">
        <v>8161505.4132000003</v>
      </c>
      <c r="E305" s="25">
        <v>236082.29810000001</v>
      </c>
      <c r="F305" s="26">
        <f t="shared" si="4"/>
        <v>8397587.7113000005</v>
      </c>
      <c r="G305" s="27"/>
      <c r="H305" s="27"/>
      <c r="I305" s="29"/>
      <c r="J305" s="29"/>
      <c r="K305" s="29"/>
      <c r="L305" s="29"/>
      <c r="M305" s="27"/>
      <c r="N305" s="27"/>
      <c r="O305" s="29"/>
      <c r="P305" s="29"/>
      <c r="Q305" s="29"/>
    </row>
    <row r="306" spans="1:17" ht="18.75">
      <c r="A306" s="23">
        <v>301</v>
      </c>
      <c r="B306" s="24" t="s">
        <v>105</v>
      </c>
      <c r="C306" s="24" t="s">
        <v>767</v>
      </c>
      <c r="D306" s="25">
        <v>7270607.5937999999</v>
      </c>
      <c r="E306" s="25">
        <v>210311.90479999999</v>
      </c>
      <c r="F306" s="26">
        <f t="shared" si="4"/>
        <v>7480919.4985999996</v>
      </c>
      <c r="G306" s="27"/>
      <c r="H306" s="27"/>
      <c r="I306" s="29"/>
      <c r="J306" s="29"/>
      <c r="K306" s="29"/>
      <c r="L306" s="29"/>
      <c r="M306" s="27"/>
      <c r="N306" s="27"/>
      <c r="O306" s="29"/>
      <c r="P306" s="29"/>
      <c r="Q306" s="29"/>
    </row>
    <row r="307" spans="1:17" ht="18.75">
      <c r="A307" s="23">
        <v>302</v>
      </c>
      <c r="B307" s="24" t="s">
        <v>105</v>
      </c>
      <c r="C307" s="24" t="s">
        <v>769</v>
      </c>
      <c r="D307" s="25">
        <v>7881243.6743000001</v>
      </c>
      <c r="E307" s="25">
        <v>227975.35800000001</v>
      </c>
      <c r="F307" s="26">
        <f t="shared" si="4"/>
        <v>8109219.0323000001</v>
      </c>
      <c r="G307" s="27"/>
      <c r="H307" s="27"/>
      <c r="I307" s="29"/>
      <c r="J307" s="29"/>
      <c r="K307" s="29"/>
      <c r="L307" s="29"/>
      <c r="M307" s="27"/>
      <c r="N307" s="27"/>
      <c r="O307" s="29"/>
      <c r="P307" s="29"/>
      <c r="Q307" s="29"/>
    </row>
    <row r="308" spans="1:17" ht="18.75">
      <c r="A308" s="23">
        <v>303</v>
      </c>
      <c r="B308" s="24" t="s">
        <v>105</v>
      </c>
      <c r="C308" s="24" t="s">
        <v>771</v>
      </c>
      <c r="D308" s="25">
        <v>9252297.3712000009</v>
      </c>
      <c r="E308" s="25">
        <v>267634.89279999997</v>
      </c>
      <c r="F308" s="26">
        <f t="shared" si="4"/>
        <v>9519932.2640000004</v>
      </c>
      <c r="G308" s="27"/>
      <c r="H308" s="27"/>
      <c r="I308" s="29"/>
      <c r="J308" s="29"/>
      <c r="K308" s="29"/>
      <c r="L308" s="29"/>
      <c r="M308" s="27"/>
      <c r="N308" s="27"/>
      <c r="O308" s="29"/>
      <c r="P308" s="29"/>
      <c r="Q308" s="29"/>
    </row>
    <row r="309" spans="1:17" ht="18.75">
      <c r="A309" s="23">
        <v>304</v>
      </c>
      <c r="B309" s="24" t="s">
        <v>105</v>
      </c>
      <c r="C309" s="24" t="s">
        <v>773</v>
      </c>
      <c r="D309" s="25">
        <v>10014523.180400001</v>
      </c>
      <c r="E309" s="25">
        <v>289683.27870000002</v>
      </c>
      <c r="F309" s="26">
        <f t="shared" si="4"/>
        <v>10304206.459100001</v>
      </c>
      <c r="G309" s="27"/>
      <c r="H309" s="27"/>
      <c r="I309" s="29"/>
      <c r="J309" s="29"/>
      <c r="K309" s="29"/>
      <c r="L309" s="29"/>
      <c r="M309" s="27"/>
      <c r="N309" s="27"/>
      <c r="O309" s="29"/>
      <c r="P309" s="29"/>
      <c r="Q309" s="29"/>
    </row>
    <row r="310" spans="1:17" ht="18.75">
      <c r="A310" s="23">
        <v>305</v>
      </c>
      <c r="B310" s="24" t="s">
        <v>105</v>
      </c>
      <c r="C310" s="24" t="s">
        <v>775</v>
      </c>
      <c r="D310" s="25">
        <v>8774187.7075999994</v>
      </c>
      <c r="E310" s="25">
        <v>253804.94080000001</v>
      </c>
      <c r="F310" s="26">
        <f t="shared" si="4"/>
        <v>9027992.6483999994</v>
      </c>
      <c r="G310" s="27"/>
      <c r="H310" s="27"/>
      <c r="I310" s="29"/>
      <c r="J310" s="29"/>
      <c r="K310" s="29"/>
      <c r="L310" s="29"/>
      <c r="M310" s="27"/>
      <c r="N310" s="27"/>
      <c r="O310" s="29"/>
      <c r="P310" s="29"/>
      <c r="Q310" s="29"/>
    </row>
    <row r="311" spans="1:17" ht="18.75">
      <c r="A311" s="23">
        <v>306</v>
      </c>
      <c r="B311" s="24" t="s">
        <v>105</v>
      </c>
      <c r="C311" s="24" t="s">
        <v>777</v>
      </c>
      <c r="D311" s="25">
        <v>7794946.7302000001</v>
      </c>
      <c r="E311" s="25">
        <v>225479.10519999999</v>
      </c>
      <c r="F311" s="26">
        <f t="shared" si="4"/>
        <v>8020425.8354000002</v>
      </c>
      <c r="G311" s="27"/>
      <c r="H311" s="27"/>
      <c r="I311" s="29"/>
      <c r="J311" s="29"/>
      <c r="K311" s="29"/>
      <c r="L311" s="29"/>
      <c r="M311" s="27"/>
      <c r="N311" s="27"/>
      <c r="O311" s="29"/>
      <c r="P311" s="29"/>
      <c r="Q311" s="29"/>
    </row>
    <row r="312" spans="1:17" ht="18.75">
      <c r="A312" s="23">
        <v>307</v>
      </c>
      <c r="B312" s="24" t="s">
        <v>105</v>
      </c>
      <c r="C312" s="24" t="s">
        <v>779</v>
      </c>
      <c r="D312" s="25">
        <v>8573370.2848000005</v>
      </c>
      <c r="E312" s="25">
        <v>247996.03219999999</v>
      </c>
      <c r="F312" s="26">
        <f t="shared" si="4"/>
        <v>8821366.3169999998</v>
      </c>
      <c r="G312" s="27"/>
      <c r="H312" s="27"/>
      <c r="I312" s="29"/>
      <c r="J312" s="29"/>
      <c r="K312" s="29"/>
      <c r="L312" s="29"/>
      <c r="M312" s="27"/>
      <c r="N312" s="27"/>
      <c r="O312" s="29"/>
      <c r="P312" s="29"/>
      <c r="Q312" s="29"/>
    </row>
    <row r="313" spans="1:17" ht="18.75">
      <c r="A313" s="23">
        <v>308</v>
      </c>
      <c r="B313" s="24" t="s">
        <v>105</v>
      </c>
      <c r="C313" s="24" t="s">
        <v>781</v>
      </c>
      <c r="D313" s="25">
        <v>8340029.8241999997</v>
      </c>
      <c r="E313" s="25">
        <v>241246.35190000001</v>
      </c>
      <c r="F313" s="26">
        <f t="shared" si="4"/>
        <v>8581276.1761000007</v>
      </c>
      <c r="G313" s="27"/>
      <c r="H313" s="27"/>
      <c r="I313" s="29"/>
      <c r="J313" s="29"/>
      <c r="K313" s="29"/>
      <c r="L313" s="29"/>
      <c r="M313" s="27"/>
      <c r="N313" s="27"/>
      <c r="O313" s="29"/>
      <c r="P313" s="29"/>
      <c r="Q313" s="29"/>
    </row>
    <row r="314" spans="1:17" ht="18.75">
      <c r="A314" s="23">
        <v>309</v>
      </c>
      <c r="B314" s="24" t="s">
        <v>105</v>
      </c>
      <c r="C314" s="24" t="s">
        <v>783</v>
      </c>
      <c r="D314" s="25">
        <v>8066961.0444</v>
      </c>
      <c r="E314" s="25">
        <v>233347.47769999999</v>
      </c>
      <c r="F314" s="26">
        <f t="shared" si="4"/>
        <v>8300308.5220999997</v>
      </c>
      <c r="G314" s="27"/>
      <c r="H314" s="27"/>
      <c r="I314" s="29"/>
      <c r="J314" s="29"/>
      <c r="K314" s="29"/>
      <c r="L314" s="29"/>
      <c r="M314" s="27"/>
      <c r="N314" s="27"/>
      <c r="O314" s="29"/>
      <c r="P314" s="29"/>
      <c r="Q314" s="29"/>
    </row>
    <row r="315" spans="1:17" ht="18.75">
      <c r="A315" s="23">
        <v>310</v>
      </c>
      <c r="B315" s="24" t="s">
        <v>105</v>
      </c>
      <c r="C315" s="24" t="s">
        <v>785</v>
      </c>
      <c r="D315" s="25">
        <v>8345164.9874</v>
      </c>
      <c r="E315" s="25">
        <v>241394.8933</v>
      </c>
      <c r="F315" s="26">
        <f t="shared" si="4"/>
        <v>8586559.8806999996</v>
      </c>
      <c r="G315" s="27"/>
      <c r="H315" s="27"/>
      <c r="I315" s="29"/>
      <c r="J315" s="29"/>
      <c r="K315" s="29"/>
      <c r="L315" s="29"/>
      <c r="M315" s="27"/>
      <c r="N315" s="27"/>
      <c r="O315" s="29"/>
      <c r="P315" s="29"/>
      <c r="Q315" s="29"/>
    </row>
    <row r="316" spans="1:17" ht="37.5">
      <c r="A316" s="23">
        <v>311</v>
      </c>
      <c r="B316" s="24" t="s">
        <v>105</v>
      </c>
      <c r="C316" s="24" t="s">
        <v>787</v>
      </c>
      <c r="D316" s="25">
        <v>8421588.9839999992</v>
      </c>
      <c r="E316" s="25">
        <v>243605.55809999999</v>
      </c>
      <c r="F316" s="26">
        <f t="shared" si="4"/>
        <v>8665194.5420999993</v>
      </c>
      <c r="G316" s="27"/>
      <c r="H316" s="27"/>
      <c r="I316" s="29"/>
      <c r="J316" s="29"/>
      <c r="K316" s="29"/>
      <c r="L316" s="29"/>
      <c r="M316" s="27"/>
      <c r="N316" s="27"/>
      <c r="O316" s="29"/>
      <c r="P316" s="29"/>
      <c r="Q316" s="29"/>
    </row>
    <row r="317" spans="1:17" ht="37.5">
      <c r="A317" s="23">
        <v>312</v>
      </c>
      <c r="B317" s="24" t="s">
        <v>105</v>
      </c>
      <c r="C317" s="24" t="s">
        <v>789</v>
      </c>
      <c r="D317" s="25">
        <v>8959139.1481999997</v>
      </c>
      <c r="E317" s="25">
        <v>259154.90489999999</v>
      </c>
      <c r="F317" s="26">
        <f t="shared" si="4"/>
        <v>9218294.0530999992</v>
      </c>
      <c r="G317" s="27"/>
      <c r="H317" s="27"/>
      <c r="I317" s="29"/>
      <c r="J317" s="29"/>
      <c r="K317" s="29"/>
      <c r="L317" s="29"/>
      <c r="M317" s="27"/>
      <c r="N317" s="27"/>
      <c r="O317" s="29"/>
      <c r="P317" s="29"/>
      <c r="Q317" s="29"/>
    </row>
    <row r="318" spans="1:17" ht="18.75">
      <c r="A318" s="23">
        <v>313</v>
      </c>
      <c r="B318" s="24" t="s">
        <v>105</v>
      </c>
      <c r="C318" s="24" t="s">
        <v>791</v>
      </c>
      <c r="D318" s="25">
        <v>8014708.3487</v>
      </c>
      <c r="E318" s="25">
        <v>231835.99960000001</v>
      </c>
      <c r="F318" s="26">
        <f t="shared" si="4"/>
        <v>8246544.3482999997</v>
      </c>
      <c r="G318" s="27"/>
      <c r="H318" s="27"/>
      <c r="I318" s="29"/>
      <c r="J318" s="29"/>
      <c r="K318" s="29"/>
      <c r="L318" s="29"/>
      <c r="M318" s="27"/>
      <c r="N318" s="27"/>
      <c r="O318" s="29"/>
      <c r="P318" s="29"/>
      <c r="Q318" s="29"/>
    </row>
    <row r="319" spans="1:17" ht="18.75">
      <c r="A319" s="23">
        <v>314</v>
      </c>
      <c r="B319" s="24" t="s">
        <v>106</v>
      </c>
      <c r="C319" s="24" t="s">
        <v>796</v>
      </c>
      <c r="D319" s="25">
        <v>8369585.0221999995</v>
      </c>
      <c r="E319" s="25">
        <v>242101.27499999999</v>
      </c>
      <c r="F319" s="26">
        <f t="shared" si="4"/>
        <v>8611686.2971999999</v>
      </c>
      <c r="G319" s="27"/>
      <c r="H319" s="27"/>
      <c r="I319" s="29"/>
      <c r="J319" s="29"/>
      <c r="K319" s="29"/>
      <c r="L319" s="29"/>
      <c r="M319" s="27"/>
      <c r="N319" s="27"/>
      <c r="O319" s="29"/>
      <c r="P319" s="29"/>
      <c r="Q319" s="29"/>
    </row>
    <row r="320" spans="1:17" ht="18.75">
      <c r="A320" s="23">
        <v>315</v>
      </c>
      <c r="B320" s="24" t="s">
        <v>106</v>
      </c>
      <c r="C320" s="24" t="s">
        <v>798</v>
      </c>
      <c r="D320" s="25">
        <v>9898802.2292999998</v>
      </c>
      <c r="E320" s="25">
        <v>286335.89769999997</v>
      </c>
      <c r="F320" s="26">
        <f t="shared" si="4"/>
        <v>10185138.127</v>
      </c>
      <c r="G320" s="27"/>
      <c r="H320" s="27"/>
      <c r="I320" s="29"/>
      <c r="J320" s="29"/>
      <c r="K320" s="29"/>
      <c r="L320" s="29"/>
      <c r="M320" s="27"/>
      <c r="N320" s="27"/>
      <c r="O320" s="29"/>
      <c r="P320" s="29"/>
      <c r="Q320" s="29"/>
    </row>
    <row r="321" spans="1:17" ht="18.75">
      <c r="A321" s="23">
        <v>316</v>
      </c>
      <c r="B321" s="24" t="s">
        <v>106</v>
      </c>
      <c r="C321" s="24" t="s">
        <v>800</v>
      </c>
      <c r="D321" s="25">
        <v>12284683.5274</v>
      </c>
      <c r="E321" s="25">
        <v>355350.658</v>
      </c>
      <c r="F321" s="26">
        <f t="shared" si="4"/>
        <v>12640034.1854</v>
      </c>
      <c r="G321" s="27"/>
      <c r="H321" s="27"/>
      <c r="I321" s="29"/>
      <c r="J321" s="29"/>
      <c r="K321" s="29"/>
      <c r="L321" s="29"/>
      <c r="M321" s="27"/>
      <c r="N321" s="27"/>
      <c r="O321" s="29"/>
      <c r="P321" s="29"/>
      <c r="Q321" s="29"/>
    </row>
    <row r="322" spans="1:17" ht="18.75">
      <c r="A322" s="23">
        <v>317</v>
      </c>
      <c r="B322" s="24" t="s">
        <v>106</v>
      </c>
      <c r="C322" s="24" t="s">
        <v>802</v>
      </c>
      <c r="D322" s="25">
        <v>9291927.0295000002</v>
      </c>
      <c r="E322" s="25">
        <v>268781.2329</v>
      </c>
      <c r="F322" s="26">
        <f t="shared" si="4"/>
        <v>9560708.2623999994</v>
      </c>
      <c r="G322" s="27"/>
      <c r="H322" s="27"/>
      <c r="I322" s="29"/>
      <c r="J322" s="29"/>
      <c r="K322" s="29"/>
      <c r="L322" s="29"/>
      <c r="M322" s="27"/>
      <c r="N322" s="27"/>
      <c r="O322" s="29"/>
      <c r="P322" s="29"/>
      <c r="Q322" s="29"/>
    </row>
    <row r="323" spans="1:17" ht="18.75">
      <c r="A323" s="23">
        <v>318</v>
      </c>
      <c r="B323" s="24" t="s">
        <v>106</v>
      </c>
      <c r="C323" s="24" t="s">
        <v>804</v>
      </c>
      <c r="D323" s="25">
        <v>7973283.9603000004</v>
      </c>
      <c r="E323" s="25">
        <v>230637.74460000001</v>
      </c>
      <c r="F323" s="26">
        <f t="shared" si="4"/>
        <v>8203921.7049000002</v>
      </c>
      <c r="G323" s="27"/>
      <c r="H323" s="27"/>
      <c r="I323" s="29"/>
      <c r="J323" s="29"/>
      <c r="K323" s="29"/>
      <c r="L323" s="29"/>
      <c r="M323" s="27"/>
      <c r="N323" s="27"/>
      <c r="O323" s="29"/>
      <c r="P323" s="29"/>
      <c r="Q323" s="29"/>
    </row>
    <row r="324" spans="1:17" ht="18.75">
      <c r="A324" s="23">
        <v>319</v>
      </c>
      <c r="B324" s="24" t="s">
        <v>106</v>
      </c>
      <c r="C324" s="24" t="s">
        <v>806</v>
      </c>
      <c r="D324" s="25">
        <v>7821579.8295</v>
      </c>
      <c r="E324" s="25">
        <v>226249.50270000001</v>
      </c>
      <c r="F324" s="26">
        <f t="shared" si="4"/>
        <v>8047829.3322000001</v>
      </c>
      <c r="G324" s="27"/>
      <c r="H324" s="27"/>
      <c r="I324" s="29"/>
      <c r="J324" s="29"/>
      <c r="K324" s="29"/>
      <c r="L324" s="29"/>
      <c r="M324" s="27"/>
      <c r="N324" s="27"/>
      <c r="O324" s="29"/>
      <c r="P324" s="29"/>
      <c r="Q324" s="29"/>
    </row>
    <row r="325" spans="1:17" ht="18.75">
      <c r="A325" s="23">
        <v>320</v>
      </c>
      <c r="B325" s="24" t="s">
        <v>106</v>
      </c>
      <c r="C325" s="24" t="s">
        <v>808</v>
      </c>
      <c r="D325" s="25">
        <v>10979350.761</v>
      </c>
      <c r="E325" s="25">
        <v>317592.18770000001</v>
      </c>
      <c r="F325" s="26">
        <f t="shared" si="4"/>
        <v>11296942.9487</v>
      </c>
      <c r="G325" s="27"/>
      <c r="H325" s="27"/>
      <c r="I325" s="29"/>
      <c r="J325" s="29"/>
      <c r="K325" s="29"/>
      <c r="L325" s="29"/>
      <c r="M325" s="27"/>
      <c r="N325" s="27"/>
      <c r="O325" s="29"/>
      <c r="P325" s="29"/>
      <c r="Q325" s="29"/>
    </row>
    <row r="326" spans="1:17" ht="18.75">
      <c r="A326" s="23">
        <v>321</v>
      </c>
      <c r="B326" s="24" t="s">
        <v>106</v>
      </c>
      <c r="C326" s="24" t="s">
        <v>810</v>
      </c>
      <c r="D326" s="25">
        <v>9214628.7731999997</v>
      </c>
      <c r="E326" s="25">
        <v>266545.27899999998</v>
      </c>
      <c r="F326" s="26">
        <f t="shared" si="4"/>
        <v>9481174.0522000007</v>
      </c>
      <c r="G326" s="27"/>
      <c r="H326" s="27"/>
      <c r="I326" s="29"/>
      <c r="J326" s="29"/>
      <c r="K326" s="29"/>
      <c r="L326" s="29"/>
      <c r="M326" s="27"/>
      <c r="N326" s="27"/>
      <c r="O326" s="29"/>
      <c r="P326" s="29"/>
      <c r="Q326" s="29"/>
    </row>
    <row r="327" spans="1:17" ht="18.75">
      <c r="A327" s="23">
        <v>322</v>
      </c>
      <c r="B327" s="24" t="s">
        <v>106</v>
      </c>
      <c r="C327" s="24" t="s">
        <v>812</v>
      </c>
      <c r="D327" s="25">
        <v>8071403.2822000002</v>
      </c>
      <c r="E327" s="25">
        <v>233475.97529999999</v>
      </c>
      <c r="F327" s="26">
        <f t="shared" ref="F327:F390" si="5">D327+E327</f>
        <v>8304879.2575000003</v>
      </c>
      <c r="G327" s="27"/>
      <c r="H327" s="27"/>
      <c r="I327" s="29"/>
      <c r="J327" s="29"/>
      <c r="K327" s="29"/>
      <c r="L327" s="29"/>
      <c r="M327" s="27"/>
      <c r="N327" s="27"/>
      <c r="O327" s="29"/>
      <c r="P327" s="29"/>
      <c r="Q327" s="29"/>
    </row>
    <row r="328" spans="1:17" ht="18.75">
      <c r="A328" s="23">
        <v>323</v>
      </c>
      <c r="B328" s="24" t="s">
        <v>106</v>
      </c>
      <c r="C328" s="24" t="s">
        <v>814</v>
      </c>
      <c r="D328" s="25">
        <v>8526998.2243000008</v>
      </c>
      <c r="E328" s="25">
        <v>246654.6593</v>
      </c>
      <c r="F328" s="26">
        <f t="shared" si="5"/>
        <v>8773652.8836000003</v>
      </c>
      <c r="G328" s="27"/>
      <c r="H328" s="27"/>
      <c r="I328" s="29"/>
      <c r="J328" s="29"/>
      <c r="K328" s="29"/>
      <c r="L328" s="29"/>
      <c r="M328" s="27"/>
      <c r="N328" s="27"/>
      <c r="O328" s="29"/>
      <c r="P328" s="29"/>
      <c r="Q328" s="29"/>
    </row>
    <row r="329" spans="1:17" ht="18.75">
      <c r="A329" s="23">
        <v>324</v>
      </c>
      <c r="B329" s="24" t="s">
        <v>106</v>
      </c>
      <c r="C329" s="24" t="s">
        <v>816</v>
      </c>
      <c r="D329" s="25">
        <v>11861549.286699999</v>
      </c>
      <c r="E329" s="25">
        <v>343110.9425</v>
      </c>
      <c r="F329" s="26">
        <f t="shared" si="5"/>
        <v>12204660.2292</v>
      </c>
      <c r="G329" s="27"/>
      <c r="H329" s="27"/>
      <c r="I329" s="29"/>
      <c r="J329" s="29"/>
      <c r="K329" s="29"/>
      <c r="L329" s="29"/>
      <c r="M329" s="27"/>
      <c r="N329" s="27"/>
      <c r="O329" s="29"/>
      <c r="P329" s="29"/>
      <c r="Q329" s="29"/>
    </row>
    <row r="330" spans="1:17" ht="18.75">
      <c r="A330" s="23">
        <v>325</v>
      </c>
      <c r="B330" s="24" t="s">
        <v>106</v>
      </c>
      <c r="C330" s="24" t="s">
        <v>818</v>
      </c>
      <c r="D330" s="25">
        <v>8769997.1447999999</v>
      </c>
      <c r="E330" s="25">
        <v>253683.72320000001</v>
      </c>
      <c r="F330" s="26">
        <f t="shared" si="5"/>
        <v>9023680.8680000007</v>
      </c>
      <c r="G330" s="27"/>
      <c r="H330" s="27"/>
      <c r="I330" s="29"/>
      <c r="J330" s="29"/>
      <c r="K330" s="29"/>
      <c r="L330" s="29"/>
      <c r="M330" s="27"/>
      <c r="N330" s="27"/>
      <c r="O330" s="29"/>
      <c r="P330" s="29"/>
      <c r="Q330" s="29"/>
    </row>
    <row r="331" spans="1:17" ht="18.75">
      <c r="A331" s="23">
        <v>326</v>
      </c>
      <c r="B331" s="24" t="s">
        <v>106</v>
      </c>
      <c r="C331" s="24" t="s">
        <v>820</v>
      </c>
      <c r="D331" s="25">
        <v>7403307.1222999999</v>
      </c>
      <c r="E331" s="25">
        <v>214150.4135</v>
      </c>
      <c r="F331" s="26">
        <f t="shared" si="5"/>
        <v>7617457.5357999997</v>
      </c>
      <c r="G331" s="27"/>
      <c r="H331" s="27"/>
      <c r="I331" s="29"/>
      <c r="J331" s="29"/>
      <c r="K331" s="29"/>
      <c r="L331" s="29"/>
      <c r="M331" s="27"/>
      <c r="N331" s="27"/>
      <c r="O331" s="29"/>
      <c r="P331" s="29"/>
      <c r="Q331" s="29"/>
    </row>
    <row r="332" spans="1:17" ht="18.75">
      <c r="A332" s="23">
        <v>327</v>
      </c>
      <c r="B332" s="24" t="s">
        <v>106</v>
      </c>
      <c r="C332" s="24" t="s">
        <v>822</v>
      </c>
      <c r="D332" s="25">
        <v>10175609.3967</v>
      </c>
      <c r="E332" s="25">
        <v>294342.90970000002</v>
      </c>
      <c r="F332" s="26">
        <f t="shared" si="5"/>
        <v>10469952.306399999</v>
      </c>
      <c r="G332" s="27"/>
      <c r="H332" s="27"/>
      <c r="I332" s="29"/>
      <c r="J332" s="29"/>
      <c r="K332" s="29"/>
      <c r="L332" s="29"/>
      <c r="M332" s="27"/>
      <c r="N332" s="27"/>
      <c r="O332" s="29"/>
      <c r="P332" s="29"/>
      <c r="Q332" s="29"/>
    </row>
    <row r="333" spans="1:17" ht="18.75">
      <c r="A333" s="23">
        <v>328</v>
      </c>
      <c r="B333" s="24" t="s">
        <v>106</v>
      </c>
      <c r="C333" s="24" t="s">
        <v>824</v>
      </c>
      <c r="D333" s="25">
        <v>11444955.581700001</v>
      </c>
      <c r="E333" s="25">
        <v>331060.42070000002</v>
      </c>
      <c r="F333" s="26">
        <f t="shared" si="5"/>
        <v>11776016.0024</v>
      </c>
      <c r="G333" s="27"/>
      <c r="H333" s="27"/>
      <c r="I333" s="29"/>
      <c r="J333" s="29"/>
      <c r="K333" s="29"/>
      <c r="L333" s="29"/>
      <c r="M333" s="27"/>
      <c r="N333" s="27"/>
      <c r="O333" s="29"/>
      <c r="P333" s="29"/>
      <c r="Q333" s="29"/>
    </row>
    <row r="334" spans="1:17" ht="18.75">
      <c r="A334" s="23">
        <v>329</v>
      </c>
      <c r="B334" s="24" t="s">
        <v>106</v>
      </c>
      <c r="C334" s="24" t="s">
        <v>826</v>
      </c>
      <c r="D334" s="25">
        <v>8388050.3634000001</v>
      </c>
      <c r="E334" s="25">
        <v>242635.4093</v>
      </c>
      <c r="F334" s="26">
        <f t="shared" si="5"/>
        <v>8630685.7727000006</v>
      </c>
      <c r="G334" s="27"/>
      <c r="H334" s="27"/>
      <c r="I334" s="29"/>
      <c r="J334" s="29"/>
      <c r="K334" s="29"/>
      <c r="L334" s="29"/>
      <c r="M334" s="27"/>
      <c r="N334" s="27"/>
      <c r="O334" s="29"/>
      <c r="P334" s="29"/>
      <c r="Q334" s="29"/>
    </row>
    <row r="335" spans="1:17" ht="18.75">
      <c r="A335" s="23">
        <v>330</v>
      </c>
      <c r="B335" s="24" t="s">
        <v>106</v>
      </c>
      <c r="C335" s="24" t="s">
        <v>828</v>
      </c>
      <c r="D335" s="25">
        <v>8876147.3335999995</v>
      </c>
      <c r="E335" s="25">
        <v>256754.2573</v>
      </c>
      <c r="F335" s="26">
        <f t="shared" si="5"/>
        <v>9132901.5909000002</v>
      </c>
      <c r="G335" s="27"/>
      <c r="H335" s="27"/>
      <c r="I335" s="29"/>
      <c r="J335" s="29"/>
      <c r="K335" s="29"/>
      <c r="L335" s="29"/>
      <c r="M335" s="27"/>
      <c r="N335" s="27"/>
      <c r="O335" s="29"/>
      <c r="P335" s="29"/>
      <c r="Q335" s="29"/>
    </row>
    <row r="336" spans="1:17" ht="37.5">
      <c r="A336" s="23">
        <v>331</v>
      </c>
      <c r="B336" s="24" t="s">
        <v>106</v>
      </c>
      <c r="C336" s="24" t="s">
        <v>830</v>
      </c>
      <c r="D336" s="25">
        <v>9257666.4987000003</v>
      </c>
      <c r="E336" s="25">
        <v>267790.20189999999</v>
      </c>
      <c r="F336" s="26">
        <f t="shared" si="5"/>
        <v>9525456.7006000001</v>
      </c>
      <c r="G336" s="27"/>
      <c r="H336" s="27"/>
      <c r="I336" s="29"/>
      <c r="J336" s="29"/>
      <c r="K336" s="29"/>
      <c r="L336" s="29"/>
      <c r="M336" s="27"/>
      <c r="N336" s="27"/>
      <c r="O336" s="29"/>
      <c r="P336" s="29"/>
      <c r="Q336" s="29"/>
    </row>
    <row r="337" spans="1:17" ht="18.75">
      <c r="A337" s="23">
        <v>332</v>
      </c>
      <c r="B337" s="24" t="s">
        <v>106</v>
      </c>
      <c r="C337" s="24" t="s">
        <v>832</v>
      </c>
      <c r="D337" s="25">
        <v>9564526.5870999992</v>
      </c>
      <c r="E337" s="25">
        <v>276666.5343</v>
      </c>
      <c r="F337" s="26">
        <f t="shared" si="5"/>
        <v>9841193.1214000005</v>
      </c>
      <c r="G337" s="27"/>
      <c r="H337" s="27"/>
      <c r="I337" s="29"/>
      <c r="J337" s="29"/>
      <c r="K337" s="29"/>
      <c r="L337" s="29"/>
      <c r="M337" s="27"/>
      <c r="N337" s="27"/>
      <c r="O337" s="29"/>
      <c r="P337" s="29"/>
      <c r="Q337" s="29"/>
    </row>
    <row r="338" spans="1:17" ht="18.75">
      <c r="A338" s="23">
        <v>333</v>
      </c>
      <c r="B338" s="24" t="s">
        <v>106</v>
      </c>
      <c r="C338" s="24" t="s">
        <v>834</v>
      </c>
      <c r="D338" s="25">
        <v>9647228.0387999993</v>
      </c>
      <c r="E338" s="25">
        <v>279058.78269999998</v>
      </c>
      <c r="F338" s="26">
        <f t="shared" si="5"/>
        <v>9926286.8214999996</v>
      </c>
      <c r="G338" s="27"/>
      <c r="H338" s="27"/>
      <c r="I338" s="29"/>
      <c r="J338" s="29"/>
      <c r="K338" s="29"/>
      <c r="L338" s="29"/>
      <c r="M338" s="27"/>
      <c r="N338" s="27"/>
      <c r="O338" s="29"/>
      <c r="P338" s="29"/>
      <c r="Q338" s="29"/>
    </row>
    <row r="339" spans="1:17" ht="37.5">
      <c r="A339" s="23">
        <v>334</v>
      </c>
      <c r="B339" s="24" t="s">
        <v>106</v>
      </c>
      <c r="C339" s="24" t="s">
        <v>836</v>
      </c>
      <c r="D339" s="25">
        <v>9037518.2972999997</v>
      </c>
      <c r="E339" s="25">
        <v>261422.1251</v>
      </c>
      <c r="F339" s="26">
        <f t="shared" si="5"/>
        <v>9298940.4223999996</v>
      </c>
      <c r="G339" s="27"/>
      <c r="H339" s="27"/>
      <c r="I339" s="29"/>
      <c r="J339" s="29"/>
      <c r="K339" s="29"/>
      <c r="L339" s="29"/>
      <c r="M339" s="27"/>
      <c r="N339" s="27"/>
      <c r="O339" s="29"/>
      <c r="P339" s="29"/>
      <c r="Q339" s="29"/>
    </row>
    <row r="340" spans="1:17" ht="18.75">
      <c r="A340" s="23">
        <v>335</v>
      </c>
      <c r="B340" s="24" t="s">
        <v>106</v>
      </c>
      <c r="C340" s="24" t="s">
        <v>838</v>
      </c>
      <c r="D340" s="25">
        <v>8289746.0696999999</v>
      </c>
      <c r="E340" s="25">
        <v>239791.82810000001</v>
      </c>
      <c r="F340" s="26">
        <f t="shared" si="5"/>
        <v>8529537.8978000004</v>
      </c>
      <c r="G340" s="27"/>
      <c r="H340" s="27"/>
      <c r="I340" s="29"/>
      <c r="J340" s="29"/>
      <c r="K340" s="29"/>
      <c r="L340" s="29"/>
      <c r="M340" s="27"/>
      <c r="N340" s="27"/>
      <c r="O340" s="29"/>
      <c r="P340" s="29"/>
      <c r="Q340" s="29"/>
    </row>
    <row r="341" spans="1:17" ht="18.75">
      <c r="A341" s="23">
        <v>336</v>
      </c>
      <c r="B341" s="24" t="s">
        <v>106</v>
      </c>
      <c r="C341" s="24" t="s">
        <v>840</v>
      </c>
      <c r="D341" s="25">
        <v>10173329.722899999</v>
      </c>
      <c r="E341" s="25">
        <v>294276.96720000001</v>
      </c>
      <c r="F341" s="26">
        <f t="shared" si="5"/>
        <v>10467606.690099999</v>
      </c>
      <c r="G341" s="27"/>
      <c r="H341" s="27"/>
      <c r="I341" s="29"/>
      <c r="J341" s="29"/>
      <c r="K341" s="29"/>
      <c r="L341" s="29"/>
      <c r="M341" s="27"/>
      <c r="N341" s="27"/>
      <c r="O341" s="29"/>
      <c r="P341" s="29"/>
      <c r="Q341" s="29"/>
    </row>
    <row r="342" spans="1:17" ht="18.75">
      <c r="A342" s="23">
        <v>337</v>
      </c>
      <c r="B342" s="24" t="s">
        <v>106</v>
      </c>
      <c r="C342" s="24" t="s">
        <v>842</v>
      </c>
      <c r="D342" s="25">
        <v>7523263.3611000003</v>
      </c>
      <c r="E342" s="25">
        <v>217620.3058</v>
      </c>
      <c r="F342" s="26">
        <f t="shared" si="5"/>
        <v>7740883.6668999996</v>
      </c>
      <c r="G342" s="27"/>
      <c r="H342" s="27"/>
      <c r="I342" s="29"/>
      <c r="J342" s="29"/>
      <c r="K342" s="29"/>
      <c r="L342" s="29"/>
      <c r="M342" s="27"/>
      <c r="N342" s="27"/>
      <c r="O342" s="29"/>
      <c r="P342" s="29"/>
      <c r="Q342" s="29"/>
    </row>
    <row r="343" spans="1:17" ht="37.5">
      <c r="A343" s="23">
        <v>338</v>
      </c>
      <c r="B343" s="24" t="s">
        <v>106</v>
      </c>
      <c r="C343" s="24" t="s">
        <v>844</v>
      </c>
      <c r="D343" s="25">
        <v>9442593.8971999995</v>
      </c>
      <c r="E343" s="25">
        <v>273139.4705</v>
      </c>
      <c r="F343" s="26">
        <f t="shared" si="5"/>
        <v>9715733.3676999994</v>
      </c>
      <c r="G343" s="27"/>
      <c r="H343" s="27"/>
      <c r="I343" s="29"/>
      <c r="J343" s="29"/>
      <c r="K343" s="29"/>
      <c r="L343" s="29"/>
      <c r="M343" s="27"/>
      <c r="N343" s="27"/>
      <c r="O343" s="29"/>
      <c r="P343" s="29"/>
      <c r="Q343" s="29"/>
    </row>
    <row r="344" spans="1:17" ht="18.75">
      <c r="A344" s="23">
        <v>339</v>
      </c>
      <c r="B344" s="24" t="s">
        <v>106</v>
      </c>
      <c r="C344" s="24" t="s">
        <v>846</v>
      </c>
      <c r="D344" s="25">
        <v>8587991.2923000008</v>
      </c>
      <c r="E344" s="25">
        <v>248418.96410000001</v>
      </c>
      <c r="F344" s="26">
        <f t="shared" si="5"/>
        <v>8836410.2564000003</v>
      </c>
      <c r="G344" s="27"/>
      <c r="H344" s="27"/>
      <c r="I344" s="29"/>
      <c r="J344" s="29"/>
      <c r="K344" s="29"/>
      <c r="L344" s="29"/>
      <c r="M344" s="27"/>
      <c r="N344" s="27"/>
      <c r="O344" s="29"/>
      <c r="P344" s="29"/>
      <c r="Q344" s="29"/>
    </row>
    <row r="345" spans="1:17" ht="18.75">
      <c r="A345" s="23">
        <v>340</v>
      </c>
      <c r="B345" s="24" t="s">
        <v>106</v>
      </c>
      <c r="C345" s="24" t="s">
        <v>848</v>
      </c>
      <c r="D345" s="25">
        <v>7957844.4101</v>
      </c>
      <c r="E345" s="25">
        <v>230191.13519999999</v>
      </c>
      <c r="F345" s="26">
        <f t="shared" si="5"/>
        <v>8188035.5453000003</v>
      </c>
      <c r="G345" s="27"/>
      <c r="H345" s="27"/>
      <c r="I345" s="29"/>
      <c r="J345" s="29"/>
      <c r="K345" s="29"/>
      <c r="L345" s="29"/>
      <c r="M345" s="27"/>
      <c r="N345" s="27"/>
      <c r="O345" s="29"/>
      <c r="P345" s="29"/>
      <c r="Q345" s="29"/>
    </row>
    <row r="346" spans="1:17" ht="18.75">
      <c r="A346" s="23">
        <v>341</v>
      </c>
      <c r="B346" s="24" t="s">
        <v>107</v>
      </c>
      <c r="C346" s="24" t="s">
        <v>853</v>
      </c>
      <c r="D346" s="25">
        <v>14899378.9947</v>
      </c>
      <c r="E346" s="25">
        <v>430984.16960000002</v>
      </c>
      <c r="F346" s="26">
        <f t="shared" si="5"/>
        <v>15330363.1643</v>
      </c>
      <c r="G346" s="27"/>
      <c r="H346" s="27"/>
      <c r="I346" s="29"/>
      <c r="J346" s="29"/>
      <c r="K346" s="29"/>
      <c r="L346" s="29"/>
      <c r="M346" s="27"/>
      <c r="N346" s="27"/>
      <c r="O346" s="29"/>
      <c r="P346" s="29"/>
      <c r="Q346" s="29"/>
    </row>
    <row r="347" spans="1:17" ht="18.75">
      <c r="A347" s="23">
        <v>342</v>
      </c>
      <c r="B347" s="24" t="s">
        <v>107</v>
      </c>
      <c r="C347" s="24" t="s">
        <v>855</v>
      </c>
      <c r="D347" s="25">
        <v>15150081.003799999</v>
      </c>
      <c r="E347" s="25">
        <v>438236.05560000002</v>
      </c>
      <c r="F347" s="26">
        <f t="shared" si="5"/>
        <v>15588317.0594</v>
      </c>
      <c r="G347" s="27"/>
      <c r="H347" s="27"/>
      <c r="I347" s="29"/>
      <c r="J347" s="29"/>
      <c r="K347" s="29"/>
      <c r="L347" s="29"/>
      <c r="M347" s="27"/>
      <c r="N347" s="27"/>
      <c r="O347" s="29"/>
      <c r="P347" s="29"/>
      <c r="Q347" s="29"/>
    </row>
    <row r="348" spans="1:17" ht="18.75">
      <c r="A348" s="23">
        <v>343</v>
      </c>
      <c r="B348" s="24" t="s">
        <v>107</v>
      </c>
      <c r="C348" s="24" t="s">
        <v>857</v>
      </c>
      <c r="D348" s="25">
        <v>12537901.8848</v>
      </c>
      <c r="E348" s="25">
        <v>362675.33260000002</v>
      </c>
      <c r="F348" s="26">
        <f t="shared" si="5"/>
        <v>12900577.217399999</v>
      </c>
      <c r="G348" s="27"/>
      <c r="H348" s="27"/>
      <c r="I348" s="29"/>
      <c r="J348" s="29"/>
      <c r="K348" s="29"/>
      <c r="L348" s="29"/>
      <c r="M348" s="27"/>
      <c r="N348" s="27"/>
      <c r="O348" s="29"/>
      <c r="P348" s="29"/>
      <c r="Q348" s="29"/>
    </row>
    <row r="349" spans="1:17" ht="18.75">
      <c r="A349" s="23">
        <v>344</v>
      </c>
      <c r="B349" s="24" t="s">
        <v>107</v>
      </c>
      <c r="C349" s="24" t="s">
        <v>859</v>
      </c>
      <c r="D349" s="25">
        <v>9654005.0832000002</v>
      </c>
      <c r="E349" s="25">
        <v>279254.81770000001</v>
      </c>
      <c r="F349" s="26">
        <f t="shared" si="5"/>
        <v>9933259.9009000007</v>
      </c>
      <c r="G349" s="27"/>
      <c r="H349" s="27"/>
      <c r="I349" s="29"/>
      <c r="J349" s="29"/>
      <c r="K349" s="29"/>
      <c r="L349" s="29"/>
      <c r="M349" s="27"/>
      <c r="N349" s="27"/>
      <c r="O349" s="29"/>
      <c r="P349" s="29"/>
      <c r="Q349" s="29"/>
    </row>
    <row r="350" spans="1:17" ht="18.75">
      <c r="A350" s="23">
        <v>345</v>
      </c>
      <c r="B350" s="24" t="s">
        <v>107</v>
      </c>
      <c r="C350" s="24" t="s">
        <v>861</v>
      </c>
      <c r="D350" s="25">
        <v>15870748.5406</v>
      </c>
      <c r="E350" s="25">
        <v>459082.3137</v>
      </c>
      <c r="F350" s="26">
        <f t="shared" si="5"/>
        <v>16329830.8543</v>
      </c>
      <c r="G350" s="27"/>
      <c r="H350" s="27"/>
      <c r="I350" s="29"/>
      <c r="J350" s="29"/>
      <c r="K350" s="29"/>
      <c r="L350" s="29"/>
      <c r="M350" s="27"/>
      <c r="N350" s="27"/>
      <c r="O350" s="29"/>
      <c r="P350" s="29"/>
      <c r="Q350" s="29"/>
    </row>
    <row r="351" spans="1:17" ht="18.75">
      <c r="A351" s="23">
        <v>346</v>
      </c>
      <c r="B351" s="24" t="s">
        <v>107</v>
      </c>
      <c r="C351" s="24" t="s">
        <v>863</v>
      </c>
      <c r="D351" s="25">
        <v>10631969.9015</v>
      </c>
      <c r="E351" s="25">
        <v>307543.73869999999</v>
      </c>
      <c r="F351" s="26">
        <f t="shared" si="5"/>
        <v>10939513.6402</v>
      </c>
      <c r="G351" s="27"/>
      <c r="H351" s="27"/>
      <c r="I351" s="29"/>
      <c r="J351" s="29"/>
      <c r="K351" s="29"/>
      <c r="L351" s="29"/>
      <c r="M351" s="27"/>
      <c r="N351" s="27"/>
      <c r="O351" s="29"/>
      <c r="P351" s="29"/>
      <c r="Q351" s="29"/>
    </row>
    <row r="352" spans="1:17" ht="18.75">
      <c r="A352" s="23">
        <v>347</v>
      </c>
      <c r="B352" s="24" t="s">
        <v>107</v>
      </c>
      <c r="C352" s="24" t="s">
        <v>865</v>
      </c>
      <c r="D352" s="25">
        <v>9271056.8422999997</v>
      </c>
      <c r="E352" s="25">
        <v>268177.53519999998</v>
      </c>
      <c r="F352" s="26">
        <f t="shared" si="5"/>
        <v>9539234.3774999995</v>
      </c>
      <c r="G352" s="27"/>
      <c r="H352" s="27"/>
      <c r="I352" s="29"/>
      <c r="J352" s="29"/>
      <c r="K352" s="29"/>
      <c r="L352" s="29"/>
      <c r="M352" s="27"/>
      <c r="N352" s="27"/>
      <c r="O352" s="29"/>
      <c r="P352" s="29"/>
      <c r="Q352" s="29"/>
    </row>
    <row r="353" spans="1:17" ht="18.75">
      <c r="A353" s="23">
        <v>348</v>
      </c>
      <c r="B353" s="24" t="s">
        <v>107</v>
      </c>
      <c r="C353" s="24" t="s">
        <v>867</v>
      </c>
      <c r="D353" s="25">
        <v>12353075.374600001</v>
      </c>
      <c r="E353" s="25">
        <v>357328.98229999997</v>
      </c>
      <c r="F353" s="26">
        <f t="shared" si="5"/>
        <v>12710404.356899999</v>
      </c>
      <c r="G353" s="27"/>
      <c r="H353" s="27"/>
      <c r="I353" s="29"/>
      <c r="J353" s="29"/>
      <c r="K353" s="29"/>
      <c r="L353" s="29"/>
      <c r="M353" s="27"/>
      <c r="N353" s="27"/>
      <c r="O353" s="29"/>
      <c r="P353" s="29"/>
      <c r="Q353" s="29"/>
    </row>
    <row r="354" spans="1:17" ht="18.75">
      <c r="A354" s="23">
        <v>349</v>
      </c>
      <c r="B354" s="24" t="s">
        <v>107</v>
      </c>
      <c r="C354" s="24" t="s">
        <v>869</v>
      </c>
      <c r="D354" s="25">
        <v>13626727.133199999</v>
      </c>
      <c r="E354" s="25">
        <v>394171.03759999998</v>
      </c>
      <c r="F354" s="26">
        <f t="shared" si="5"/>
        <v>14020898.1708</v>
      </c>
      <c r="G354" s="27"/>
      <c r="H354" s="27"/>
      <c r="I354" s="29"/>
      <c r="J354" s="29"/>
      <c r="K354" s="29"/>
      <c r="L354" s="29"/>
      <c r="M354" s="27"/>
      <c r="N354" s="27"/>
      <c r="O354" s="29"/>
      <c r="P354" s="29"/>
      <c r="Q354" s="29"/>
    </row>
    <row r="355" spans="1:17" ht="37.5">
      <c r="A355" s="23">
        <v>350</v>
      </c>
      <c r="B355" s="24" t="s">
        <v>107</v>
      </c>
      <c r="C355" s="24" t="s">
        <v>871</v>
      </c>
      <c r="D355" s="25">
        <v>12873181.288799999</v>
      </c>
      <c r="E355" s="25">
        <v>372373.73119999998</v>
      </c>
      <c r="F355" s="26">
        <f t="shared" si="5"/>
        <v>13245555.02</v>
      </c>
      <c r="G355" s="27"/>
      <c r="H355" s="27"/>
      <c r="I355" s="29"/>
      <c r="J355" s="29"/>
      <c r="K355" s="29"/>
      <c r="L355" s="29"/>
      <c r="M355" s="27"/>
      <c r="N355" s="27"/>
      <c r="O355" s="29"/>
      <c r="P355" s="29"/>
      <c r="Q355" s="29"/>
    </row>
    <row r="356" spans="1:17" ht="37.5">
      <c r="A356" s="23">
        <v>351</v>
      </c>
      <c r="B356" s="24" t="s">
        <v>107</v>
      </c>
      <c r="C356" s="24" t="s">
        <v>873</v>
      </c>
      <c r="D356" s="25">
        <v>13744134.750800001</v>
      </c>
      <c r="E356" s="25">
        <v>397567.20770000003</v>
      </c>
      <c r="F356" s="26">
        <f t="shared" si="5"/>
        <v>14141701.9585</v>
      </c>
      <c r="G356" s="27"/>
      <c r="H356" s="27"/>
      <c r="I356" s="29"/>
      <c r="J356" s="29"/>
      <c r="K356" s="29"/>
      <c r="L356" s="29"/>
      <c r="M356" s="27"/>
      <c r="N356" s="27"/>
      <c r="O356" s="29"/>
      <c r="P356" s="29"/>
      <c r="Q356" s="29"/>
    </row>
    <row r="357" spans="1:17" ht="18.75">
      <c r="A357" s="23">
        <v>352</v>
      </c>
      <c r="B357" s="24" t="s">
        <v>107</v>
      </c>
      <c r="C357" s="24" t="s">
        <v>875</v>
      </c>
      <c r="D357" s="25">
        <v>11877324.7951</v>
      </c>
      <c r="E357" s="25">
        <v>343567.26990000001</v>
      </c>
      <c r="F357" s="26">
        <f t="shared" si="5"/>
        <v>12220892.064999999</v>
      </c>
      <c r="G357" s="27"/>
      <c r="H357" s="27"/>
      <c r="I357" s="29"/>
      <c r="J357" s="29"/>
      <c r="K357" s="29"/>
      <c r="L357" s="29"/>
      <c r="M357" s="27"/>
      <c r="N357" s="27"/>
      <c r="O357" s="29"/>
      <c r="P357" s="29"/>
      <c r="Q357" s="29"/>
    </row>
    <row r="358" spans="1:17" ht="18.75">
      <c r="A358" s="23">
        <v>353</v>
      </c>
      <c r="B358" s="24" t="s">
        <v>107</v>
      </c>
      <c r="C358" s="24" t="s">
        <v>877</v>
      </c>
      <c r="D358" s="25">
        <v>10290130.5403</v>
      </c>
      <c r="E358" s="25">
        <v>297655.58470000001</v>
      </c>
      <c r="F358" s="26">
        <f t="shared" si="5"/>
        <v>10587786.125</v>
      </c>
      <c r="G358" s="27"/>
      <c r="H358" s="27"/>
      <c r="I358" s="29"/>
      <c r="J358" s="29"/>
      <c r="K358" s="29"/>
      <c r="L358" s="29"/>
      <c r="M358" s="27"/>
      <c r="N358" s="27"/>
      <c r="O358" s="29"/>
      <c r="P358" s="29"/>
      <c r="Q358" s="29"/>
    </row>
    <row r="359" spans="1:17" ht="18.75">
      <c r="A359" s="23">
        <v>354</v>
      </c>
      <c r="B359" s="24" t="s">
        <v>107</v>
      </c>
      <c r="C359" s="24" t="s">
        <v>879</v>
      </c>
      <c r="D359" s="25">
        <v>10595456.9189</v>
      </c>
      <c r="E359" s="25">
        <v>306487.55249999999</v>
      </c>
      <c r="F359" s="26">
        <f t="shared" si="5"/>
        <v>10901944.4714</v>
      </c>
      <c r="G359" s="27"/>
      <c r="H359" s="27"/>
      <c r="I359" s="29"/>
      <c r="J359" s="29"/>
      <c r="K359" s="29"/>
      <c r="L359" s="29"/>
      <c r="M359" s="27"/>
      <c r="N359" s="27"/>
      <c r="O359" s="29"/>
      <c r="P359" s="29"/>
      <c r="Q359" s="29"/>
    </row>
    <row r="360" spans="1:17" ht="18.75">
      <c r="A360" s="23">
        <v>355</v>
      </c>
      <c r="B360" s="24" t="s">
        <v>107</v>
      </c>
      <c r="C360" s="24" t="s">
        <v>881</v>
      </c>
      <c r="D360" s="25">
        <v>12265278.614399999</v>
      </c>
      <c r="E360" s="25">
        <v>354789.34529999999</v>
      </c>
      <c r="F360" s="26">
        <f t="shared" si="5"/>
        <v>12620067.9597</v>
      </c>
      <c r="G360" s="27"/>
      <c r="H360" s="27"/>
      <c r="I360" s="29"/>
      <c r="J360" s="29"/>
      <c r="K360" s="29"/>
      <c r="L360" s="29"/>
      <c r="M360" s="27"/>
      <c r="N360" s="27"/>
      <c r="O360" s="29"/>
      <c r="P360" s="29"/>
      <c r="Q360" s="29"/>
    </row>
    <row r="361" spans="1:17" ht="18.75">
      <c r="A361" s="23">
        <v>356</v>
      </c>
      <c r="B361" s="24" t="s">
        <v>107</v>
      </c>
      <c r="C361" s="24" t="s">
        <v>883</v>
      </c>
      <c r="D361" s="25">
        <v>9513361.6389000006</v>
      </c>
      <c r="E361" s="25">
        <v>275186.52069999999</v>
      </c>
      <c r="F361" s="26">
        <f t="shared" si="5"/>
        <v>9788548.1596000008</v>
      </c>
      <c r="G361" s="27"/>
      <c r="H361" s="27"/>
      <c r="I361" s="29"/>
      <c r="J361" s="29"/>
      <c r="K361" s="29"/>
      <c r="L361" s="29"/>
      <c r="M361" s="27"/>
      <c r="N361" s="27"/>
      <c r="O361" s="29"/>
      <c r="P361" s="29"/>
      <c r="Q361" s="29"/>
    </row>
    <row r="362" spans="1:17" ht="18.75">
      <c r="A362" s="23">
        <v>357</v>
      </c>
      <c r="B362" s="24" t="s">
        <v>107</v>
      </c>
      <c r="C362" s="24" t="s">
        <v>885</v>
      </c>
      <c r="D362" s="25">
        <v>13237110.5734</v>
      </c>
      <c r="E362" s="25">
        <v>382900.8653</v>
      </c>
      <c r="F362" s="26">
        <f t="shared" si="5"/>
        <v>13620011.4387</v>
      </c>
      <c r="G362" s="27"/>
      <c r="H362" s="27"/>
      <c r="I362" s="29"/>
      <c r="J362" s="29"/>
      <c r="K362" s="29"/>
      <c r="L362" s="29"/>
      <c r="M362" s="27"/>
      <c r="N362" s="27"/>
      <c r="O362" s="29"/>
      <c r="P362" s="29"/>
      <c r="Q362" s="29"/>
    </row>
    <row r="363" spans="1:17" ht="18.75">
      <c r="A363" s="23">
        <v>358</v>
      </c>
      <c r="B363" s="24" t="s">
        <v>107</v>
      </c>
      <c r="C363" s="24" t="s">
        <v>887</v>
      </c>
      <c r="D363" s="25">
        <v>8903467.4628999997</v>
      </c>
      <c r="E363" s="25">
        <v>257544.52799999999</v>
      </c>
      <c r="F363" s="26">
        <f t="shared" si="5"/>
        <v>9161011.9909000006</v>
      </c>
      <c r="G363" s="27"/>
      <c r="H363" s="27"/>
      <c r="I363" s="29"/>
      <c r="J363" s="29"/>
      <c r="K363" s="29"/>
      <c r="L363" s="29"/>
      <c r="M363" s="27"/>
      <c r="N363" s="27"/>
      <c r="O363" s="29"/>
      <c r="P363" s="29"/>
      <c r="Q363" s="29"/>
    </row>
    <row r="364" spans="1:17" ht="18.75">
      <c r="A364" s="23">
        <v>359</v>
      </c>
      <c r="B364" s="24" t="s">
        <v>107</v>
      </c>
      <c r="C364" s="24" t="s">
        <v>889</v>
      </c>
      <c r="D364" s="25">
        <v>11748113.961200001</v>
      </c>
      <c r="E364" s="25">
        <v>339829.67629999999</v>
      </c>
      <c r="F364" s="26">
        <f t="shared" si="5"/>
        <v>12087943.637499999</v>
      </c>
      <c r="G364" s="27"/>
      <c r="H364" s="27"/>
      <c r="I364" s="29"/>
      <c r="J364" s="29"/>
      <c r="K364" s="29"/>
      <c r="L364" s="29"/>
      <c r="M364" s="27"/>
      <c r="N364" s="27"/>
      <c r="O364" s="29"/>
      <c r="P364" s="29"/>
      <c r="Q364" s="29"/>
    </row>
    <row r="365" spans="1:17" ht="18.75">
      <c r="A365" s="23">
        <v>360</v>
      </c>
      <c r="B365" s="24" t="s">
        <v>107</v>
      </c>
      <c r="C365" s="24" t="s">
        <v>891</v>
      </c>
      <c r="D365" s="25">
        <v>9849936.7155000009</v>
      </c>
      <c r="E365" s="25">
        <v>284922.3983</v>
      </c>
      <c r="F365" s="26">
        <f t="shared" si="5"/>
        <v>10134859.1138</v>
      </c>
      <c r="G365" s="27"/>
      <c r="H365" s="27"/>
      <c r="I365" s="29"/>
      <c r="J365" s="29"/>
      <c r="K365" s="29"/>
      <c r="L365" s="29"/>
      <c r="M365" s="27"/>
      <c r="N365" s="27"/>
      <c r="O365" s="29"/>
      <c r="P365" s="29"/>
      <c r="Q365" s="29"/>
    </row>
    <row r="366" spans="1:17" ht="18.75">
      <c r="A366" s="23">
        <v>361</v>
      </c>
      <c r="B366" s="24" t="s">
        <v>107</v>
      </c>
      <c r="C366" s="24" t="s">
        <v>893</v>
      </c>
      <c r="D366" s="25">
        <v>12555076.084000001</v>
      </c>
      <c r="E366" s="25">
        <v>363172.11900000001</v>
      </c>
      <c r="F366" s="26">
        <f t="shared" si="5"/>
        <v>12918248.203</v>
      </c>
      <c r="G366" s="27"/>
      <c r="H366" s="27"/>
      <c r="I366" s="29"/>
      <c r="J366" s="29"/>
      <c r="K366" s="29"/>
      <c r="L366" s="29"/>
      <c r="M366" s="27"/>
      <c r="N366" s="27"/>
      <c r="O366" s="29"/>
      <c r="P366" s="29"/>
      <c r="Q366" s="29"/>
    </row>
    <row r="367" spans="1:17" ht="37.5">
      <c r="A367" s="23">
        <v>362</v>
      </c>
      <c r="B367" s="24" t="s">
        <v>107</v>
      </c>
      <c r="C367" s="24" t="s">
        <v>895</v>
      </c>
      <c r="D367" s="25">
        <v>14046598.9637</v>
      </c>
      <c r="E367" s="25">
        <v>406316.3836</v>
      </c>
      <c r="F367" s="26">
        <f t="shared" si="5"/>
        <v>14452915.3473</v>
      </c>
      <c r="G367" s="27"/>
      <c r="H367" s="27"/>
      <c r="I367" s="29"/>
      <c r="J367" s="29"/>
      <c r="K367" s="29"/>
      <c r="L367" s="29"/>
      <c r="M367" s="27"/>
      <c r="N367" s="27"/>
      <c r="O367" s="29"/>
      <c r="P367" s="29"/>
      <c r="Q367" s="29"/>
    </row>
    <row r="368" spans="1:17" ht="18.75">
      <c r="A368" s="23">
        <v>363</v>
      </c>
      <c r="B368" s="24" t="s">
        <v>107</v>
      </c>
      <c r="C368" s="24" t="s">
        <v>897</v>
      </c>
      <c r="D368" s="25">
        <v>14342791.133199999</v>
      </c>
      <c r="E368" s="25">
        <v>414884.1324</v>
      </c>
      <c r="F368" s="26">
        <f t="shared" si="5"/>
        <v>14757675.2656</v>
      </c>
      <c r="G368" s="27"/>
      <c r="H368" s="27"/>
      <c r="I368" s="29"/>
      <c r="J368" s="29"/>
      <c r="K368" s="29"/>
      <c r="L368" s="29"/>
      <c r="M368" s="27"/>
      <c r="N368" s="27"/>
      <c r="O368" s="29"/>
      <c r="P368" s="29"/>
      <c r="Q368" s="29"/>
    </row>
    <row r="369" spans="1:17" ht="18.75">
      <c r="A369" s="23">
        <v>364</v>
      </c>
      <c r="B369" s="24" t="s">
        <v>108</v>
      </c>
      <c r="C369" s="24" t="s">
        <v>901</v>
      </c>
      <c r="D369" s="25">
        <v>9204057.6561999992</v>
      </c>
      <c r="E369" s="25">
        <v>266239.49550000002</v>
      </c>
      <c r="F369" s="26">
        <f t="shared" si="5"/>
        <v>9470297.1516999993</v>
      </c>
      <c r="G369" s="27"/>
      <c r="H369" s="27"/>
      <c r="I369" s="29"/>
      <c r="J369" s="29"/>
      <c r="K369" s="29"/>
      <c r="L369" s="29"/>
      <c r="M369" s="27"/>
      <c r="N369" s="27"/>
      <c r="O369" s="29"/>
      <c r="P369" s="29"/>
      <c r="Q369" s="29"/>
    </row>
    <row r="370" spans="1:17" ht="18.75">
      <c r="A370" s="23">
        <v>365</v>
      </c>
      <c r="B370" s="24" t="s">
        <v>108</v>
      </c>
      <c r="C370" s="24" t="s">
        <v>903</v>
      </c>
      <c r="D370" s="25">
        <v>9427373.9112</v>
      </c>
      <c r="E370" s="25">
        <v>272699.21240000002</v>
      </c>
      <c r="F370" s="26">
        <f t="shared" si="5"/>
        <v>9700073.1236000005</v>
      </c>
      <c r="G370" s="27"/>
      <c r="H370" s="27"/>
      <c r="I370" s="29"/>
      <c r="J370" s="29"/>
      <c r="K370" s="29"/>
      <c r="L370" s="29"/>
      <c r="M370" s="27"/>
      <c r="N370" s="27"/>
      <c r="O370" s="29"/>
      <c r="P370" s="29"/>
      <c r="Q370" s="29"/>
    </row>
    <row r="371" spans="1:17" ht="18.75">
      <c r="A371" s="23">
        <v>366</v>
      </c>
      <c r="B371" s="24" t="s">
        <v>108</v>
      </c>
      <c r="C371" s="24" t="s">
        <v>905</v>
      </c>
      <c r="D371" s="25">
        <v>8595907.6680999994</v>
      </c>
      <c r="E371" s="25">
        <v>248647.95569999999</v>
      </c>
      <c r="F371" s="26">
        <f t="shared" si="5"/>
        <v>8844555.6238000002</v>
      </c>
      <c r="G371" s="27"/>
      <c r="H371" s="27"/>
      <c r="I371" s="29"/>
      <c r="J371" s="29"/>
      <c r="K371" s="29"/>
      <c r="L371" s="29"/>
      <c r="M371" s="27"/>
      <c r="N371" s="27"/>
      <c r="O371" s="29"/>
      <c r="P371" s="29"/>
      <c r="Q371" s="29"/>
    </row>
    <row r="372" spans="1:17" ht="18.75">
      <c r="A372" s="23">
        <v>367</v>
      </c>
      <c r="B372" s="24" t="s">
        <v>108</v>
      </c>
      <c r="C372" s="24" t="s">
        <v>907</v>
      </c>
      <c r="D372" s="25">
        <v>9325371.4420999996</v>
      </c>
      <c r="E372" s="25">
        <v>269748.65659999999</v>
      </c>
      <c r="F372" s="26">
        <f t="shared" si="5"/>
        <v>9595120.0987</v>
      </c>
      <c r="G372" s="27"/>
      <c r="H372" s="27"/>
      <c r="I372" s="29"/>
      <c r="J372" s="29"/>
      <c r="K372" s="29"/>
      <c r="L372" s="29"/>
      <c r="M372" s="27"/>
      <c r="N372" s="27"/>
      <c r="O372" s="29"/>
      <c r="P372" s="29"/>
      <c r="Q372" s="29"/>
    </row>
    <row r="373" spans="1:17" ht="18.75">
      <c r="A373" s="23">
        <v>368</v>
      </c>
      <c r="B373" s="24" t="s">
        <v>108</v>
      </c>
      <c r="C373" s="24" t="s">
        <v>909</v>
      </c>
      <c r="D373" s="25">
        <v>11302657.1711</v>
      </c>
      <c r="E373" s="25">
        <v>326944.25170000002</v>
      </c>
      <c r="F373" s="26">
        <f t="shared" si="5"/>
        <v>11629601.422800001</v>
      </c>
      <c r="G373" s="27"/>
      <c r="H373" s="27"/>
      <c r="I373" s="29"/>
      <c r="J373" s="29"/>
      <c r="K373" s="29"/>
      <c r="L373" s="29"/>
      <c r="M373" s="27"/>
      <c r="N373" s="27"/>
      <c r="O373" s="29"/>
      <c r="P373" s="29"/>
      <c r="Q373" s="29"/>
    </row>
    <row r="374" spans="1:17" ht="18.75">
      <c r="A374" s="23">
        <v>369</v>
      </c>
      <c r="B374" s="24" t="s">
        <v>108</v>
      </c>
      <c r="C374" s="24" t="s">
        <v>911</v>
      </c>
      <c r="D374" s="25">
        <v>9004882.5680999998</v>
      </c>
      <c r="E374" s="25">
        <v>260478.09359999999</v>
      </c>
      <c r="F374" s="26">
        <f t="shared" si="5"/>
        <v>9265360.6616999991</v>
      </c>
      <c r="G374" s="27"/>
      <c r="H374" s="27"/>
      <c r="I374" s="29"/>
      <c r="J374" s="29"/>
      <c r="K374" s="29"/>
      <c r="L374" s="29"/>
      <c r="M374" s="27"/>
      <c r="N374" s="27"/>
      <c r="O374" s="29"/>
      <c r="P374" s="29"/>
      <c r="Q374" s="29"/>
    </row>
    <row r="375" spans="1:17" ht="18.75">
      <c r="A375" s="23">
        <v>370</v>
      </c>
      <c r="B375" s="24" t="s">
        <v>108</v>
      </c>
      <c r="C375" s="24" t="s">
        <v>913</v>
      </c>
      <c r="D375" s="25">
        <v>14534859.921499999</v>
      </c>
      <c r="E375" s="25">
        <v>420439.97509999998</v>
      </c>
      <c r="F375" s="26">
        <f t="shared" si="5"/>
        <v>14955299.896600001</v>
      </c>
      <c r="G375" s="27"/>
      <c r="H375" s="27"/>
      <c r="I375" s="29"/>
      <c r="J375" s="29"/>
      <c r="K375" s="29"/>
      <c r="L375" s="29"/>
      <c r="M375" s="27"/>
      <c r="N375" s="27"/>
      <c r="O375" s="29"/>
      <c r="P375" s="29"/>
      <c r="Q375" s="29"/>
    </row>
    <row r="376" spans="1:17" ht="18.75">
      <c r="A376" s="23">
        <v>371</v>
      </c>
      <c r="B376" s="24" t="s">
        <v>108</v>
      </c>
      <c r="C376" s="24" t="s">
        <v>915</v>
      </c>
      <c r="D376" s="25">
        <v>9902829.5214000009</v>
      </c>
      <c r="E376" s="25">
        <v>286452.39240000001</v>
      </c>
      <c r="F376" s="26">
        <f t="shared" si="5"/>
        <v>10189281.913799999</v>
      </c>
      <c r="G376" s="27"/>
      <c r="H376" s="27"/>
      <c r="I376" s="29"/>
      <c r="J376" s="29"/>
      <c r="K376" s="29"/>
      <c r="L376" s="29"/>
      <c r="M376" s="27"/>
      <c r="N376" s="27"/>
      <c r="O376" s="29"/>
      <c r="P376" s="29"/>
      <c r="Q376" s="29"/>
    </row>
    <row r="377" spans="1:17" ht="37.5">
      <c r="A377" s="23">
        <v>372</v>
      </c>
      <c r="B377" s="24" t="s">
        <v>108</v>
      </c>
      <c r="C377" s="24" t="s">
        <v>917</v>
      </c>
      <c r="D377" s="25">
        <v>10645157.3347</v>
      </c>
      <c r="E377" s="25">
        <v>307925.20250000001</v>
      </c>
      <c r="F377" s="26">
        <f t="shared" si="5"/>
        <v>10953082.5372</v>
      </c>
      <c r="G377" s="27"/>
      <c r="H377" s="27"/>
      <c r="I377" s="29"/>
      <c r="J377" s="29"/>
      <c r="K377" s="29"/>
      <c r="L377" s="29"/>
      <c r="M377" s="27"/>
      <c r="N377" s="27"/>
      <c r="O377" s="29"/>
      <c r="P377" s="29"/>
      <c r="Q377" s="29"/>
    </row>
    <row r="378" spans="1:17" ht="37.5">
      <c r="A378" s="23">
        <v>373</v>
      </c>
      <c r="B378" s="24" t="s">
        <v>108</v>
      </c>
      <c r="C378" s="24" t="s">
        <v>919</v>
      </c>
      <c r="D378" s="25">
        <v>10719713.000700001</v>
      </c>
      <c r="E378" s="25">
        <v>310081.82339999999</v>
      </c>
      <c r="F378" s="26">
        <f t="shared" si="5"/>
        <v>11029794.824100001</v>
      </c>
      <c r="G378" s="27"/>
      <c r="H378" s="27"/>
      <c r="I378" s="29"/>
      <c r="J378" s="29"/>
      <c r="K378" s="29"/>
      <c r="L378" s="29"/>
      <c r="M378" s="27"/>
      <c r="N378" s="27"/>
      <c r="O378" s="29"/>
      <c r="P378" s="29"/>
      <c r="Q378" s="29"/>
    </row>
    <row r="379" spans="1:17" ht="18.75">
      <c r="A379" s="23">
        <v>374</v>
      </c>
      <c r="B379" s="24" t="s">
        <v>108</v>
      </c>
      <c r="C379" s="24" t="s">
        <v>920</v>
      </c>
      <c r="D379" s="25">
        <v>9935692.4268999994</v>
      </c>
      <c r="E379" s="25">
        <v>287402.9952</v>
      </c>
      <c r="F379" s="26">
        <f t="shared" si="5"/>
        <v>10223095.4221</v>
      </c>
      <c r="G379" s="27"/>
      <c r="H379" s="27"/>
      <c r="I379" s="29"/>
      <c r="J379" s="29"/>
      <c r="K379" s="29"/>
      <c r="L379" s="29"/>
      <c r="M379" s="27"/>
      <c r="N379" s="27"/>
      <c r="O379" s="29"/>
      <c r="P379" s="29"/>
      <c r="Q379" s="29"/>
    </row>
    <row r="380" spans="1:17" ht="18.75">
      <c r="A380" s="23">
        <v>375</v>
      </c>
      <c r="B380" s="24" t="s">
        <v>108</v>
      </c>
      <c r="C380" s="24" t="s">
        <v>922</v>
      </c>
      <c r="D380" s="25">
        <v>9733838.0140000004</v>
      </c>
      <c r="E380" s="25">
        <v>281564.09039999999</v>
      </c>
      <c r="F380" s="26">
        <f t="shared" si="5"/>
        <v>10015402.1044</v>
      </c>
      <c r="G380" s="27"/>
      <c r="H380" s="27"/>
      <c r="I380" s="29"/>
      <c r="J380" s="29"/>
      <c r="K380" s="29"/>
      <c r="L380" s="29"/>
      <c r="M380" s="27"/>
      <c r="N380" s="27"/>
      <c r="O380" s="29"/>
      <c r="P380" s="29"/>
      <c r="Q380" s="29"/>
    </row>
    <row r="381" spans="1:17" ht="18.75">
      <c r="A381" s="23">
        <v>376</v>
      </c>
      <c r="B381" s="24" t="s">
        <v>108</v>
      </c>
      <c r="C381" s="24" t="s">
        <v>924</v>
      </c>
      <c r="D381" s="25">
        <v>10170484.522399999</v>
      </c>
      <c r="E381" s="25">
        <v>294194.66600000003</v>
      </c>
      <c r="F381" s="26">
        <f t="shared" si="5"/>
        <v>10464679.1884</v>
      </c>
      <c r="G381" s="27"/>
      <c r="H381" s="27"/>
      <c r="I381" s="29"/>
      <c r="J381" s="29"/>
      <c r="K381" s="29"/>
      <c r="L381" s="29"/>
      <c r="M381" s="27"/>
      <c r="N381" s="27"/>
      <c r="O381" s="29"/>
      <c r="P381" s="29"/>
      <c r="Q381" s="29"/>
    </row>
    <row r="382" spans="1:17" ht="18.75">
      <c r="A382" s="23">
        <v>377</v>
      </c>
      <c r="B382" s="24" t="s">
        <v>108</v>
      </c>
      <c r="C382" s="24" t="s">
        <v>926</v>
      </c>
      <c r="D382" s="25">
        <v>9072117.8326999992</v>
      </c>
      <c r="E382" s="25">
        <v>262422.96220000001</v>
      </c>
      <c r="F382" s="26">
        <f t="shared" si="5"/>
        <v>9334540.7949000001</v>
      </c>
      <c r="G382" s="27"/>
      <c r="H382" s="27"/>
      <c r="I382" s="29"/>
      <c r="J382" s="29"/>
      <c r="K382" s="29"/>
      <c r="L382" s="29"/>
      <c r="M382" s="27"/>
      <c r="N382" s="27"/>
      <c r="O382" s="29"/>
      <c r="P382" s="29"/>
      <c r="Q382" s="29"/>
    </row>
    <row r="383" spans="1:17" ht="37.5">
      <c r="A383" s="23">
        <v>378</v>
      </c>
      <c r="B383" s="24" t="s">
        <v>108</v>
      </c>
      <c r="C383" s="24" t="s">
        <v>928</v>
      </c>
      <c r="D383" s="25">
        <v>9024777.3274000008</v>
      </c>
      <c r="E383" s="25">
        <v>261053.57569999999</v>
      </c>
      <c r="F383" s="26">
        <f t="shared" si="5"/>
        <v>9285830.9031000007</v>
      </c>
      <c r="G383" s="27"/>
      <c r="H383" s="27"/>
      <c r="I383" s="29"/>
      <c r="J383" s="29"/>
      <c r="K383" s="29"/>
      <c r="L383" s="29"/>
      <c r="M383" s="27"/>
      <c r="N383" s="27"/>
      <c r="O383" s="29"/>
      <c r="P383" s="29"/>
      <c r="Q383" s="29"/>
    </row>
    <row r="384" spans="1:17" ht="18.75">
      <c r="A384" s="23">
        <v>379</v>
      </c>
      <c r="B384" s="24" t="s">
        <v>108</v>
      </c>
      <c r="C384" s="24" t="s">
        <v>930</v>
      </c>
      <c r="D384" s="25">
        <v>9753716.3870999999</v>
      </c>
      <c r="E384" s="25">
        <v>282139.09850000002</v>
      </c>
      <c r="F384" s="26">
        <f t="shared" si="5"/>
        <v>10035855.4856</v>
      </c>
      <c r="G384" s="27"/>
      <c r="H384" s="27"/>
      <c r="I384" s="29"/>
      <c r="J384" s="29"/>
      <c r="K384" s="29"/>
      <c r="L384" s="29"/>
      <c r="M384" s="27"/>
      <c r="N384" s="27"/>
      <c r="O384" s="29"/>
      <c r="P384" s="29"/>
      <c r="Q384" s="29"/>
    </row>
    <row r="385" spans="1:17" ht="18.75">
      <c r="A385" s="23">
        <v>380</v>
      </c>
      <c r="B385" s="24" t="s">
        <v>108</v>
      </c>
      <c r="C385" s="24" t="s">
        <v>932</v>
      </c>
      <c r="D385" s="25">
        <v>11138067.962099999</v>
      </c>
      <c r="E385" s="25">
        <v>322183.29190000001</v>
      </c>
      <c r="F385" s="26">
        <f t="shared" si="5"/>
        <v>11460251.254000001</v>
      </c>
      <c r="G385" s="27"/>
      <c r="H385" s="27"/>
      <c r="I385" s="29"/>
      <c r="J385" s="29"/>
      <c r="K385" s="29"/>
      <c r="L385" s="29"/>
      <c r="M385" s="27"/>
      <c r="N385" s="27"/>
      <c r="O385" s="29"/>
      <c r="P385" s="29"/>
      <c r="Q385" s="29"/>
    </row>
    <row r="386" spans="1:17" ht="18.75">
      <c r="A386" s="23">
        <v>381</v>
      </c>
      <c r="B386" s="24" t="s">
        <v>108</v>
      </c>
      <c r="C386" s="24" t="s">
        <v>934</v>
      </c>
      <c r="D386" s="25">
        <v>13390983.5747</v>
      </c>
      <c r="E386" s="25">
        <v>387351.84460000001</v>
      </c>
      <c r="F386" s="26">
        <f t="shared" si="5"/>
        <v>13778335.419299999</v>
      </c>
      <c r="G386" s="27"/>
      <c r="H386" s="27"/>
      <c r="I386" s="29"/>
      <c r="J386" s="29"/>
      <c r="K386" s="29"/>
      <c r="L386" s="29"/>
      <c r="M386" s="27"/>
      <c r="N386" s="27"/>
      <c r="O386" s="29"/>
      <c r="P386" s="29"/>
      <c r="Q386" s="29"/>
    </row>
    <row r="387" spans="1:17" ht="18.75">
      <c r="A387" s="23">
        <v>382</v>
      </c>
      <c r="B387" s="24" t="s">
        <v>108</v>
      </c>
      <c r="C387" s="24" t="s">
        <v>937</v>
      </c>
      <c r="D387" s="25">
        <v>9206632.0058999993</v>
      </c>
      <c r="E387" s="25">
        <v>266313.96189999999</v>
      </c>
      <c r="F387" s="26">
        <f t="shared" si="5"/>
        <v>9472945.9678000007</v>
      </c>
      <c r="G387" s="27"/>
      <c r="H387" s="27"/>
      <c r="I387" s="29"/>
      <c r="J387" s="29"/>
      <c r="K387" s="29"/>
      <c r="L387" s="29"/>
      <c r="M387" s="27"/>
      <c r="N387" s="27"/>
      <c r="O387" s="29"/>
      <c r="P387" s="29"/>
      <c r="Q387" s="29"/>
    </row>
    <row r="388" spans="1:17" ht="18.75">
      <c r="A388" s="23">
        <v>383</v>
      </c>
      <c r="B388" s="24" t="s">
        <v>108</v>
      </c>
      <c r="C388" s="24" t="s">
        <v>939</v>
      </c>
      <c r="D388" s="25">
        <v>8871203.1146000009</v>
      </c>
      <c r="E388" s="25">
        <v>256611.23929999999</v>
      </c>
      <c r="F388" s="26">
        <f t="shared" si="5"/>
        <v>9127814.3539000005</v>
      </c>
      <c r="G388" s="27"/>
      <c r="H388" s="27"/>
      <c r="I388" s="29"/>
      <c r="J388" s="29"/>
      <c r="K388" s="29"/>
      <c r="L388" s="29"/>
      <c r="M388" s="27"/>
      <c r="N388" s="27"/>
      <c r="O388" s="29"/>
      <c r="P388" s="29"/>
      <c r="Q388" s="29"/>
    </row>
    <row r="389" spans="1:17" ht="37.5">
      <c r="A389" s="23">
        <v>384</v>
      </c>
      <c r="B389" s="24" t="s">
        <v>108</v>
      </c>
      <c r="C389" s="24" t="s">
        <v>941</v>
      </c>
      <c r="D389" s="25">
        <v>12925434.603399999</v>
      </c>
      <c r="E389" s="25">
        <v>373885.22710000002</v>
      </c>
      <c r="F389" s="26">
        <f t="shared" si="5"/>
        <v>13299319.830499999</v>
      </c>
      <c r="G389" s="27"/>
      <c r="H389" s="27"/>
      <c r="I389" s="29"/>
      <c r="J389" s="29"/>
      <c r="K389" s="29"/>
      <c r="L389" s="29"/>
      <c r="M389" s="27"/>
      <c r="N389" s="27"/>
      <c r="O389" s="29"/>
      <c r="P389" s="29"/>
      <c r="Q389" s="29"/>
    </row>
    <row r="390" spans="1:17" ht="18.75">
      <c r="A390" s="23">
        <v>385</v>
      </c>
      <c r="B390" s="24" t="s">
        <v>108</v>
      </c>
      <c r="C390" s="24" t="s">
        <v>943</v>
      </c>
      <c r="D390" s="25">
        <v>8602378.9079999998</v>
      </c>
      <c r="E390" s="25">
        <v>248835.14490000001</v>
      </c>
      <c r="F390" s="26">
        <f t="shared" si="5"/>
        <v>8851214.0528999995</v>
      </c>
      <c r="G390" s="27"/>
      <c r="H390" s="27"/>
      <c r="I390" s="29"/>
      <c r="J390" s="29"/>
      <c r="K390" s="29"/>
      <c r="L390" s="29"/>
      <c r="M390" s="27"/>
      <c r="N390" s="27"/>
      <c r="O390" s="29"/>
      <c r="P390" s="29"/>
      <c r="Q390" s="29"/>
    </row>
    <row r="391" spans="1:17" ht="18.75">
      <c r="A391" s="23">
        <v>386</v>
      </c>
      <c r="B391" s="24" t="s">
        <v>108</v>
      </c>
      <c r="C391" s="24" t="s">
        <v>945</v>
      </c>
      <c r="D391" s="25">
        <v>8681562.4848999996</v>
      </c>
      <c r="E391" s="25">
        <v>251125.6342</v>
      </c>
      <c r="F391" s="26">
        <f t="shared" ref="F391:F454" si="6">D391+E391</f>
        <v>8932688.1191000007</v>
      </c>
      <c r="G391" s="27"/>
      <c r="H391" s="27"/>
      <c r="I391" s="29"/>
      <c r="J391" s="29"/>
      <c r="K391" s="29"/>
      <c r="L391" s="29"/>
      <c r="M391" s="27"/>
      <c r="N391" s="27"/>
      <c r="O391" s="29"/>
      <c r="P391" s="29"/>
      <c r="Q391" s="29"/>
    </row>
    <row r="392" spans="1:17" ht="18.75">
      <c r="A392" s="23">
        <v>387</v>
      </c>
      <c r="B392" s="24" t="s">
        <v>108</v>
      </c>
      <c r="C392" s="24" t="s">
        <v>947</v>
      </c>
      <c r="D392" s="25">
        <v>11200260.183499999</v>
      </c>
      <c r="E392" s="25">
        <v>323982.28389999998</v>
      </c>
      <c r="F392" s="26">
        <f t="shared" si="6"/>
        <v>11524242.467399999</v>
      </c>
      <c r="G392" s="27"/>
      <c r="H392" s="27"/>
      <c r="I392" s="29"/>
      <c r="J392" s="29"/>
      <c r="K392" s="29"/>
      <c r="L392" s="29"/>
      <c r="M392" s="27"/>
      <c r="N392" s="27"/>
      <c r="O392" s="29"/>
      <c r="P392" s="29"/>
      <c r="Q392" s="29"/>
    </row>
    <row r="393" spans="1:17" ht="18.75">
      <c r="A393" s="23">
        <v>388</v>
      </c>
      <c r="B393" s="24" t="s">
        <v>108</v>
      </c>
      <c r="C393" s="24" t="s">
        <v>949</v>
      </c>
      <c r="D393" s="25">
        <v>11444182.4</v>
      </c>
      <c r="E393" s="25">
        <v>331038.05540000001</v>
      </c>
      <c r="F393" s="26">
        <f t="shared" si="6"/>
        <v>11775220.455399999</v>
      </c>
      <c r="G393" s="27"/>
      <c r="H393" s="27"/>
      <c r="I393" s="29"/>
      <c r="J393" s="29"/>
      <c r="K393" s="29"/>
      <c r="L393" s="29"/>
      <c r="M393" s="27"/>
      <c r="N393" s="27"/>
      <c r="O393" s="29"/>
      <c r="P393" s="29"/>
      <c r="Q393" s="29"/>
    </row>
    <row r="394" spans="1:17" ht="18.75">
      <c r="A394" s="23">
        <v>389</v>
      </c>
      <c r="B394" s="24" t="s">
        <v>108</v>
      </c>
      <c r="C394" s="24" t="s">
        <v>135</v>
      </c>
      <c r="D394" s="25">
        <v>8775625.9516000003</v>
      </c>
      <c r="E394" s="25">
        <v>253846.54389999999</v>
      </c>
      <c r="F394" s="26">
        <f t="shared" si="6"/>
        <v>9029472.4955000002</v>
      </c>
      <c r="G394" s="27"/>
      <c r="H394" s="27"/>
      <c r="I394" s="29"/>
      <c r="J394" s="29"/>
      <c r="K394" s="29"/>
      <c r="L394" s="29"/>
      <c r="M394" s="27"/>
      <c r="N394" s="27"/>
      <c r="O394" s="29"/>
      <c r="P394" s="29"/>
      <c r="Q394" s="29"/>
    </row>
    <row r="395" spans="1:17" ht="18.75">
      <c r="A395" s="23">
        <v>390</v>
      </c>
      <c r="B395" s="24" t="s">
        <v>108</v>
      </c>
      <c r="C395" s="24" t="s">
        <v>137</v>
      </c>
      <c r="D395" s="25">
        <v>8594266.2126000002</v>
      </c>
      <c r="E395" s="25">
        <v>248600.47450000001</v>
      </c>
      <c r="F395" s="26">
        <f t="shared" si="6"/>
        <v>8842866.6871000007</v>
      </c>
      <c r="G395" s="27"/>
      <c r="H395" s="27"/>
      <c r="I395" s="29"/>
      <c r="J395" s="29"/>
      <c r="K395" s="29"/>
      <c r="L395" s="29"/>
      <c r="M395" s="27"/>
      <c r="N395" s="27"/>
      <c r="O395" s="29"/>
      <c r="P395" s="29"/>
      <c r="Q395" s="29"/>
    </row>
    <row r="396" spans="1:17" ht="18.75">
      <c r="A396" s="23">
        <v>391</v>
      </c>
      <c r="B396" s="24" t="s">
        <v>108</v>
      </c>
      <c r="C396" s="24" t="s">
        <v>139</v>
      </c>
      <c r="D396" s="25">
        <v>8602045.9355999995</v>
      </c>
      <c r="E396" s="25">
        <v>248825.51319999999</v>
      </c>
      <c r="F396" s="26">
        <f t="shared" si="6"/>
        <v>8850871.4487999994</v>
      </c>
      <c r="G396" s="27"/>
      <c r="H396" s="27"/>
      <c r="I396" s="29"/>
      <c r="J396" s="29"/>
      <c r="K396" s="29"/>
      <c r="L396" s="29"/>
      <c r="M396" s="27"/>
      <c r="N396" s="27"/>
      <c r="O396" s="29"/>
      <c r="P396" s="29"/>
      <c r="Q396" s="29"/>
    </row>
    <row r="397" spans="1:17" ht="18.75">
      <c r="A397" s="23">
        <v>392</v>
      </c>
      <c r="B397" s="24" t="s">
        <v>108</v>
      </c>
      <c r="C397" s="24" t="s">
        <v>141</v>
      </c>
      <c r="D397" s="25">
        <v>10194851.954700001</v>
      </c>
      <c r="E397" s="25">
        <v>294899.52610000002</v>
      </c>
      <c r="F397" s="26">
        <f t="shared" si="6"/>
        <v>10489751.480799999</v>
      </c>
      <c r="G397" s="27"/>
      <c r="H397" s="27"/>
      <c r="I397" s="29"/>
      <c r="J397" s="29"/>
      <c r="K397" s="29"/>
      <c r="L397" s="29"/>
      <c r="M397" s="27"/>
      <c r="N397" s="27"/>
      <c r="O397" s="29"/>
      <c r="P397" s="29"/>
      <c r="Q397" s="29"/>
    </row>
    <row r="398" spans="1:17" ht="18.75">
      <c r="A398" s="23">
        <v>393</v>
      </c>
      <c r="B398" s="24" t="s">
        <v>108</v>
      </c>
      <c r="C398" s="24" t="s">
        <v>143</v>
      </c>
      <c r="D398" s="25">
        <v>10274606.054199999</v>
      </c>
      <c r="E398" s="25">
        <v>297206.51850000001</v>
      </c>
      <c r="F398" s="26">
        <f t="shared" si="6"/>
        <v>10571812.572699999</v>
      </c>
      <c r="G398" s="27"/>
      <c r="H398" s="27"/>
      <c r="I398" s="29"/>
      <c r="J398" s="29"/>
      <c r="K398" s="29"/>
      <c r="L398" s="29"/>
      <c r="M398" s="27"/>
      <c r="N398" s="27"/>
      <c r="O398" s="29"/>
      <c r="P398" s="29"/>
      <c r="Q398" s="29"/>
    </row>
    <row r="399" spans="1:17" ht="18.75">
      <c r="A399" s="23">
        <v>394</v>
      </c>
      <c r="B399" s="24" t="s">
        <v>108</v>
      </c>
      <c r="C399" s="24" t="s">
        <v>114</v>
      </c>
      <c r="D399" s="25">
        <v>17764521.576699998</v>
      </c>
      <c r="E399" s="25">
        <v>513862.19410000002</v>
      </c>
      <c r="F399" s="26">
        <f t="shared" si="6"/>
        <v>18278383.770799998</v>
      </c>
      <c r="G399" s="27"/>
      <c r="H399" s="27"/>
      <c r="I399" s="29"/>
      <c r="J399" s="29"/>
      <c r="K399" s="29"/>
      <c r="L399" s="29"/>
      <c r="M399" s="27"/>
      <c r="N399" s="27"/>
      <c r="O399" s="29"/>
      <c r="P399" s="29"/>
      <c r="Q399" s="29"/>
    </row>
    <row r="400" spans="1:17" ht="18.75">
      <c r="A400" s="23">
        <v>395</v>
      </c>
      <c r="B400" s="24" t="s">
        <v>108</v>
      </c>
      <c r="C400" s="24" t="s">
        <v>146</v>
      </c>
      <c r="D400" s="25">
        <v>8897856.6137000006</v>
      </c>
      <c r="E400" s="25">
        <v>257382.2268</v>
      </c>
      <c r="F400" s="26">
        <f t="shared" si="6"/>
        <v>9155238.8405000009</v>
      </c>
      <c r="G400" s="27"/>
      <c r="H400" s="27"/>
      <c r="I400" s="29"/>
      <c r="J400" s="29"/>
      <c r="K400" s="29"/>
      <c r="L400" s="29"/>
      <c r="M400" s="27"/>
      <c r="N400" s="27"/>
      <c r="O400" s="29"/>
      <c r="P400" s="29"/>
      <c r="Q400" s="29"/>
    </row>
    <row r="401" spans="1:17" ht="18.75">
      <c r="A401" s="23">
        <v>396</v>
      </c>
      <c r="B401" s="24" t="s">
        <v>108</v>
      </c>
      <c r="C401" s="24" t="s">
        <v>148</v>
      </c>
      <c r="D401" s="25">
        <v>8805951.0817000009</v>
      </c>
      <c r="E401" s="25">
        <v>254723.73819999999</v>
      </c>
      <c r="F401" s="26">
        <f t="shared" si="6"/>
        <v>9060674.8199000005</v>
      </c>
      <c r="G401" s="27"/>
      <c r="H401" s="27"/>
      <c r="I401" s="29"/>
      <c r="J401" s="29"/>
      <c r="K401" s="29"/>
      <c r="L401" s="29"/>
      <c r="M401" s="27"/>
      <c r="N401" s="27"/>
      <c r="O401" s="29"/>
      <c r="P401" s="29"/>
      <c r="Q401" s="29"/>
    </row>
    <row r="402" spans="1:17" ht="18.75">
      <c r="A402" s="23">
        <v>397</v>
      </c>
      <c r="B402" s="24" t="s">
        <v>108</v>
      </c>
      <c r="C402" s="24" t="s">
        <v>150</v>
      </c>
      <c r="D402" s="25">
        <v>10540946.4726</v>
      </c>
      <c r="E402" s="25">
        <v>304910.766</v>
      </c>
      <c r="F402" s="26">
        <f t="shared" si="6"/>
        <v>10845857.238600001</v>
      </c>
      <c r="G402" s="27"/>
      <c r="H402" s="27"/>
      <c r="I402" s="29"/>
      <c r="J402" s="29"/>
      <c r="K402" s="29"/>
      <c r="L402" s="29"/>
      <c r="M402" s="27"/>
      <c r="N402" s="27"/>
      <c r="O402" s="29"/>
      <c r="P402" s="29"/>
      <c r="Q402" s="29"/>
    </row>
    <row r="403" spans="1:17" ht="18.75">
      <c r="A403" s="23">
        <v>398</v>
      </c>
      <c r="B403" s="24" t="s">
        <v>108</v>
      </c>
      <c r="C403" s="24" t="s">
        <v>152</v>
      </c>
      <c r="D403" s="25">
        <v>8697296.8387000002</v>
      </c>
      <c r="E403" s="25">
        <v>251580.77110000001</v>
      </c>
      <c r="F403" s="26">
        <f t="shared" si="6"/>
        <v>8948877.6097999997</v>
      </c>
      <c r="G403" s="27"/>
      <c r="H403" s="27"/>
      <c r="I403" s="29"/>
      <c r="J403" s="29"/>
      <c r="K403" s="29"/>
      <c r="L403" s="29"/>
      <c r="M403" s="27"/>
      <c r="N403" s="27"/>
      <c r="O403" s="29"/>
      <c r="P403" s="29"/>
      <c r="Q403" s="29"/>
    </row>
    <row r="404" spans="1:17" ht="18.75">
      <c r="A404" s="23">
        <v>399</v>
      </c>
      <c r="B404" s="24" t="s">
        <v>108</v>
      </c>
      <c r="C404" s="24" t="s">
        <v>154</v>
      </c>
      <c r="D404" s="25">
        <v>11008019.055400001</v>
      </c>
      <c r="E404" s="25">
        <v>318421.4559</v>
      </c>
      <c r="F404" s="26">
        <f t="shared" si="6"/>
        <v>11326440.511299999</v>
      </c>
      <c r="G404" s="27"/>
      <c r="H404" s="27"/>
      <c r="I404" s="29"/>
      <c r="J404" s="29"/>
      <c r="K404" s="29"/>
      <c r="L404" s="29"/>
      <c r="M404" s="27"/>
      <c r="N404" s="27"/>
      <c r="O404" s="29"/>
      <c r="P404" s="29"/>
      <c r="Q404" s="29"/>
    </row>
    <row r="405" spans="1:17" ht="18.75">
      <c r="A405" s="23">
        <v>400</v>
      </c>
      <c r="B405" s="24" t="s">
        <v>108</v>
      </c>
      <c r="C405" s="24" t="s">
        <v>156</v>
      </c>
      <c r="D405" s="25">
        <v>9666805.4495000001</v>
      </c>
      <c r="E405" s="25">
        <v>279625.08510000003</v>
      </c>
      <c r="F405" s="26">
        <f t="shared" si="6"/>
        <v>9946430.5346000008</v>
      </c>
      <c r="G405" s="27"/>
      <c r="H405" s="27"/>
      <c r="I405" s="29"/>
      <c r="J405" s="29"/>
      <c r="K405" s="29"/>
      <c r="L405" s="29"/>
      <c r="M405" s="27"/>
      <c r="N405" s="27"/>
      <c r="O405" s="29"/>
      <c r="P405" s="29"/>
      <c r="Q405" s="29"/>
    </row>
    <row r="406" spans="1:17" ht="18.75">
      <c r="A406" s="23">
        <v>401</v>
      </c>
      <c r="B406" s="24" t="s">
        <v>108</v>
      </c>
      <c r="C406" s="24" t="s">
        <v>158</v>
      </c>
      <c r="D406" s="25">
        <v>10052062.760399999</v>
      </c>
      <c r="E406" s="25">
        <v>290769.1605</v>
      </c>
      <c r="F406" s="26">
        <f t="shared" si="6"/>
        <v>10342831.9209</v>
      </c>
      <c r="G406" s="27"/>
      <c r="H406" s="27"/>
      <c r="I406" s="29"/>
      <c r="J406" s="29"/>
      <c r="K406" s="29"/>
      <c r="L406" s="29"/>
      <c r="M406" s="27"/>
      <c r="N406" s="27"/>
      <c r="O406" s="29"/>
      <c r="P406" s="29"/>
      <c r="Q406" s="29"/>
    </row>
    <row r="407" spans="1:17" ht="18.75">
      <c r="A407" s="23">
        <v>402</v>
      </c>
      <c r="B407" s="24" t="s">
        <v>108</v>
      </c>
      <c r="C407" s="24" t="s">
        <v>160</v>
      </c>
      <c r="D407" s="25">
        <v>7913521.8073000005</v>
      </c>
      <c r="E407" s="25">
        <v>228909.04560000001</v>
      </c>
      <c r="F407" s="26">
        <f t="shared" si="6"/>
        <v>8142430.8529000003</v>
      </c>
      <c r="G407" s="27"/>
      <c r="H407" s="27"/>
      <c r="I407" s="29"/>
      <c r="J407" s="29"/>
      <c r="K407" s="29"/>
      <c r="L407" s="29"/>
      <c r="M407" s="27"/>
      <c r="N407" s="27"/>
      <c r="O407" s="29"/>
      <c r="P407" s="29"/>
      <c r="Q407" s="29"/>
    </row>
    <row r="408" spans="1:17" ht="18.75">
      <c r="A408" s="23">
        <v>403</v>
      </c>
      <c r="B408" s="24" t="s">
        <v>108</v>
      </c>
      <c r="C408" s="24" t="s">
        <v>162</v>
      </c>
      <c r="D408" s="25">
        <v>8724938.8253000006</v>
      </c>
      <c r="E408" s="25">
        <v>252380.35200000001</v>
      </c>
      <c r="F408" s="26">
        <f t="shared" si="6"/>
        <v>8977319.1773000006</v>
      </c>
      <c r="G408" s="27"/>
      <c r="H408" s="27"/>
      <c r="I408" s="29"/>
      <c r="J408" s="29"/>
      <c r="K408" s="29"/>
      <c r="L408" s="29"/>
      <c r="M408" s="27"/>
      <c r="N408" s="27"/>
      <c r="O408" s="29"/>
      <c r="P408" s="29"/>
      <c r="Q408" s="29"/>
    </row>
    <row r="409" spans="1:17" ht="18.75">
      <c r="A409" s="23">
        <v>404</v>
      </c>
      <c r="B409" s="24" t="s">
        <v>108</v>
      </c>
      <c r="C409" s="24" t="s">
        <v>164</v>
      </c>
      <c r="D409" s="25">
        <v>10758159.430199999</v>
      </c>
      <c r="E409" s="25">
        <v>311193.93699999998</v>
      </c>
      <c r="F409" s="26">
        <f t="shared" si="6"/>
        <v>11069353.3672</v>
      </c>
      <c r="G409" s="27"/>
      <c r="H409" s="27"/>
      <c r="I409" s="29"/>
      <c r="J409" s="29"/>
      <c r="K409" s="29"/>
      <c r="L409" s="29"/>
      <c r="M409" s="27"/>
      <c r="N409" s="27"/>
      <c r="O409" s="29"/>
      <c r="P409" s="29"/>
      <c r="Q409" s="29"/>
    </row>
    <row r="410" spans="1:17" ht="18.75">
      <c r="A410" s="23">
        <v>405</v>
      </c>
      <c r="B410" s="24" t="s">
        <v>108</v>
      </c>
      <c r="C410" s="24" t="s">
        <v>166</v>
      </c>
      <c r="D410" s="25">
        <v>12578135.4169</v>
      </c>
      <c r="E410" s="25">
        <v>363839.14059999998</v>
      </c>
      <c r="F410" s="26">
        <f t="shared" si="6"/>
        <v>12941974.557499999</v>
      </c>
      <c r="G410" s="27"/>
      <c r="H410" s="27"/>
      <c r="I410" s="29"/>
      <c r="J410" s="29"/>
      <c r="K410" s="29"/>
      <c r="L410" s="29"/>
      <c r="M410" s="27"/>
      <c r="N410" s="27"/>
      <c r="O410" s="29"/>
      <c r="P410" s="29"/>
      <c r="Q410" s="29"/>
    </row>
    <row r="411" spans="1:17" ht="18.75">
      <c r="A411" s="23">
        <v>406</v>
      </c>
      <c r="B411" s="24" t="s">
        <v>108</v>
      </c>
      <c r="C411" s="24" t="s">
        <v>169</v>
      </c>
      <c r="D411" s="25">
        <v>8208515.9725000001</v>
      </c>
      <c r="E411" s="25">
        <v>237442.14050000001</v>
      </c>
      <c r="F411" s="26">
        <f t="shared" si="6"/>
        <v>8445958.1129999999</v>
      </c>
      <c r="G411" s="27"/>
      <c r="H411" s="27"/>
      <c r="I411" s="29"/>
      <c r="J411" s="29"/>
      <c r="K411" s="29"/>
      <c r="L411" s="29"/>
      <c r="M411" s="27"/>
      <c r="N411" s="27"/>
      <c r="O411" s="29"/>
      <c r="P411" s="29"/>
      <c r="Q411" s="29"/>
    </row>
    <row r="412" spans="1:17" ht="18.75">
      <c r="A412" s="23">
        <v>407</v>
      </c>
      <c r="B412" s="24" t="s">
        <v>108</v>
      </c>
      <c r="C412" s="24" t="s">
        <v>172</v>
      </c>
      <c r="D412" s="25">
        <v>9652072.1283999998</v>
      </c>
      <c r="E412" s="25">
        <v>279198.9044</v>
      </c>
      <c r="F412" s="26">
        <f t="shared" si="6"/>
        <v>9931271.0328000002</v>
      </c>
      <c r="G412" s="27"/>
      <c r="H412" s="27"/>
      <c r="I412" s="29"/>
      <c r="J412" s="29"/>
      <c r="K412" s="29"/>
      <c r="L412" s="29"/>
      <c r="M412" s="27"/>
      <c r="N412" s="27"/>
      <c r="O412" s="29"/>
      <c r="P412" s="29"/>
      <c r="Q412" s="29"/>
    </row>
    <row r="413" spans="1:17" ht="18.75">
      <c r="A413" s="23">
        <v>408</v>
      </c>
      <c r="B413" s="24" t="s">
        <v>109</v>
      </c>
      <c r="C413" s="24" t="s">
        <v>176</v>
      </c>
      <c r="D413" s="25">
        <v>9807917.7162999995</v>
      </c>
      <c r="E413" s="25">
        <v>283706.94339999999</v>
      </c>
      <c r="F413" s="26">
        <f t="shared" si="6"/>
        <v>10091624.659700001</v>
      </c>
      <c r="G413" s="27"/>
      <c r="H413" s="27"/>
      <c r="I413" s="29"/>
      <c r="J413" s="29"/>
      <c r="K413" s="29"/>
      <c r="L413" s="29"/>
      <c r="M413" s="27"/>
      <c r="N413" s="27"/>
      <c r="O413" s="29"/>
      <c r="P413" s="29"/>
      <c r="Q413" s="29"/>
    </row>
    <row r="414" spans="1:17" ht="18.75">
      <c r="A414" s="23">
        <v>409</v>
      </c>
      <c r="B414" s="24" t="s">
        <v>109</v>
      </c>
      <c r="C414" s="24" t="s">
        <v>178</v>
      </c>
      <c r="D414" s="25">
        <v>10106484.2006</v>
      </c>
      <c r="E414" s="25">
        <v>292343.37229999999</v>
      </c>
      <c r="F414" s="26">
        <f t="shared" si="6"/>
        <v>10398827.572899999</v>
      </c>
      <c r="G414" s="27"/>
      <c r="H414" s="27"/>
      <c r="I414" s="29"/>
      <c r="J414" s="29"/>
      <c r="K414" s="29"/>
      <c r="L414" s="29"/>
      <c r="M414" s="27"/>
      <c r="N414" s="27"/>
      <c r="O414" s="29"/>
      <c r="P414" s="29"/>
      <c r="Q414" s="29"/>
    </row>
    <row r="415" spans="1:17" ht="18.75">
      <c r="A415" s="23">
        <v>410</v>
      </c>
      <c r="B415" s="24" t="s">
        <v>109</v>
      </c>
      <c r="C415" s="24" t="s">
        <v>180</v>
      </c>
      <c r="D415" s="25">
        <v>10994900.024499999</v>
      </c>
      <c r="E415" s="25">
        <v>318041.97070000001</v>
      </c>
      <c r="F415" s="26">
        <f t="shared" si="6"/>
        <v>11312941.995200001</v>
      </c>
      <c r="G415" s="27"/>
      <c r="H415" s="27"/>
      <c r="I415" s="29"/>
      <c r="J415" s="29"/>
      <c r="K415" s="29"/>
      <c r="L415" s="29"/>
      <c r="M415" s="27"/>
      <c r="N415" s="27"/>
      <c r="O415" s="29"/>
      <c r="P415" s="29"/>
      <c r="Q415" s="29"/>
    </row>
    <row r="416" spans="1:17" ht="18.75">
      <c r="A416" s="23">
        <v>411</v>
      </c>
      <c r="B416" s="24" t="s">
        <v>109</v>
      </c>
      <c r="C416" s="24" t="s">
        <v>182</v>
      </c>
      <c r="D416" s="25">
        <v>10308812.2487</v>
      </c>
      <c r="E416" s="25">
        <v>298195.97769999999</v>
      </c>
      <c r="F416" s="26">
        <f t="shared" si="6"/>
        <v>10607008.226399999</v>
      </c>
      <c r="G416" s="27"/>
      <c r="H416" s="27"/>
      <c r="I416" s="29"/>
      <c r="J416" s="29"/>
      <c r="K416" s="29"/>
      <c r="L416" s="29"/>
      <c r="M416" s="27"/>
      <c r="N416" s="27"/>
      <c r="O416" s="29"/>
      <c r="P416" s="29"/>
      <c r="Q416" s="29"/>
    </row>
    <row r="417" spans="1:17" ht="18.75">
      <c r="A417" s="23">
        <v>412</v>
      </c>
      <c r="B417" s="24" t="s">
        <v>109</v>
      </c>
      <c r="C417" s="24" t="s">
        <v>184</v>
      </c>
      <c r="D417" s="25">
        <v>9640988.8016999997</v>
      </c>
      <c r="E417" s="25">
        <v>278878.30459999997</v>
      </c>
      <c r="F417" s="26">
        <f t="shared" si="6"/>
        <v>9919867.1063000001</v>
      </c>
      <c r="G417" s="27"/>
      <c r="H417" s="27"/>
      <c r="I417" s="29"/>
      <c r="J417" s="29"/>
      <c r="K417" s="29"/>
      <c r="L417" s="29"/>
      <c r="M417" s="27"/>
      <c r="N417" s="27"/>
      <c r="O417" s="29"/>
      <c r="P417" s="29"/>
      <c r="Q417" s="29"/>
    </row>
    <row r="418" spans="1:17" ht="18.75">
      <c r="A418" s="23">
        <v>413</v>
      </c>
      <c r="B418" s="24" t="s">
        <v>109</v>
      </c>
      <c r="C418" s="24" t="s">
        <v>186</v>
      </c>
      <c r="D418" s="25">
        <v>9018033.6361999996</v>
      </c>
      <c r="E418" s="25">
        <v>260858.5056</v>
      </c>
      <c r="F418" s="26">
        <f t="shared" si="6"/>
        <v>9278892.1417999994</v>
      </c>
      <c r="G418" s="27"/>
      <c r="H418" s="27"/>
      <c r="I418" s="29"/>
      <c r="J418" s="29"/>
      <c r="K418" s="29"/>
      <c r="L418" s="29"/>
      <c r="M418" s="27"/>
      <c r="N418" s="27"/>
      <c r="O418" s="29"/>
      <c r="P418" s="29"/>
      <c r="Q418" s="29"/>
    </row>
    <row r="419" spans="1:17" ht="18.75">
      <c r="A419" s="23">
        <v>414</v>
      </c>
      <c r="B419" s="24" t="s">
        <v>109</v>
      </c>
      <c r="C419" s="24" t="s">
        <v>188</v>
      </c>
      <c r="D419" s="25">
        <v>9047545.4436000008</v>
      </c>
      <c r="E419" s="25">
        <v>261712.1735</v>
      </c>
      <c r="F419" s="26">
        <f t="shared" si="6"/>
        <v>9309257.6171000004</v>
      </c>
      <c r="G419" s="27"/>
      <c r="H419" s="27"/>
      <c r="I419" s="29"/>
      <c r="J419" s="29"/>
      <c r="K419" s="29"/>
      <c r="L419" s="29"/>
      <c r="M419" s="27"/>
      <c r="N419" s="27"/>
      <c r="O419" s="29"/>
      <c r="P419" s="29"/>
      <c r="Q419" s="29"/>
    </row>
    <row r="420" spans="1:17" ht="18.75">
      <c r="A420" s="23">
        <v>415</v>
      </c>
      <c r="B420" s="24" t="s">
        <v>109</v>
      </c>
      <c r="C420" s="24" t="s">
        <v>190</v>
      </c>
      <c r="D420" s="25">
        <v>9687205.6232999992</v>
      </c>
      <c r="E420" s="25">
        <v>280215.18699999998</v>
      </c>
      <c r="F420" s="26">
        <f t="shared" si="6"/>
        <v>9967420.8103</v>
      </c>
      <c r="G420" s="27"/>
      <c r="H420" s="27"/>
      <c r="I420" s="29"/>
      <c r="J420" s="29"/>
      <c r="K420" s="29"/>
      <c r="L420" s="29"/>
      <c r="M420" s="27"/>
      <c r="N420" s="27"/>
      <c r="O420" s="29"/>
      <c r="P420" s="29"/>
      <c r="Q420" s="29"/>
    </row>
    <row r="421" spans="1:17" ht="18.75">
      <c r="A421" s="23">
        <v>416</v>
      </c>
      <c r="B421" s="24" t="s">
        <v>109</v>
      </c>
      <c r="C421" s="24" t="s">
        <v>192</v>
      </c>
      <c r="D421" s="25">
        <v>9086138.2988000009</v>
      </c>
      <c r="E421" s="25">
        <v>262828.52269999997</v>
      </c>
      <c r="F421" s="26">
        <f t="shared" si="6"/>
        <v>9348966.8214999996</v>
      </c>
      <c r="G421" s="27"/>
      <c r="H421" s="27"/>
      <c r="I421" s="29"/>
      <c r="J421" s="29"/>
      <c r="K421" s="29"/>
      <c r="L421" s="29"/>
      <c r="M421" s="27"/>
      <c r="N421" s="27"/>
      <c r="O421" s="29"/>
      <c r="P421" s="29"/>
      <c r="Q421" s="29"/>
    </row>
    <row r="422" spans="1:17" ht="18.75">
      <c r="A422" s="23">
        <v>417</v>
      </c>
      <c r="B422" s="24" t="s">
        <v>109</v>
      </c>
      <c r="C422" s="24" t="s">
        <v>194</v>
      </c>
      <c r="D422" s="25">
        <v>10955098.337200001</v>
      </c>
      <c r="E422" s="25">
        <v>316890.6544</v>
      </c>
      <c r="F422" s="26">
        <f t="shared" si="6"/>
        <v>11271988.991599999</v>
      </c>
      <c r="G422" s="27"/>
      <c r="H422" s="27"/>
      <c r="I422" s="29"/>
      <c r="J422" s="29"/>
      <c r="K422" s="29"/>
      <c r="L422" s="29"/>
      <c r="M422" s="27"/>
      <c r="N422" s="27"/>
      <c r="O422" s="29"/>
      <c r="P422" s="29"/>
      <c r="Q422" s="29"/>
    </row>
    <row r="423" spans="1:17" ht="18.75">
      <c r="A423" s="23">
        <v>418</v>
      </c>
      <c r="B423" s="24" t="s">
        <v>109</v>
      </c>
      <c r="C423" s="24" t="s">
        <v>196</v>
      </c>
      <c r="D423" s="25">
        <v>9041430.0631000008</v>
      </c>
      <c r="E423" s="25">
        <v>261535.27799999999</v>
      </c>
      <c r="F423" s="26">
        <f t="shared" si="6"/>
        <v>9302965.3410999998</v>
      </c>
      <c r="G423" s="27"/>
      <c r="H423" s="27"/>
      <c r="I423" s="29"/>
      <c r="J423" s="29"/>
      <c r="K423" s="29"/>
      <c r="L423" s="29"/>
      <c r="M423" s="27"/>
      <c r="N423" s="27"/>
      <c r="O423" s="29"/>
      <c r="P423" s="29"/>
      <c r="Q423" s="29"/>
    </row>
    <row r="424" spans="1:17" ht="18.75">
      <c r="A424" s="23">
        <v>419</v>
      </c>
      <c r="B424" s="24" t="s">
        <v>109</v>
      </c>
      <c r="C424" s="24" t="s">
        <v>198</v>
      </c>
      <c r="D424" s="25">
        <v>10042062.622300001</v>
      </c>
      <c r="E424" s="25">
        <v>290479.8933</v>
      </c>
      <c r="F424" s="26">
        <f t="shared" si="6"/>
        <v>10332542.5156</v>
      </c>
      <c r="G424" s="27"/>
      <c r="H424" s="27"/>
      <c r="I424" s="29"/>
      <c r="J424" s="29"/>
      <c r="K424" s="29"/>
      <c r="L424" s="29"/>
      <c r="M424" s="27"/>
      <c r="N424" s="27"/>
      <c r="O424" s="29"/>
      <c r="P424" s="29"/>
      <c r="Q424" s="29"/>
    </row>
    <row r="425" spans="1:17" ht="18.75">
      <c r="A425" s="23">
        <v>420</v>
      </c>
      <c r="B425" s="24" t="s">
        <v>109</v>
      </c>
      <c r="C425" s="24" t="s">
        <v>200</v>
      </c>
      <c r="D425" s="25">
        <v>10943571.6899</v>
      </c>
      <c r="E425" s="25">
        <v>316557.23100000003</v>
      </c>
      <c r="F425" s="26">
        <f t="shared" si="6"/>
        <v>11260128.9209</v>
      </c>
      <c r="G425" s="27"/>
      <c r="H425" s="27"/>
      <c r="I425" s="29"/>
      <c r="J425" s="29"/>
      <c r="K425" s="29"/>
      <c r="L425" s="29"/>
      <c r="M425" s="27"/>
      <c r="N425" s="27"/>
      <c r="O425" s="29"/>
      <c r="P425" s="29"/>
      <c r="Q425" s="29"/>
    </row>
    <row r="426" spans="1:17" ht="18.75">
      <c r="A426" s="23">
        <v>421</v>
      </c>
      <c r="B426" s="24" t="s">
        <v>109</v>
      </c>
      <c r="C426" s="24" t="s">
        <v>202</v>
      </c>
      <c r="D426" s="25">
        <v>10917983.3618</v>
      </c>
      <c r="E426" s="25">
        <v>315817.05489999999</v>
      </c>
      <c r="F426" s="26">
        <f t="shared" si="6"/>
        <v>11233800.4167</v>
      </c>
      <c r="G426" s="27"/>
      <c r="H426" s="27"/>
      <c r="I426" s="29"/>
      <c r="J426" s="29"/>
      <c r="K426" s="29"/>
      <c r="L426" s="29"/>
      <c r="M426" s="27"/>
      <c r="N426" s="27"/>
      <c r="O426" s="29"/>
      <c r="P426" s="29"/>
      <c r="Q426" s="29"/>
    </row>
    <row r="427" spans="1:17" ht="18.75">
      <c r="A427" s="23">
        <v>422</v>
      </c>
      <c r="B427" s="24" t="s">
        <v>109</v>
      </c>
      <c r="C427" s="24" t="s">
        <v>204</v>
      </c>
      <c r="D427" s="25">
        <v>9534187.8428000007</v>
      </c>
      <c r="E427" s="25">
        <v>275788.9461</v>
      </c>
      <c r="F427" s="26">
        <f t="shared" si="6"/>
        <v>9809976.7888999991</v>
      </c>
      <c r="G427" s="27"/>
      <c r="H427" s="27"/>
      <c r="I427" s="29"/>
      <c r="J427" s="29"/>
      <c r="K427" s="29"/>
      <c r="L427" s="29"/>
      <c r="M427" s="27"/>
      <c r="N427" s="27"/>
      <c r="O427" s="29"/>
      <c r="P427" s="29"/>
      <c r="Q427" s="29"/>
    </row>
    <row r="428" spans="1:17" ht="18.75">
      <c r="A428" s="23">
        <v>423</v>
      </c>
      <c r="B428" s="24" t="s">
        <v>109</v>
      </c>
      <c r="C428" s="24" t="s">
        <v>206</v>
      </c>
      <c r="D428" s="25">
        <v>10740980.550000001</v>
      </c>
      <c r="E428" s="25">
        <v>310697.01530000003</v>
      </c>
      <c r="F428" s="26">
        <f t="shared" si="6"/>
        <v>11051677.565300001</v>
      </c>
      <c r="G428" s="27"/>
      <c r="H428" s="27"/>
      <c r="I428" s="29"/>
      <c r="J428" s="29"/>
      <c r="K428" s="29"/>
      <c r="L428" s="29"/>
      <c r="M428" s="27"/>
      <c r="N428" s="27"/>
      <c r="O428" s="29"/>
      <c r="P428" s="29"/>
      <c r="Q428" s="29"/>
    </row>
    <row r="429" spans="1:17" ht="18.75">
      <c r="A429" s="23">
        <v>424</v>
      </c>
      <c r="B429" s="24" t="s">
        <v>109</v>
      </c>
      <c r="C429" s="24" t="s">
        <v>208</v>
      </c>
      <c r="D429" s="25">
        <v>11087765.7454</v>
      </c>
      <c r="E429" s="25">
        <v>320728.234</v>
      </c>
      <c r="F429" s="26">
        <f t="shared" si="6"/>
        <v>11408493.9794</v>
      </c>
      <c r="G429" s="27"/>
      <c r="H429" s="27"/>
      <c r="I429" s="29"/>
      <c r="J429" s="29"/>
      <c r="K429" s="29"/>
      <c r="L429" s="29"/>
      <c r="M429" s="27"/>
      <c r="N429" s="27"/>
      <c r="O429" s="29"/>
      <c r="P429" s="29"/>
      <c r="Q429" s="29"/>
    </row>
    <row r="430" spans="1:17" ht="18.75">
      <c r="A430" s="23">
        <v>425</v>
      </c>
      <c r="B430" s="24" t="s">
        <v>109</v>
      </c>
      <c r="C430" s="24" t="s">
        <v>210</v>
      </c>
      <c r="D430" s="25">
        <v>10614040.224099999</v>
      </c>
      <c r="E430" s="25">
        <v>307025.09909999999</v>
      </c>
      <c r="F430" s="26">
        <f t="shared" si="6"/>
        <v>10921065.3232</v>
      </c>
      <c r="G430" s="27"/>
      <c r="H430" s="27"/>
      <c r="I430" s="29"/>
      <c r="J430" s="29"/>
      <c r="K430" s="29"/>
      <c r="L430" s="29"/>
      <c r="M430" s="27"/>
      <c r="N430" s="27"/>
      <c r="O430" s="29"/>
      <c r="P430" s="29"/>
      <c r="Q430" s="29"/>
    </row>
    <row r="431" spans="1:17" ht="18.75">
      <c r="A431" s="23">
        <v>426</v>
      </c>
      <c r="B431" s="24" t="s">
        <v>109</v>
      </c>
      <c r="C431" s="24" t="s">
        <v>212</v>
      </c>
      <c r="D431" s="25">
        <v>11639505.7426</v>
      </c>
      <c r="E431" s="25">
        <v>336688.0404</v>
      </c>
      <c r="F431" s="26">
        <f t="shared" si="6"/>
        <v>11976193.783</v>
      </c>
      <c r="G431" s="27"/>
      <c r="H431" s="27"/>
      <c r="I431" s="29"/>
      <c r="J431" s="29"/>
      <c r="K431" s="29"/>
      <c r="L431" s="29"/>
      <c r="M431" s="27"/>
      <c r="N431" s="27"/>
      <c r="O431" s="29"/>
      <c r="P431" s="29"/>
      <c r="Q431" s="29"/>
    </row>
    <row r="432" spans="1:17" ht="18.75">
      <c r="A432" s="23">
        <v>427</v>
      </c>
      <c r="B432" s="24" t="s">
        <v>109</v>
      </c>
      <c r="C432" s="24" t="s">
        <v>214</v>
      </c>
      <c r="D432" s="25">
        <v>9268800.2191000003</v>
      </c>
      <c r="E432" s="25">
        <v>268112.25939999998</v>
      </c>
      <c r="F432" s="26">
        <f t="shared" si="6"/>
        <v>9536912.4784999993</v>
      </c>
      <c r="G432" s="27"/>
      <c r="H432" s="27"/>
      <c r="I432" s="29"/>
      <c r="J432" s="29"/>
      <c r="K432" s="29"/>
      <c r="L432" s="29"/>
      <c r="M432" s="27"/>
      <c r="N432" s="27"/>
      <c r="O432" s="29"/>
      <c r="P432" s="29"/>
      <c r="Q432" s="29"/>
    </row>
    <row r="433" spans="1:17" ht="18.75">
      <c r="A433" s="23">
        <v>428</v>
      </c>
      <c r="B433" s="24" t="s">
        <v>109</v>
      </c>
      <c r="C433" s="24" t="s">
        <v>109</v>
      </c>
      <c r="D433" s="25">
        <v>12765587.533500001</v>
      </c>
      <c r="E433" s="25">
        <v>369261.44</v>
      </c>
      <c r="F433" s="26">
        <f t="shared" si="6"/>
        <v>13134848.9735</v>
      </c>
      <c r="G433" s="27"/>
      <c r="H433" s="27"/>
      <c r="I433" s="29"/>
      <c r="J433" s="29"/>
      <c r="K433" s="29"/>
      <c r="L433" s="29"/>
      <c r="M433" s="27"/>
      <c r="N433" s="27"/>
      <c r="O433" s="29"/>
      <c r="P433" s="29"/>
      <c r="Q433" s="29"/>
    </row>
    <row r="434" spans="1:17" ht="18.75">
      <c r="A434" s="23">
        <v>429</v>
      </c>
      <c r="B434" s="24" t="s">
        <v>109</v>
      </c>
      <c r="C434" s="24" t="s">
        <v>218</v>
      </c>
      <c r="D434" s="25">
        <v>8982416.0795000009</v>
      </c>
      <c r="E434" s="25">
        <v>259828.22080000001</v>
      </c>
      <c r="F434" s="26">
        <f t="shared" si="6"/>
        <v>9242244.3003000002</v>
      </c>
      <c r="G434" s="27"/>
      <c r="H434" s="27"/>
      <c r="I434" s="29"/>
      <c r="J434" s="29"/>
      <c r="K434" s="29"/>
      <c r="L434" s="29"/>
      <c r="M434" s="27"/>
      <c r="N434" s="27"/>
      <c r="O434" s="29"/>
      <c r="P434" s="29"/>
      <c r="Q434" s="29"/>
    </row>
    <row r="435" spans="1:17" ht="18.75">
      <c r="A435" s="23">
        <v>430</v>
      </c>
      <c r="B435" s="24" t="s">
        <v>109</v>
      </c>
      <c r="C435" s="24" t="s">
        <v>220</v>
      </c>
      <c r="D435" s="25">
        <v>8486002.0650999993</v>
      </c>
      <c r="E435" s="25">
        <v>245468.79130000001</v>
      </c>
      <c r="F435" s="26">
        <f t="shared" si="6"/>
        <v>8731470.8563999999</v>
      </c>
      <c r="G435" s="27"/>
      <c r="H435" s="27"/>
      <c r="I435" s="29"/>
      <c r="J435" s="29"/>
      <c r="K435" s="29"/>
      <c r="L435" s="29"/>
      <c r="M435" s="27"/>
      <c r="N435" s="27"/>
      <c r="O435" s="29"/>
      <c r="P435" s="29"/>
      <c r="Q435" s="29"/>
    </row>
    <row r="436" spans="1:17" ht="18.75">
      <c r="A436" s="23">
        <v>431</v>
      </c>
      <c r="B436" s="24" t="s">
        <v>109</v>
      </c>
      <c r="C436" s="24" t="s">
        <v>222</v>
      </c>
      <c r="D436" s="25">
        <v>10323094.316500001</v>
      </c>
      <c r="E436" s="25">
        <v>298609.1054</v>
      </c>
      <c r="F436" s="26">
        <f t="shared" si="6"/>
        <v>10621703.4219</v>
      </c>
      <c r="G436" s="27"/>
      <c r="H436" s="27"/>
      <c r="I436" s="29"/>
      <c r="J436" s="29"/>
      <c r="K436" s="29"/>
      <c r="L436" s="29"/>
      <c r="M436" s="27"/>
      <c r="N436" s="27"/>
      <c r="O436" s="29"/>
      <c r="P436" s="29"/>
      <c r="Q436" s="29"/>
    </row>
    <row r="437" spans="1:17" ht="18.75">
      <c r="A437" s="23">
        <v>432</v>
      </c>
      <c r="B437" s="24" t="s">
        <v>109</v>
      </c>
      <c r="C437" s="24" t="s">
        <v>224</v>
      </c>
      <c r="D437" s="25">
        <v>10272718.4724</v>
      </c>
      <c r="E437" s="25">
        <v>297151.91769999999</v>
      </c>
      <c r="F437" s="26">
        <f t="shared" si="6"/>
        <v>10569870.3901</v>
      </c>
      <c r="G437" s="27"/>
      <c r="H437" s="27"/>
      <c r="I437" s="29"/>
      <c r="J437" s="29"/>
      <c r="K437" s="29"/>
      <c r="L437" s="29"/>
      <c r="M437" s="27"/>
      <c r="N437" s="27"/>
      <c r="O437" s="29"/>
      <c r="P437" s="29"/>
      <c r="Q437" s="29"/>
    </row>
    <row r="438" spans="1:17" ht="18.75">
      <c r="A438" s="23">
        <v>433</v>
      </c>
      <c r="B438" s="24" t="s">
        <v>109</v>
      </c>
      <c r="C438" s="24" t="s">
        <v>226</v>
      </c>
      <c r="D438" s="25">
        <v>9744411.7108999994</v>
      </c>
      <c r="E438" s="25">
        <v>281869.9485</v>
      </c>
      <c r="F438" s="26">
        <f t="shared" si="6"/>
        <v>10026281.659399999</v>
      </c>
      <c r="G438" s="27"/>
      <c r="H438" s="27"/>
      <c r="I438" s="29"/>
      <c r="J438" s="29"/>
      <c r="K438" s="29"/>
      <c r="L438" s="29"/>
      <c r="M438" s="27"/>
      <c r="N438" s="27"/>
      <c r="O438" s="29"/>
      <c r="P438" s="29"/>
      <c r="Q438" s="29"/>
    </row>
    <row r="439" spans="1:17" ht="18.75">
      <c r="A439" s="23">
        <v>434</v>
      </c>
      <c r="B439" s="24" t="s">
        <v>109</v>
      </c>
      <c r="C439" s="24" t="s">
        <v>228</v>
      </c>
      <c r="D439" s="25">
        <v>9949066.5074000005</v>
      </c>
      <c r="E439" s="25">
        <v>287789.85810000001</v>
      </c>
      <c r="F439" s="26">
        <f t="shared" si="6"/>
        <v>10236856.365499999</v>
      </c>
      <c r="G439" s="27"/>
      <c r="H439" s="27"/>
      <c r="I439" s="29"/>
      <c r="J439" s="29"/>
      <c r="K439" s="29"/>
      <c r="L439" s="29"/>
      <c r="M439" s="27"/>
      <c r="N439" s="27"/>
      <c r="O439" s="29"/>
      <c r="P439" s="29"/>
      <c r="Q439" s="29"/>
    </row>
    <row r="440" spans="1:17" ht="18.75">
      <c r="A440" s="23">
        <v>435</v>
      </c>
      <c r="B440" s="24" t="s">
        <v>109</v>
      </c>
      <c r="C440" s="24" t="s">
        <v>230</v>
      </c>
      <c r="D440" s="25">
        <v>8380243.7896999996</v>
      </c>
      <c r="E440" s="25">
        <v>242409.59390000001</v>
      </c>
      <c r="F440" s="26">
        <f t="shared" si="6"/>
        <v>8622653.3836000003</v>
      </c>
      <c r="G440" s="27"/>
      <c r="H440" s="27"/>
      <c r="I440" s="29"/>
      <c r="J440" s="29"/>
      <c r="K440" s="29"/>
      <c r="L440" s="29"/>
      <c r="M440" s="27"/>
      <c r="N440" s="27"/>
      <c r="O440" s="29"/>
      <c r="P440" s="29"/>
      <c r="Q440" s="29"/>
    </row>
    <row r="441" spans="1:17" ht="18.75">
      <c r="A441" s="23">
        <v>436</v>
      </c>
      <c r="B441" s="24" t="s">
        <v>109</v>
      </c>
      <c r="C441" s="24" t="s">
        <v>232</v>
      </c>
      <c r="D441" s="25">
        <v>10027491.8912</v>
      </c>
      <c r="E441" s="25">
        <v>290058.41570000001</v>
      </c>
      <c r="F441" s="26">
        <f t="shared" si="6"/>
        <v>10317550.3069</v>
      </c>
      <c r="G441" s="27"/>
      <c r="H441" s="27"/>
      <c r="I441" s="29"/>
      <c r="J441" s="29"/>
      <c r="K441" s="29"/>
      <c r="L441" s="29"/>
      <c r="M441" s="27"/>
      <c r="N441" s="27"/>
      <c r="O441" s="29"/>
      <c r="P441" s="29"/>
      <c r="Q441" s="29"/>
    </row>
    <row r="442" spans="1:17" ht="18.75">
      <c r="A442" s="23">
        <v>437</v>
      </c>
      <c r="B442" s="24" t="s">
        <v>109</v>
      </c>
      <c r="C442" s="24" t="s">
        <v>234</v>
      </c>
      <c r="D442" s="25">
        <v>9045401.2321000006</v>
      </c>
      <c r="E442" s="25">
        <v>261650.14929999999</v>
      </c>
      <c r="F442" s="26">
        <f t="shared" si="6"/>
        <v>9307051.3814000003</v>
      </c>
      <c r="G442" s="27"/>
      <c r="H442" s="27"/>
      <c r="I442" s="29"/>
      <c r="J442" s="29"/>
      <c r="K442" s="29"/>
      <c r="L442" s="29"/>
      <c r="M442" s="27"/>
      <c r="N442" s="27"/>
      <c r="O442" s="29"/>
      <c r="P442" s="29"/>
      <c r="Q442" s="29"/>
    </row>
    <row r="443" spans="1:17" ht="18.75">
      <c r="A443" s="23">
        <v>438</v>
      </c>
      <c r="B443" s="24" t="s">
        <v>109</v>
      </c>
      <c r="C443" s="24" t="s">
        <v>236</v>
      </c>
      <c r="D443" s="25">
        <v>9371828.6074000001</v>
      </c>
      <c r="E443" s="25">
        <v>271092.49129999999</v>
      </c>
      <c r="F443" s="26">
        <f t="shared" si="6"/>
        <v>9642921.0987</v>
      </c>
      <c r="G443" s="27"/>
      <c r="H443" s="27"/>
      <c r="I443" s="29"/>
      <c r="J443" s="29"/>
      <c r="K443" s="29"/>
      <c r="L443" s="29"/>
      <c r="M443" s="27"/>
      <c r="N443" s="27"/>
      <c r="O443" s="29"/>
      <c r="P443" s="29"/>
      <c r="Q443" s="29"/>
    </row>
    <row r="444" spans="1:17" ht="18.75">
      <c r="A444" s="23">
        <v>439</v>
      </c>
      <c r="B444" s="24" t="s">
        <v>109</v>
      </c>
      <c r="C444" s="24" t="s">
        <v>238</v>
      </c>
      <c r="D444" s="25">
        <v>10055779.7064</v>
      </c>
      <c r="E444" s="25">
        <v>290876.67800000001</v>
      </c>
      <c r="F444" s="26">
        <f t="shared" si="6"/>
        <v>10346656.384400001</v>
      </c>
      <c r="G444" s="27"/>
      <c r="H444" s="27"/>
      <c r="I444" s="29"/>
      <c r="J444" s="29"/>
      <c r="K444" s="29"/>
      <c r="L444" s="29"/>
      <c r="M444" s="27"/>
      <c r="N444" s="27"/>
      <c r="O444" s="29"/>
      <c r="P444" s="29"/>
      <c r="Q444" s="29"/>
    </row>
    <row r="445" spans="1:17" ht="18.75">
      <c r="A445" s="23">
        <v>440</v>
      </c>
      <c r="B445" s="24" t="s">
        <v>109</v>
      </c>
      <c r="C445" s="24" t="s">
        <v>240</v>
      </c>
      <c r="D445" s="25">
        <v>9745944.7950999998</v>
      </c>
      <c r="E445" s="25">
        <v>281914.29499999998</v>
      </c>
      <c r="F445" s="26">
        <f t="shared" si="6"/>
        <v>10027859.0901</v>
      </c>
      <c r="G445" s="27"/>
      <c r="H445" s="27"/>
      <c r="I445" s="29"/>
      <c r="J445" s="29"/>
      <c r="K445" s="29"/>
      <c r="L445" s="29"/>
      <c r="M445" s="27"/>
      <c r="N445" s="27"/>
      <c r="O445" s="29"/>
      <c r="P445" s="29"/>
      <c r="Q445" s="29"/>
    </row>
    <row r="446" spans="1:17" ht="18.75">
      <c r="A446" s="23">
        <v>441</v>
      </c>
      <c r="B446" s="24" t="s">
        <v>109</v>
      </c>
      <c r="C446" s="24" t="s">
        <v>242</v>
      </c>
      <c r="D446" s="25">
        <v>9551825.5319999997</v>
      </c>
      <c r="E446" s="25">
        <v>276299.13949999999</v>
      </c>
      <c r="F446" s="26">
        <f t="shared" si="6"/>
        <v>9828124.6714999992</v>
      </c>
      <c r="G446" s="27"/>
      <c r="H446" s="27"/>
      <c r="I446" s="29"/>
      <c r="J446" s="29"/>
      <c r="K446" s="29"/>
      <c r="L446" s="29"/>
      <c r="M446" s="27"/>
      <c r="N446" s="27"/>
      <c r="O446" s="29"/>
      <c r="P446" s="29"/>
      <c r="Q446" s="29"/>
    </row>
    <row r="447" spans="1:17" ht="18.75">
      <c r="A447" s="23">
        <v>442</v>
      </c>
      <c r="B447" s="24" t="s">
        <v>110</v>
      </c>
      <c r="C447" s="24" t="s">
        <v>246</v>
      </c>
      <c r="D447" s="25">
        <v>7647801.3375000004</v>
      </c>
      <c r="E447" s="25">
        <v>221222.73079999999</v>
      </c>
      <c r="F447" s="26">
        <f t="shared" si="6"/>
        <v>7869024.0683000004</v>
      </c>
      <c r="G447" s="27"/>
      <c r="H447" s="27"/>
      <c r="I447" s="29"/>
      <c r="J447" s="29"/>
      <c r="K447" s="29"/>
      <c r="L447" s="29"/>
      <c r="M447" s="27"/>
      <c r="N447" s="27"/>
      <c r="O447" s="29"/>
      <c r="P447" s="29"/>
      <c r="Q447" s="29"/>
    </row>
    <row r="448" spans="1:17" ht="18.75">
      <c r="A448" s="23">
        <v>443</v>
      </c>
      <c r="B448" s="24" t="s">
        <v>110</v>
      </c>
      <c r="C448" s="24" t="s">
        <v>248</v>
      </c>
      <c r="D448" s="25">
        <v>12496204.536699999</v>
      </c>
      <c r="E448" s="25">
        <v>361469.18190000003</v>
      </c>
      <c r="F448" s="26">
        <f t="shared" si="6"/>
        <v>12857673.718599999</v>
      </c>
      <c r="G448" s="27"/>
      <c r="H448" s="27"/>
      <c r="I448" s="29"/>
      <c r="J448" s="29"/>
      <c r="K448" s="29"/>
      <c r="L448" s="29"/>
      <c r="M448" s="27"/>
      <c r="N448" s="27"/>
      <c r="O448" s="29"/>
      <c r="P448" s="29"/>
      <c r="Q448" s="29"/>
    </row>
    <row r="449" spans="1:17" ht="18.75">
      <c r="A449" s="23">
        <v>444</v>
      </c>
      <c r="B449" s="24" t="s">
        <v>110</v>
      </c>
      <c r="C449" s="24" t="s">
        <v>250</v>
      </c>
      <c r="D449" s="25">
        <v>10525450.0425</v>
      </c>
      <c r="E449" s="25">
        <v>304462.51140000002</v>
      </c>
      <c r="F449" s="26">
        <f t="shared" si="6"/>
        <v>10829912.5539</v>
      </c>
      <c r="G449" s="27"/>
      <c r="H449" s="27"/>
      <c r="I449" s="29"/>
      <c r="J449" s="29"/>
      <c r="K449" s="29"/>
      <c r="L449" s="29"/>
      <c r="M449" s="27"/>
      <c r="N449" s="27"/>
      <c r="O449" s="29"/>
      <c r="P449" s="29"/>
      <c r="Q449" s="29"/>
    </row>
    <row r="450" spans="1:17" ht="18.75">
      <c r="A450" s="23">
        <v>445</v>
      </c>
      <c r="B450" s="24" t="s">
        <v>110</v>
      </c>
      <c r="C450" s="24" t="s">
        <v>252</v>
      </c>
      <c r="D450" s="25">
        <v>8690531.5644000005</v>
      </c>
      <c r="E450" s="25">
        <v>251385.0766</v>
      </c>
      <c r="F450" s="26">
        <f t="shared" si="6"/>
        <v>8941916.6410000008</v>
      </c>
      <c r="G450" s="27"/>
      <c r="H450" s="27"/>
      <c r="I450" s="29"/>
      <c r="J450" s="29"/>
      <c r="K450" s="29"/>
      <c r="L450" s="29"/>
      <c r="M450" s="27"/>
      <c r="N450" s="27"/>
      <c r="O450" s="29"/>
      <c r="P450" s="29"/>
      <c r="Q450" s="29"/>
    </row>
    <row r="451" spans="1:17" ht="18.75">
      <c r="A451" s="23">
        <v>446</v>
      </c>
      <c r="B451" s="24" t="s">
        <v>110</v>
      </c>
      <c r="C451" s="24" t="s">
        <v>254</v>
      </c>
      <c r="D451" s="25">
        <v>11574093.957599999</v>
      </c>
      <c r="E451" s="25">
        <v>334795.91840000002</v>
      </c>
      <c r="F451" s="26">
        <f t="shared" si="6"/>
        <v>11908889.876</v>
      </c>
      <c r="G451" s="27"/>
      <c r="H451" s="27"/>
      <c r="I451" s="29"/>
      <c r="J451" s="29"/>
      <c r="K451" s="29"/>
      <c r="L451" s="29"/>
      <c r="M451" s="27"/>
      <c r="N451" s="27"/>
      <c r="O451" s="29"/>
      <c r="P451" s="29"/>
      <c r="Q451" s="29"/>
    </row>
    <row r="452" spans="1:17" ht="18.75">
      <c r="A452" s="23">
        <v>447</v>
      </c>
      <c r="B452" s="24" t="s">
        <v>110</v>
      </c>
      <c r="C452" s="24" t="s">
        <v>256</v>
      </c>
      <c r="D452" s="25">
        <v>14160203.811100001</v>
      </c>
      <c r="E452" s="25">
        <v>409602.55349999998</v>
      </c>
      <c r="F452" s="26">
        <f t="shared" si="6"/>
        <v>14569806.364600001</v>
      </c>
      <c r="G452" s="27"/>
      <c r="H452" s="27"/>
      <c r="I452" s="29"/>
      <c r="J452" s="29"/>
      <c r="K452" s="29"/>
      <c r="L452" s="29"/>
      <c r="M452" s="27"/>
      <c r="N452" s="27"/>
      <c r="O452" s="29"/>
      <c r="P452" s="29"/>
      <c r="Q452" s="29"/>
    </row>
    <row r="453" spans="1:17" ht="18.75">
      <c r="A453" s="23">
        <v>448</v>
      </c>
      <c r="B453" s="24" t="s">
        <v>110</v>
      </c>
      <c r="C453" s="24" t="s">
        <v>258</v>
      </c>
      <c r="D453" s="25">
        <v>9646954.9993999992</v>
      </c>
      <c r="E453" s="25">
        <v>279050.8847</v>
      </c>
      <c r="F453" s="26">
        <f t="shared" si="6"/>
        <v>9926005.8840999994</v>
      </c>
      <c r="G453" s="27"/>
      <c r="H453" s="27"/>
      <c r="I453" s="29"/>
      <c r="J453" s="29"/>
      <c r="K453" s="29"/>
      <c r="L453" s="29"/>
      <c r="M453" s="27"/>
      <c r="N453" s="27"/>
      <c r="O453" s="29"/>
      <c r="P453" s="29"/>
      <c r="Q453" s="29"/>
    </row>
    <row r="454" spans="1:17" ht="18.75">
      <c r="A454" s="23">
        <v>449</v>
      </c>
      <c r="B454" s="24" t="s">
        <v>110</v>
      </c>
      <c r="C454" s="24" t="s">
        <v>260</v>
      </c>
      <c r="D454" s="25">
        <v>10248488.6197</v>
      </c>
      <c r="E454" s="25">
        <v>296451.03730000003</v>
      </c>
      <c r="F454" s="26">
        <f t="shared" si="6"/>
        <v>10544939.657</v>
      </c>
      <c r="G454" s="27"/>
      <c r="H454" s="27"/>
      <c r="I454" s="29"/>
      <c r="J454" s="29"/>
      <c r="K454" s="29"/>
      <c r="L454" s="29"/>
      <c r="M454" s="27"/>
      <c r="N454" s="27"/>
      <c r="O454" s="29"/>
      <c r="P454" s="29"/>
      <c r="Q454" s="29"/>
    </row>
    <row r="455" spans="1:17" ht="37.5">
      <c r="A455" s="23">
        <v>450</v>
      </c>
      <c r="B455" s="24" t="s">
        <v>110</v>
      </c>
      <c r="C455" s="24" t="s">
        <v>262</v>
      </c>
      <c r="D455" s="25">
        <v>12731839.9224</v>
      </c>
      <c r="E455" s="25">
        <v>368285.24589999998</v>
      </c>
      <c r="F455" s="26">
        <f t="shared" ref="F455:F518" si="7">D455+E455</f>
        <v>13100125.168299999</v>
      </c>
      <c r="G455" s="27"/>
      <c r="H455" s="27"/>
      <c r="I455" s="29"/>
      <c r="J455" s="29"/>
      <c r="K455" s="29"/>
      <c r="L455" s="29"/>
      <c r="M455" s="27"/>
      <c r="N455" s="27"/>
      <c r="O455" s="29"/>
      <c r="P455" s="29"/>
      <c r="Q455" s="29"/>
    </row>
    <row r="456" spans="1:17" ht="18.75">
      <c r="A456" s="23">
        <v>451</v>
      </c>
      <c r="B456" s="24" t="s">
        <v>110</v>
      </c>
      <c r="C456" s="24" t="s">
        <v>264</v>
      </c>
      <c r="D456" s="25">
        <v>8865273.8739</v>
      </c>
      <c r="E456" s="25">
        <v>256439.72820000001</v>
      </c>
      <c r="F456" s="26">
        <f t="shared" si="7"/>
        <v>9121713.6020999998</v>
      </c>
      <c r="G456" s="27"/>
      <c r="H456" s="27"/>
      <c r="I456" s="29"/>
      <c r="J456" s="29"/>
      <c r="K456" s="29"/>
      <c r="L456" s="29"/>
      <c r="M456" s="27"/>
      <c r="N456" s="27"/>
      <c r="O456" s="29"/>
      <c r="P456" s="29"/>
      <c r="Q456" s="29"/>
    </row>
    <row r="457" spans="1:17" ht="18.75">
      <c r="A457" s="23">
        <v>452</v>
      </c>
      <c r="B457" s="24" t="s">
        <v>110</v>
      </c>
      <c r="C457" s="24" t="s">
        <v>266</v>
      </c>
      <c r="D457" s="25">
        <v>9364042.9138999991</v>
      </c>
      <c r="E457" s="25">
        <v>270867.27980000002</v>
      </c>
      <c r="F457" s="26">
        <f t="shared" si="7"/>
        <v>9634910.1937000006</v>
      </c>
      <c r="G457" s="27"/>
      <c r="H457" s="27"/>
      <c r="I457" s="29"/>
      <c r="J457" s="29"/>
      <c r="K457" s="29"/>
      <c r="L457" s="29"/>
      <c r="M457" s="27"/>
      <c r="N457" s="27"/>
      <c r="O457" s="29"/>
      <c r="P457" s="29"/>
      <c r="Q457" s="29"/>
    </row>
    <row r="458" spans="1:17" ht="18.75">
      <c r="A458" s="23">
        <v>453</v>
      </c>
      <c r="B458" s="24" t="s">
        <v>110</v>
      </c>
      <c r="C458" s="24" t="s">
        <v>268</v>
      </c>
      <c r="D458" s="25">
        <v>10330574.734200001</v>
      </c>
      <c r="E458" s="25">
        <v>298825.48629999999</v>
      </c>
      <c r="F458" s="26">
        <f t="shared" si="7"/>
        <v>10629400.2205</v>
      </c>
      <c r="G458" s="27"/>
      <c r="H458" s="27"/>
      <c r="I458" s="29"/>
      <c r="J458" s="29"/>
      <c r="K458" s="29"/>
      <c r="L458" s="29"/>
      <c r="M458" s="27"/>
      <c r="N458" s="27"/>
      <c r="O458" s="29"/>
      <c r="P458" s="29"/>
      <c r="Q458" s="29"/>
    </row>
    <row r="459" spans="1:17" ht="18.75">
      <c r="A459" s="23">
        <v>454</v>
      </c>
      <c r="B459" s="24" t="s">
        <v>110</v>
      </c>
      <c r="C459" s="24" t="s">
        <v>270</v>
      </c>
      <c r="D459" s="25">
        <v>8597294.7054999992</v>
      </c>
      <c r="E459" s="25">
        <v>248688.07759999999</v>
      </c>
      <c r="F459" s="26">
        <f t="shared" si="7"/>
        <v>8845982.7830999997</v>
      </c>
      <c r="G459" s="27"/>
      <c r="H459" s="27"/>
      <c r="I459" s="29"/>
      <c r="J459" s="29"/>
      <c r="K459" s="29"/>
      <c r="L459" s="29"/>
      <c r="M459" s="27"/>
      <c r="N459" s="27"/>
      <c r="O459" s="29"/>
      <c r="P459" s="29"/>
      <c r="Q459" s="29"/>
    </row>
    <row r="460" spans="1:17" ht="18.75">
      <c r="A460" s="23">
        <v>455</v>
      </c>
      <c r="B460" s="24" t="s">
        <v>110</v>
      </c>
      <c r="C460" s="24" t="s">
        <v>272</v>
      </c>
      <c r="D460" s="25">
        <v>9865957.5338000003</v>
      </c>
      <c r="E460" s="25">
        <v>285385.82160000002</v>
      </c>
      <c r="F460" s="26">
        <f t="shared" si="7"/>
        <v>10151343.3554</v>
      </c>
      <c r="G460" s="27"/>
      <c r="H460" s="27"/>
      <c r="I460" s="29"/>
      <c r="J460" s="29"/>
      <c r="K460" s="29"/>
      <c r="L460" s="29"/>
      <c r="M460" s="27"/>
      <c r="N460" s="27"/>
      <c r="O460" s="29"/>
      <c r="P460" s="29"/>
      <c r="Q460" s="29"/>
    </row>
    <row r="461" spans="1:17" ht="18.75">
      <c r="A461" s="23">
        <v>456</v>
      </c>
      <c r="B461" s="24" t="s">
        <v>110</v>
      </c>
      <c r="C461" s="24" t="s">
        <v>274</v>
      </c>
      <c r="D461" s="25">
        <v>11413978.679500001</v>
      </c>
      <c r="E461" s="25">
        <v>330164.37300000002</v>
      </c>
      <c r="F461" s="26">
        <f t="shared" si="7"/>
        <v>11744143.0525</v>
      </c>
      <c r="G461" s="27"/>
      <c r="H461" s="27"/>
      <c r="I461" s="29"/>
      <c r="J461" s="29"/>
      <c r="K461" s="29"/>
      <c r="L461" s="29"/>
      <c r="M461" s="27"/>
      <c r="N461" s="27"/>
      <c r="O461" s="29"/>
      <c r="P461" s="29"/>
      <c r="Q461" s="29"/>
    </row>
    <row r="462" spans="1:17" ht="18.75">
      <c r="A462" s="23">
        <v>457</v>
      </c>
      <c r="B462" s="24" t="s">
        <v>110</v>
      </c>
      <c r="C462" s="24" t="s">
        <v>276</v>
      </c>
      <c r="D462" s="25">
        <v>9144808.8398000002</v>
      </c>
      <c r="E462" s="25">
        <v>264525.64539999998</v>
      </c>
      <c r="F462" s="26">
        <f t="shared" si="7"/>
        <v>9409334.4852000009</v>
      </c>
      <c r="G462" s="27"/>
      <c r="H462" s="27"/>
      <c r="I462" s="29"/>
      <c r="J462" s="29"/>
      <c r="K462" s="29"/>
      <c r="L462" s="29"/>
      <c r="M462" s="27"/>
      <c r="N462" s="27"/>
      <c r="O462" s="29"/>
      <c r="P462" s="29"/>
      <c r="Q462" s="29"/>
    </row>
    <row r="463" spans="1:17" ht="18.75">
      <c r="A463" s="23">
        <v>458</v>
      </c>
      <c r="B463" s="24" t="s">
        <v>110</v>
      </c>
      <c r="C463" s="24" t="s">
        <v>278</v>
      </c>
      <c r="D463" s="25">
        <v>9011923.9363000002</v>
      </c>
      <c r="E463" s="25">
        <v>260681.7745</v>
      </c>
      <c r="F463" s="26">
        <f t="shared" si="7"/>
        <v>9272605.7107999995</v>
      </c>
      <c r="G463" s="27"/>
      <c r="H463" s="27"/>
      <c r="I463" s="29"/>
      <c r="J463" s="29"/>
      <c r="K463" s="29"/>
      <c r="L463" s="29"/>
      <c r="M463" s="27"/>
      <c r="N463" s="27"/>
      <c r="O463" s="29"/>
      <c r="P463" s="29"/>
      <c r="Q463" s="29"/>
    </row>
    <row r="464" spans="1:17" ht="18.75">
      <c r="A464" s="23">
        <v>459</v>
      </c>
      <c r="B464" s="24" t="s">
        <v>110</v>
      </c>
      <c r="C464" s="24" t="s">
        <v>281</v>
      </c>
      <c r="D464" s="25">
        <v>9352117.7323000003</v>
      </c>
      <c r="E464" s="25">
        <v>270522.32829999999</v>
      </c>
      <c r="F464" s="26">
        <f t="shared" si="7"/>
        <v>9622640.0605999995</v>
      </c>
      <c r="G464" s="27"/>
      <c r="H464" s="27"/>
      <c r="I464" s="29"/>
      <c r="J464" s="29"/>
      <c r="K464" s="29"/>
      <c r="L464" s="29"/>
      <c r="M464" s="27"/>
      <c r="N464" s="27"/>
      <c r="O464" s="29"/>
      <c r="P464" s="29"/>
      <c r="Q464" s="29"/>
    </row>
    <row r="465" spans="1:17" ht="18.75">
      <c r="A465" s="23">
        <v>460</v>
      </c>
      <c r="B465" s="24" t="s">
        <v>110</v>
      </c>
      <c r="C465" s="24" t="s">
        <v>283</v>
      </c>
      <c r="D465" s="25">
        <v>11314811.340600001</v>
      </c>
      <c r="E465" s="25">
        <v>327295.82699999999</v>
      </c>
      <c r="F465" s="26">
        <f t="shared" si="7"/>
        <v>11642107.1676</v>
      </c>
      <c r="G465" s="27"/>
      <c r="H465" s="27"/>
      <c r="I465" s="29"/>
      <c r="J465" s="29"/>
      <c r="K465" s="29"/>
      <c r="L465" s="29"/>
      <c r="M465" s="27"/>
      <c r="N465" s="27"/>
      <c r="O465" s="29"/>
      <c r="P465" s="29"/>
      <c r="Q465" s="29"/>
    </row>
    <row r="466" spans="1:17" ht="18.75">
      <c r="A466" s="23">
        <v>461</v>
      </c>
      <c r="B466" s="24" t="s">
        <v>110</v>
      </c>
      <c r="C466" s="24" t="s">
        <v>285</v>
      </c>
      <c r="D466" s="25">
        <v>8694650.2752</v>
      </c>
      <c r="E466" s="25">
        <v>251504.2157</v>
      </c>
      <c r="F466" s="26">
        <f t="shared" si="7"/>
        <v>8946154.4909000006</v>
      </c>
      <c r="G466" s="27"/>
      <c r="H466" s="27"/>
      <c r="I466" s="29"/>
      <c r="J466" s="29"/>
      <c r="K466" s="29"/>
      <c r="L466" s="29"/>
      <c r="M466" s="27"/>
      <c r="N466" s="27"/>
      <c r="O466" s="29"/>
      <c r="P466" s="29"/>
      <c r="Q466" s="29"/>
    </row>
    <row r="467" spans="1:17" ht="18.75">
      <c r="A467" s="23">
        <v>462</v>
      </c>
      <c r="B467" s="24" t="s">
        <v>110</v>
      </c>
      <c r="C467" s="24" t="s">
        <v>287</v>
      </c>
      <c r="D467" s="25">
        <v>10385306.4794</v>
      </c>
      <c r="E467" s="25">
        <v>300408.67420000001</v>
      </c>
      <c r="F467" s="26">
        <f t="shared" si="7"/>
        <v>10685715.1536</v>
      </c>
      <c r="G467" s="27"/>
      <c r="H467" s="27"/>
      <c r="I467" s="29"/>
      <c r="J467" s="29"/>
      <c r="K467" s="29"/>
      <c r="L467" s="29"/>
      <c r="M467" s="27"/>
      <c r="N467" s="27"/>
      <c r="O467" s="29"/>
      <c r="P467" s="29"/>
      <c r="Q467" s="29"/>
    </row>
    <row r="468" spans="1:17" ht="18.75">
      <c r="A468" s="23">
        <v>463</v>
      </c>
      <c r="B468" s="24" t="s">
        <v>111</v>
      </c>
      <c r="C468" s="24" t="s">
        <v>291</v>
      </c>
      <c r="D468" s="25">
        <v>11092998.182600001</v>
      </c>
      <c r="E468" s="25">
        <v>320879.58919999999</v>
      </c>
      <c r="F468" s="26">
        <f t="shared" si="7"/>
        <v>11413877.7718</v>
      </c>
      <c r="G468" s="27"/>
      <c r="H468" s="27"/>
      <c r="I468" s="29"/>
      <c r="J468" s="29"/>
      <c r="K468" s="29"/>
      <c r="L468" s="29"/>
      <c r="M468" s="27"/>
      <c r="N468" s="27"/>
      <c r="O468" s="29"/>
      <c r="P468" s="29"/>
      <c r="Q468" s="29"/>
    </row>
    <row r="469" spans="1:17" ht="18.75">
      <c r="A469" s="23">
        <v>464</v>
      </c>
      <c r="B469" s="24" t="s">
        <v>111</v>
      </c>
      <c r="C469" s="24" t="s">
        <v>293</v>
      </c>
      <c r="D469" s="25">
        <v>9808713.6988999993</v>
      </c>
      <c r="E469" s="25">
        <v>283729.9682</v>
      </c>
      <c r="F469" s="26">
        <f t="shared" si="7"/>
        <v>10092443.667099999</v>
      </c>
      <c r="G469" s="27"/>
      <c r="H469" s="27"/>
      <c r="I469" s="29"/>
      <c r="J469" s="29"/>
      <c r="K469" s="29"/>
      <c r="L469" s="29"/>
      <c r="M469" s="27"/>
      <c r="N469" s="27"/>
      <c r="O469" s="29"/>
      <c r="P469" s="29"/>
      <c r="Q469" s="29"/>
    </row>
    <row r="470" spans="1:17" ht="18.75">
      <c r="A470" s="23">
        <v>465</v>
      </c>
      <c r="B470" s="24" t="s">
        <v>111</v>
      </c>
      <c r="C470" s="24" t="s">
        <v>295</v>
      </c>
      <c r="D470" s="25">
        <v>12379072.036900001</v>
      </c>
      <c r="E470" s="25">
        <v>358080.97</v>
      </c>
      <c r="F470" s="26">
        <f t="shared" si="7"/>
        <v>12737153.006899999</v>
      </c>
      <c r="G470" s="27"/>
      <c r="H470" s="27"/>
      <c r="I470" s="29"/>
      <c r="J470" s="29"/>
      <c r="K470" s="29"/>
      <c r="L470" s="29"/>
      <c r="M470" s="27"/>
      <c r="N470" s="27"/>
      <c r="O470" s="29"/>
      <c r="P470" s="29"/>
      <c r="Q470" s="29"/>
    </row>
    <row r="471" spans="1:17" ht="18.75">
      <c r="A471" s="23">
        <v>466</v>
      </c>
      <c r="B471" s="24" t="s">
        <v>111</v>
      </c>
      <c r="C471" s="24" t="s">
        <v>297</v>
      </c>
      <c r="D471" s="25">
        <v>9801622.4559000004</v>
      </c>
      <c r="E471" s="25">
        <v>283524.84470000002</v>
      </c>
      <c r="F471" s="26">
        <f t="shared" si="7"/>
        <v>10085147.3006</v>
      </c>
      <c r="G471" s="27"/>
      <c r="H471" s="27"/>
      <c r="I471" s="29"/>
      <c r="J471" s="29"/>
      <c r="K471" s="29"/>
      <c r="L471" s="29"/>
      <c r="M471" s="27"/>
      <c r="N471" s="27"/>
      <c r="O471" s="29"/>
      <c r="P471" s="29"/>
      <c r="Q471" s="29"/>
    </row>
    <row r="472" spans="1:17" ht="18.75">
      <c r="A472" s="23">
        <v>467</v>
      </c>
      <c r="B472" s="24" t="s">
        <v>111</v>
      </c>
      <c r="C472" s="24" t="s">
        <v>299</v>
      </c>
      <c r="D472" s="25">
        <v>13401862.362600001</v>
      </c>
      <c r="E472" s="25">
        <v>387666.52779999998</v>
      </c>
      <c r="F472" s="26">
        <f t="shared" si="7"/>
        <v>13789528.8904</v>
      </c>
      <c r="G472" s="27"/>
      <c r="H472" s="27"/>
      <c r="I472" s="29"/>
      <c r="J472" s="29"/>
      <c r="K472" s="29"/>
      <c r="L472" s="29"/>
      <c r="M472" s="27"/>
      <c r="N472" s="27"/>
      <c r="O472" s="29"/>
      <c r="P472" s="29"/>
      <c r="Q472" s="29"/>
    </row>
    <row r="473" spans="1:17" ht="18.75">
      <c r="A473" s="23">
        <v>468</v>
      </c>
      <c r="B473" s="24" t="s">
        <v>111</v>
      </c>
      <c r="C473" s="24" t="s">
        <v>301</v>
      </c>
      <c r="D473" s="25">
        <v>10420046.069599999</v>
      </c>
      <c r="E473" s="25">
        <v>301413.5626</v>
      </c>
      <c r="F473" s="26">
        <f t="shared" si="7"/>
        <v>10721459.632200001</v>
      </c>
      <c r="G473" s="27"/>
      <c r="H473" s="27"/>
      <c r="I473" s="29"/>
      <c r="J473" s="29"/>
      <c r="K473" s="29"/>
      <c r="L473" s="29"/>
      <c r="M473" s="27"/>
      <c r="N473" s="27"/>
      <c r="O473" s="29"/>
      <c r="P473" s="29"/>
      <c r="Q473" s="29"/>
    </row>
    <row r="474" spans="1:17" ht="18.75">
      <c r="A474" s="23">
        <v>469</v>
      </c>
      <c r="B474" s="24" t="s">
        <v>111</v>
      </c>
      <c r="C474" s="24" t="s">
        <v>303</v>
      </c>
      <c r="D474" s="25">
        <v>8743364.9700000007</v>
      </c>
      <c r="E474" s="25">
        <v>252913.35250000001</v>
      </c>
      <c r="F474" s="26">
        <f t="shared" si="7"/>
        <v>8996278.3224999998</v>
      </c>
      <c r="G474" s="27"/>
      <c r="H474" s="27"/>
      <c r="I474" s="29"/>
      <c r="J474" s="29"/>
      <c r="K474" s="29"/>
      <c r="L474" s="29"/>
      <c r="M474" s="27"/>
      <c r="N474" s="27"/>
      <c r="O474" s="29"/>
      <c r="P474" s="29"/>
      <c r="Q474" s="29"/>
    </row>
    <row r="475" spans="1:17" ht="18.75">
      <c r="A475" s="23">
        <v>470</v>
      </c>
      <c r="B475" s="24" t="s">
        <v>111</v>
      </c>
      <c r="C475" s="24" t="s">
        <v>305</v>
      </c>
      <c r="D475" s="25">
        <v>10245489.465</v>
      </c>
      <c r="E475" s="25">
        <v>296364.28279999999</v>
      </c>
      <c r="F475" s="26">
        <f t="shared" si="7"/>
        <v>10541853.7478</v>
      </c>
      <c r="G475" s="27"/>
      <c r="H475" s="27"/>
      <c r="I475" s="29"/>
      <c r="J475" s="29"/>
      <c r="K475" s="29"/>
      <c r="L475" s="29"/>
      <c r="M475" s="27"/>
      <c r="N475" s="27"/>
      <c r="O475" s="29"/>
      <c r="P475" s="29"/>
      <c r="Q475" s="29"/>
    </row>
    <row r="476" spans="1:17" ht="18.75">
      <c r="A476" s="23">
        <v>471</v>
      </c>
      <c r="B476" s="24" t="s">
        <v>111</v>
      </c>
      <c r="C476" s="24" t="s">
        <v>307</v>
      </c>
      <c r="D476" s="25">
        <v>10047791.300799999</v>
      </c>
      <c r="E476" s="25">
        <v>290645.6029</v>
      </c>
      <c r="F476" s="26">
        <f t="shared" si="7"/>
        <v>10338436.9037</v>
      </c>
      <c r="G476" s="27"/>
      <c r="H476" s="27"/>
      <c r="I476" s="29"/>
      <c r="J476" s="29"/>
      <c r="K476" s="29"/>
      <c r="L476" s="29"/>
      <c r="M476" s="27"/>
      <c r="N476" s="27"/>
      <c r="O476" s="29"/>
      <c r="P476" s="29"/>
      <c r="Q476" s="29"/>
    </row>
    <row r="477" spans="1:17" ht="18.75">
      <c r="A477" s="23">
        <v>472</v>
      </c>
      <c r="B477" s="24" t="s">
        <v>111</v>
      </c>
      <c r="C477" s="24" t="s">
        <v>309</v>
      </c>
      <c r="D477" s="25">
        <v>10622795.021400001</v>
      </c>
      <c r="E477" s="25">
        <v>307278.3432</v>
      </c>
      <c r="F477" s="26">
        <f t="shared" si="7"/>
        <v>10930073.364600001</v>
      </c>
      <c r="G477" s="27"/>
      <c r="H477" s="27"/>
      <c r="I477" s="29"/>
      <c r="J477" s="29"/>
      <c r="K477" s="29"/>
      <c r="L477" s="29"/>
      <c r="M477" s="27"/>
      <c r="N477" s="27"/>
      <c r="O477" s="29"/>
      <c r="P477" s="29"/>
      <c r="Q477" s="29"/>
    </row>
    <row r="478" spans="1:17" ht="18.75">
      <c r="A478" s="23">
        <v>473</v>
      </c>
      <c r="B478" s="24" t="s">
        <v>111</v>
      </c>
      <c r="C478" s="24" t="s">
        <v>111</v>
      </c>
      <c r="D478" s="25">
        <v>9351125.5989999995</v>
      </c>
      <c r="E478" s="25">
        <v>270493.62949999998</v>
      </c>
      <c r="F478" s="26">
        <f t="shared" si="7"/>
        <v>9621619.2284999993</v>
      </c>
      <c r="G478" s="27"/>
      <c r="H478" s="27"/>
      <c r="I478" s="29"/>
      <c r="J478" s="29"/>
      <c r="K478" s="29"/>
      <c r="L478" s="29"/>
      <c r="M478" s="27"/>
      <c r="N478" s="27"/>
      <c r="O478" s="29"/>
      <c r="P478" s="29"/>
      <c r="Q478" s="29"/>
    </row>
    <row r="479" spans="1:17" ht="18.75">
      <c r="A479" s="23">
        <v>474</v>
      </c>
      <c r="B479" s="24" t="s">
        <v>111</v>
      </c>
      <c r="C479" s="24" t="s">
        <v>312</v>
      </c>
      <c r="D479" s="25">
        <v>11938650.1293</v>
      </c>
      <c r="E479" s="25">
        <v>345341.18599999999</v>
      </c>
      <c r="F479" s="26">
        <f t="shared" si="7"/>
        <v>12283991.315300001</v>
      </c>
      <c r="G479" s="27"/>
      <c r="H479" s="27"/>
      <c r="I479" s="29"/>
      <c r="J479" s="29"/>
      <c r="K479" s="29"/>
      <c r="L479" s="29"/>
      <c r="M479" s="27"/>
      <c r="N479" s="27"/>
      <c r="O479" s="29"/>
      <c r="P479" s="29"/>
      <c r="Q479" s="29"/>
    </row>
    <row r="480" spans="1:17" ht="18.75">
      <c r="A480" s="23">
        <v>475</v>
      </c>
      <c r="B480" s="24" t="s">
        <v>111</v>
      </c>
      <c r="C480" s="24" t="s">
        <v>314</v>
      </c>
      <c r="D480" s="25">
        <v>7880221.6021999996</v>
      </c>
      <c r="E480" s="25">
        <v>227945.79319999999</v>
      </c>
      <c r="F480" s="26">
        <f t="shared" si="7"/>
        <v>8108167.3953999998</v>
      </c>
      <c r="G480" s="27"/>
      <c r="H480" s="27"/>
      <c r="I480" s="29"/>
      <c r="J480" s="29"/>
      <c r="K480" s="29"/>
      <c r="L480" s="29"/>
      <c r="M480" s="27"/>
      <c r="N480" s="27"/>
      <c r="O480" s="29"/>
      <c r="P480" s="29"/>
      <c r="Q480" s="29"/>
    </row>
    <row r="481" spans="1:17" ht="18.75">
      <c r="A481" s="23">
        <v>476</v>
      </c>
      <c r="B481" s="24" t="s">
        <v>111</v>
      </c>
      <c r="C481" s="24" t="s">
        <v>316</v>
      </c>
      <c r="D481" s="25">
        <v>11456658.988299999</v>
      </c>
      <c r="E481" s="25">
        <v>331398.9571</v>
      </c>
      <c r="F481" s="26">
        <f t="shared" si="7"/>
        <v>11788057.9454</v>
      </c>
      <c r="G481" s="27"/>
      <c r="H481" s="27"/>
      <c r="I481" s="29"/>
      <c r="J481" s="29"/>
      <c r="K481" s="29"/>
      <c r="L481" s="29"/>
      <c r="M481" s="27"/>
      <c r="N481" s="27"/>
      <c r="O481" s="29"/>
      <c r="P481" s="29"/>
      <c r="Q481" s="29"/>
    </row>
    <row r="482" spans="1:17" ht="37.5">
      <c r="A482" s="23">
        <v>477</v>
      </c>
      <c r="B482" s="24" t="s">
        <v>111</v>
      </c>
      <c r="C482" s="24" t="s">
        <v>318</v>
      </c>
      <c r="D482" s="25">
        <v>7650302.8483999996</v>
      </c>
      <c r="E482" s="25">
        <v>221295.09030000001</v>
      </c>
      <c r="F482" s="26">
        <f t="shared" si="7"/>
        <v>7871597.9386999998</v>
      </c>
      <c r="G482" s="27"/>
      <c r="H482" s="27"/>
      <c r="I482" s="29"/>
      <c r="J482" s="29"/>
      <c r="K482" s="29"/>
      <c r="L482" s="29"/>
      <c r="M482" s="27"/>
      <c r="N482" s="27"/>
      <c r="O482" s="29"/>
      <c r="P482" s="29"/>
      <c r="Q482" s="29"/>
    </row>
    <row r="483" spans="1:17" ht="18.75">
      <c r="A483" s="23">
        <v>478</v>
      </c>
      <c r="B483" s="24" t="s">
        <v>111</v>
      </c>
      <c r="C483" s="24" t="s">
        <v>320</v>
      </c>
      <c r="D483" s="25">
        <v>11091195.6084</v>
      </c>
      <c r="E483" s="25">
        <v>320827.4473</v>
      </c>
      <c r="F483" s="26">
        <f t="shared" si="7"/>
        <v>11412023.0557</v>
      </c>
      <c r="G483" s="27"/>
      <c r="H483" s="27"/>
      <c r="I483" s="29"/>
      <c r="J483" s="29"/>
      <c r="K483" s="29"/>
      <c r="L483" s="29"/>
      <c r="M483" s="27"/>
      <c r="N483" s="27"/>
      <c r="O483" s="29"/>
      <c r="P483" s="29"/>
      <c r="Q483" s="29"/>
    </row>
    <row r="484" spans="1:17" ht="18.75">
      <c r="A484" s="23">
        <v>479</v>
      </c>
      <c r="B484" s="24" t="s">
        <v>111</v>
      </c>
      <c r="C484" s="24" t="s">
        <v>322</v>
      </c>
      <c r="D484" s="25">
        <v>13871337.043</v>
      </c>
      <c r="E484" s="25">
        <v>401246.70159999997</v>
      </c>
      <c r="F484" s="26">
        <f t="shared" si="7"/>
        <v>14272583.7446</v>
      </c>
      <c r="G484" s="27"/>
      <c r="H484" s="27"/>
      <c r="I484" s="29"/>
      <c r="J484" s="29"/>
      <c r="K484" s="29"/>
      <c r="L484" s="29"/>
      <c r="M484" s="27"/>
      <c r="N484" s="27"/>
      <c r="O484" s="29"/>
      <c r="P484" s="29"/>
      <c r="Q484" s="29"/>
    </row>
    <row r="485" spans="1:17" ht="18.75">
      <c r="A485" s="23">
        <v>480</v>
      </c>
      <c r="B485" s="24" t="s">
        <v>111</v>
      </c>
      <c r="C485" s="24" t="s">
        <v>325</v>
      </c>
      <c r="D485" s="25">
        <v>10478082.1402</v>
      </c>
      <c r="E485" s="25">
        <v>303092.33240000001</v>
      </c>
      <c r="F485" s="26">
        <f t="shared" si="7"/>
        <v>10781174.4726</v>
      </c>
      <c r="G485" s="27"/>
      <c r="H485" s="27"/>
      <c r="I485" s="29"/>
      <c r="J485" s="29"/>
      <c r="K485" s="29"/>
      <c r="L485" s="29"/>
      <c r="M485" s="27"/>
      <c r="N485" s="27"/>
      <c r="O485" s="29"/>
      <c r="P485" s="29"/>
      <c r="Q485" s="29"/>
    </row>
    <row r="486" spans="1:17" ht="18.75">
      <c r="A486" s="23">
        <v>481</v>
      </c>
      <c r="B486" s="24" t="s">
        <v>111</v>
      </c>
      <c r="C486" s="24" t="s">
        <v>326</v>
      </c>
      <c r="D486" s="25">
        <v>9921129.5750999991</v>
      </c>
      <c r="E486" s="25">
        <v>286981.74560000002</v>
      </c>
      <c r="F486" s="26">
        <f t="shared" si="7"/>
        <v>10208111.320699999</v>
      </c>
      <c r="G486" s="27"/>
      <c r="H486" s="27"/>
      <c r="I486" s="29"/>
      <c r="J486" s="29"/>
      <c r="K486" s="29"/>
      <c r="L486" s="29"/>
      <c r="M486" s="27"/>
      <c r="N486" s="27"/>
      <c r="O486" s="29"/>
      <c r="P486" s="29"/>
      <c r="Q486" s="29"/>
    </row>
    <row r="487" spans="1:17" ht="18.75">
      <c r="A487" s="23">
        <v>482</v>
      </c>
      <c r="B487" s="24" t="s">
        <v>111</v>
      </c>
      <c r="C487" s="24" t="s">
        <v>328</v>
      </c>
      <c r="D487" s="25">
        <v>10637849.511600001</v>
      </c>
      <c r="E487" s="25">
        <v>307713.81410000002</v>
      </c>
      <c r="F487" s="26">
        <f t="shared" si="7"/>
        <v>10945563.3257</v>
      </c>
      <c r="G487" s="27"/>
      <c r="H487" s="27"/>
      <c r="I487" s="29"/>
      <c r="J487" s="29"/>
      <c r="K487" s="29"/>
      <c r="L487" s="29"/>
      <c r="M487" s="27"/>
      <c r="N487" s="27"/>
      <c r="O487" s="29"/>
      <c r="P487" s="29"/>
      <c r="Q487" s="29"/>
    </row>
    <row r="488" spans="1:17" ht="18.75">
      <c r="A488" s="23">
        <v>483</v>
      </c>
      <c r="B488" s="24" t="s">
        <v>111</v>
      </c>
      <c r="C488" s="24" t="s">
        <v>330</v>
      </c>
      <c r="D488" s="25">
        <v>10408768.352299999</v>
      </c>
      <c r="E488" s="25">
        <v>301087.33970000001</v>
      </c>
      <c r="F488" s="26">
        <f t="shared" si="7"/>
        <v>10709855.692</v>
      </c>
      <c r="G488" s="27"/>
      <c r="H488" s="27"/>
      <c r="I488" s="29"/>
      <c r="J488" s="29"/>
      <c r="K488" s="29"/>
      <c r="L488" s="29"/>
      <c r="M488" s="27"/>
      <c r="N488" s="27"/>
      <c r="O488" s="29"/>
      <c r="P488" s="29"/>
      <c r="Q488" s="29"/>
    </row>
    <row r="489" spans="1:17" ht="18.75">
      <c r="A489" s="23">
        <v>484</v>
      </c>
      <c r="B489" s="24" t="s">
        <v>112</v>
      </c>
      <c r="C489" s="24" t="s">
        <v>334</v>
      </c>
      <c r="D489" s="25">
        <v>8989558.8650000002</v>
      </c>
      <c r="E489" s="25">
        <v>260034.83530000001</v>
      </c>
      <c r="F489" s="26">
        <f t="shared" si="7"/>
        <v>9249593.7003000006</v>
      </c>
      <c r="G489" s="27"/>
      <c r="H489" s="27"/>
      <c r="I489" s="29"/>
      <c r="J489" s="29"/>
      <c r="K489" s="29"/>
      <c r="L489" s="29"/>
      <c r="M489" s="27"/>
      <c r="N489" s="27"/>
      <c r="O489" s="29"/>
      <c r="P489" s="29"/>
      <c r="Q489" s="29"/>
    </row>
    <row r="490" spans="1:17" ht="18.75">
      <c r="A490" s="23">
        <v>485</v>
      </c>
      <c r="B490" s="24" t="s">
        <v>112</v>
      </c>
      <c r="C490" s="24" t="s">
        <v>336</v>
      </c>
      <c r="D490" s="25">
        <v>14782808.4158</v>
      </c>
      <c r="E490" s="25">
        <v>427612.212</v>
      </c>
      <c r="F490" s="26">
        <f t="shared" si="7"/>
        <v>15210420.627800001</v>
      </c>
      <c r="G490" s="27"/>
      <c r="H490" s="27"/>
      <c r="I490" s="29"/>
      <c r="J490" s="29"/>
      <c r="K490" s="29"/>
      <c r="L490" s="29"/>
      <c r="M490" s="27"/>
      <c r="N490" s="27"/>
      <c r="O490" s="29"/>
      <c r="P490" s="29"/>
      <c r="Q490" s="29"/>
    </row>
    <row r="491" spans="1:17" ht="18.75">
      <c r="A491" s="23">
        <v>486</v>
      </c>
      <c r="B491" s="24" t="s">
        <v>112</v>
      </c>
      <c r="C491" s="24" t="s">
        <v>338</v>
      </c>
      <c r="D491" s="25">
        <v>11330094.721100001</v>
      </c>
      <c r="E491" s="25">
        <v>327737.91889999999</v>
      </c>
      <c r="F491" s="26">
        <f t="shared" si="7"/>
        <v>11657832.640000001</v>
      </c>
      <c r="G491" s="27"/>
      <c r="H491" s="27"/>
      <c r="I491" s="29"/>
      <c r="J491" s="29"/>
      <c r="K491" s="29"/>
      <c r="L491" s="29"/>
      <c r="M491" s="27"/>
      <c r="N491" s="27"/>
      <c r="O491" s="29"/>
      <c r="P491" s="29"/>
      <c r="Q491" s="29"/>
    </row>
    <row r="492" spans="1:17" ht="18.75">
      <c r="A492" s="23">
        <v>487</v>
      </c>
      <c r="B492" s="24" t="s">
        <v>112</v>
      </c>
      <c r="C492" s="24" t="s">
        <v>102</v>
      </c>
      <c r="D492" s="25">
        <v>6899775.6321</v>
      </c>
      <c r="E492" s="25">
        <v>199585.1017</v>
      </c>
      <c r="F492" s="26">
        <f t="shared" si="7"/>
        <v>7099360.7337999996</v>
      </c>
      <c r="G492" s="27"/>
      <c r="H492" s="27"/>
      <c r="I492" s="29"/>
      <c r="J492" s="29"/>
      <c r="K492" s="29"/>
      <c r="L492" s="29"/>
      <c r="M492" s="27"/>
      <c r="N492" s="27"/>
      <c r="O492" s="29"/>
      <c r="P492" s="29"/>
      <c r="Q492" s="29"/>
    </row>
    <row r="493" spans="1:17" ht="18.75">
      <c r="A493" s="23">
        <v>488</v>
      </c>
      <c r="B493" s="24" t="s">
        <v>112</v>
      </c>
      <c r="C493" s="24" t="s">
        <v>341</v>
      </c>
      <c r="D493" s="25">
        <v>11971830.769400001</v>
      </c>
      <c r="E493" s="25">
        <v>346300.97970000003</v>
      </c>
      <c r="F493" s="26">
        <f t="shared" si="7"/>
        <v>12318131.7491</v>
      </c>
      <c r="G493" s="27"/>
      <c r="H493" s="27"/>
      <c r="I493" s="29"/>
      <c r="J493" s="29"/>
      <c r="K493" s="29"/>
      <c r="L493" s="29"/>
      <c r="M493" s="27"/>
      <c r="N493" s="27"/>
      <c r="O493" s="29"/>
      <c r="P493" s="29"/>
      <c r="Q493" s="29"/>
    </row>
    <row r="494" spans="1:17" ht="18.75">
      <c r="A494" s="23">
        <v>489</v>
      </c>
      <c r="B494" s="24" t="s">
        <v>112</v>
      </c>
      <c r="C494" s="24" t="s">
        <v>343</v>
      </c>
      <c r="D494" s="25">
        <v>10289636.286499999</v>
      </c>
      <c r="E494" s="25">
        <v>297641.28779999999</v>
      </c>
      <c r="F494" s="26">
        <f t="shared" si="7"/>
        <v>10587277.5743</v>
      </c>
      <c r="G494" s="27"/>
      <c r="H494" s="27"/>
      <c r="I494" s="29"/>
      <c r="J494" s="29"/>
      <c r="K494" s="29"/>
      <c r="L494" s="29"/>
      <c r="M494" s="27"/>
      <c r="N494" s="27"/>
      <c r="O494" s="29"/>
      <c r="P494" s="29"/>
      <c r="Q494" s="29"/>
    </row>
    <row r="495" spans="1:17" ht="18.75">
      <c r="A495" s="23">
        <v>490</v>
      </c>
      <c r="B495" s="24" t="s">
        <v>112</v>
      </c>
      <c r="C495" s="24" t="s">
        <v>345</v>
      </c>
      <c r="D495" s="25">
        <v>10400529.9474</v>
      </c>
      <c r="E495" s="25">
        <v>300849.033</v>
      </c>
      <c r="F495" s="26">
        <f t="shared" si="7"/>
        <v>10701378.9804</v>
      </c>
      <c r="G495" s="27"/>
      <c r="H495" s="27"/>
      <c r="I495" s="29"/>
      <c r="J495" s="29"/>
      <c r="K495" s="29"/>
      <c r="L495" s="29"/>
      <c r="M495" s="27"/>
      <c r="N495" s="27"/>
      <c r="O495" s="29"/>
      <c r="P495" s="29"/>
      <c r="Q495" s="29"/>
    </row>
    <row r="496" spans="1:17" ht="18.75">
      <c r="A496" s="23">
        <v>491</v>
      </c>
      <c r="B496" s="24" t="s">
        <v>112</v>
      </c>
      <c r="C496" s="24" t="s">
        <v>347</v>
      </c>
      <c r="D496" s="25">
        <v>12264506.649599999</v>
      </c>
      <c r="E496" s="25">
        <v>354767.01520000002</v>
      </c>
      <c r="F496" s="26">
        <f t="shared" si="7"/>
        <v>12619273.664799999</v>
      </c>
      <c r="G496" s="27"/>
      <c r="H496" s="27"/>
      <c r="I496" s="29"/>
      <c r="J496" s="29"/>
      <c r="K496" s="29"/>
      <c r="L496" s="29"/>
      <c r="M496" s="27"/>
      <c r="N496" s="27"/>
      <c r="O496" s="29"/>
      <c r="P496" s="29"/>
      <c r="Q496" s="29"/>
    </row>
    <row r="497" spans="1:17" ht="18.75">
      <c r="A497" s="23">
        <v>492</v>
      </c>
      <c r="B497" s="24" t="s">
        <v>112</v>
      </c>
      <c r="C497" s="24" t="s">
        <v>349</v>
      </c>
      <c r="D497" s="25">
        <v>8866434.2333000004</v>
      </c>
      <c r="E497" s="25">
        <v>256473.29310000001</v>
      </c>
      <c r="F497" s="26">
        <f t="shared" si="7"/>
        <v>9122907.5263999999</v>
      </c>
      <c r="G497" s="27"/>
      <c r="H497" s="27"/>
      <c r="I497" s="29"/>
      <c r="J497" s="29"/>
      <c r="K497" s="29"/>
      <c r="L497" s="29"/>
      <c r="M497" s="27"/>
      <c r="N497" s="27"/>
      <c r="O497" s="29"/>
      <c r="P497" s="29"/>
      <c r="Q497" s="29"/>
    </row>
    <row r="498" spans="1:17" ht="18.75">
      <c r="A498" s="23">
        <v>493</v>
      </c>
      <c r="B498" s="24" t="s">
        <v>112</v>
      </c>
      <c r="C498" s="24" t="s">
        <v>351</v>
      </c>
      <c r="D498" s="25">
        <v>11790824.3781</v>
      </c>
      <c r="E498" s="25">
        <v>341065.13140000001</v>
      </c>
      <c r="F498" s="26">
        <f t="shared" si="7"/>
        <v>12131889.509500001</v>
      </c>
      <c r="G498" s="27"/>
      <c r="H498" s="27"/>
      <c r="I498" s="29"/>
      <c r="J498" s="29"/>
      <c r="K498" s="29"/>
      <c r="L498" s="29"/>
      <c r="M498" s="27"/>
      <c r="N498" s="27"/>
      <c r="O498" s="29"/>
      <c r="P498" s="29"/>
      <c r="Q498" s="29"/>
    </row>
    <row r="499" spans="1:17" ht="18.75">
      <c r="A499" s="23">
        <v>494</v>
      </c>
      <c r="B499" s="24" t="s">
        <v>112</v>
      </c>
      <c r="C499" s="24" t="s">
        <v>353</v>
      </c>
      <c r="D499" s="25">
        <v>9346932.5910999998</v>
      </c>
      <c r="E499" s="25">
        <v>270372.34120000002</v>
      </c>
      <c r="F499" s="26">
        <f t="shared" si="7"/>
        <v>9617304.9322999995</v>
      </c>
      <c r="G499" s="27"/>
      <c r="H499" s="27"/>
      <c r="I499" s="29"/>
      <c r="J499" s="29"/>
      <c r="K499" s="29"/>
      <c r="L499" s="29"/>
      <c r="M499" s="27"/>
      <c r="N499" s="27"/>
      <c r="O499" s="29"/>
      <c r="P499" s="29"/>
      <c r="Q499" s="29"/>
    </row>
    <row r="500" spans="1:17" ht="18.75">
      <c r="A500" s="23">
        <v>495</v>
      </c>
      <c r="B500" s="24" t="s">
        <v>112</v>
      </c>
      <c r="C500" s="24" t="s">
        <v>355</v>
      </c>
      <c r="D500" s="25">
        <v>8302252.3602</v>
      </c>
      <c r="E500" s="25">
        <v>240153.58900000001</v>
      </c>
      <c r="F500" s="26">
        <f t="shared" si="7"/>
        <v>8542405.9492000006</v>
      </c>
      <c r="G500" s="27"/>
      <c r="H500" s="27"/>
      <c r="I500" s="29"/>
      <c r="J500" s="29"/>
      <c r="K500" s="29"/>
      <c r="L500" s="29"/>
      <c r="M500" s="27"/>
      <c r="N500" s="27"/>
      <c r="O500" s="29"/>
      <c r="P500" s="29"/>
      <c r="Q500" s="29"/>
    </row>
    <row r="501" spans="1:17" ht="18.75">
      <c r="A501" s="23">
        <v>496</v>
      </c>
      <c r="B501" s="24" t="s">
        <v>112</v>
      </c>
      <c r="C501" s="24" t="s">
        <v>357</v>
      </c>
      <c r="D501" s="25">
        <v>6946634.3068000004</v>
      </c>
      <c r="E501" s="25">
        <v>200940.55059999999</v>
      </c>
      <c r="F501" s="26">
        <f t="shared" si="7"/>
        <v>7147574.8574000001</v>
      </c>
      <c r="G501" s="27"/>
      <c r="H501" s="27"/>
      <c r="I501" s="29"/>
      <c r="J501" s="29"/>
      <c r="K501" s="29"/>
      <c r="L501" s="29"/>
      <c r="M501" s="27"/>
      <c r="N501" s="27"/>
      <c r="O501" s="29"/>
      <c r="P501" s="29"/>
      <c r="Q501" s="29"/>
    </row>
    <row r="502" spans="1:17" ht="18.75">
      <c r="A502" s="23">
        <v>497</v>
      </c>
      <c r="B502" s="24" t="s">
        <v>112</v>
      </c>
      <c r="C502" s="24" t="s">
        <v>359</v>
      </c>
      <c r="D502" s="25">
        <v>6917177.2346000001</v>
      </c>
      <c r="E502" s="25">
        <v>200088.46599999999</v>
      </c>
      <c r="F502" s="26">
        <f t="shared" si="7"/>
        <v>7117265.7006000001</v>
      </c>
      <c r="G502" s="27"/>
      <c r="H502" s="27"/>
      <c r="I502" s="29"/>
      <c r="J502" s="29"/>
      <c r="K502" s="29"/>
      <c r="L502" s="29"/>
      <c r="M502" s="27"/>
      <c r="N502" s="27"/>
      <c r="O502" s="29"/>
      <c r="P502" s="29"/>
      <c r="Q502" s="29"/>
    </row>
    <row r="503" spans="1:17" ht="18.75">
      <c r="A503" s="23">
        <v>498</v>
      </c>
      <c r="B503" s="24" t="s">
        <v>112</v>
      </c>
      <c r="C503" s="24" t="s">
        <v>361</v>
      </c>
      <c r="D503" s="25">
        <v>7898265.6842</v>
      </c>
      <c r="E503" s="25">
        <v>228467.7421</v>
      </c>
      <c r="F503" s="26">
        <f t="shared" si="7"/>
        <v>8126733.4263000004</v>
      </c>
      <c r="G503" s="27"/>
      <c r="H503" s="27"/>
      <c r="I503" s="29"/>
      <c r="J503" s="29"/>
      <c r="K503" s="29"/>
      <c r="L503" s="29"/>
      <c r="M503" s="27"/>
      <c r="N503" s="27"/>
      <c r="O503" s="29"/>
      <c r="P503" s="29"/>
      <c r="Q503" s="29"/>
    </row>
    <row r="504" spans="1:17" ht="18.75">
      <c r="A504" s="23">
        <v>499</v>
      </c>
      <c r="B504" s="24" t="s">
        <v>112</v>
      </c>
      <c r="C504" s="24" t="s">
        <v>363</v>
      </c>
      <c r="D504" s="25">
        <v>9559634.5918000005</v>
      </c>
      <c r="E504" s="25">
        <v>276525.0269</v>
      </c>
      <c r="F504" s="26">
        <f t="shared" si="7"/>
        <v>9836159.6186999995</v>
      </c>
      <c r="G504" s="27"/>
      <c r="H504" s="27"/>
      <c r="I504" s="29"/>
      <c r="J504" s="29"/>
      <c r="K504" s="29"/>
      <c r="L504" s="29"/>
      <c r="M504" s="27"/>
      <c r="N504" s="27"/>
      <c r="O504" s="29"/>
      <c r="P504" s="29"/>
      <c r="Q504" s="29"/>
    </row>
    <row r="505" spans="1:17" ht="18.75">
      <c r="A505" s="23">
        <v>500</v>
      </c>
      <c r="B505" s="24" t="s">
        <v>113</v>
      </c>
      <c r="C505" s="24" t="s">
        <v>368</v>
      </c>
      <c r="D505" s="25">
        <v>13415153.509500001</v>
      </c>
      <c r="E505" s="25">
        <v>388050.99180000002</v>
      </c>
      <c r="F505" s="26">
        <f t="shared" si="7"/>
        <v>13803204.5013</v>
      </c>
      <c r="G505" s="27"/>
      <c r="H505" s="27"/>
      <c r="I505" s="29"/>
      <c r="J505" s="29"/>
      <c r="K505" s="29"/>
      <c r="L505" s="29"/>
      <c r="M505" s="27"/>
      <c r="N505" s="27"/>
      <c r="O505" s="29"/>
      <c r="P505" s="29"/>
      <c r="Q505" s="29"/>
    </row>
    <row r="506" spans="1:17" ht="37.5">
      <c r="A506" s="23">
        <v>501</v>
      </c>
      <c r="B506" s="24" t="s">
        <v>113</v>
      </c>
      <c r="C506" s="24" t="s">
        <v>370</v>
      </c>
      <c r="D506" s="25">
        <v>17243406.7698</v>
      </c>
      <c r="E506" s="25">
        <v>498788.26169999997</v>
      </c>
      <c r="F506" s="26">
        <f t="shared" si="7"/>
        <v>17742195.031500001</v>
      </c>
      <c r="G506" s="27"/>
      <c r="H506" s="27"/>
      <c r="I506" s="29"/>
      <c r="J506" s="29"/>
      <c r="K506" s="29"/>
      <c r="L506" s="29"/>
      <c r="M506" s="27"/>
      <c r="N506" s="27"/>
      <c r="O506" s="29"/>
      <c r="P506" s="29"/>
      <c r="Q506" s="29"/>
    </row>
    <row r="507" spans="1:17" ht="18.75">
      <c r="A507" s="23">
        <v>502</v>
      </c>
      <c r="B507" s="24" t="s">
        <v>113</v>
      </c>
      <c r="C507" s="24" t="s">
        <v>372</v>
      </c>
      <c r="D507" s="25">
        <v>27808281.660100002</v>
      </c>
      <c r="E507" s="25">
        <v>804391.18870000006</v>
      </c>
      <c r="F507" s="26">
        <f t="shared" si="7"/>
        <v>28612672.8488</v>
      </c>
      <c r="G507" s="27"/>
      <c r="H507" s="27"/>
      <c r="I507" s="29"/>
      <c r="J507" s="29"/>
      <c r="K507" s="29"/>
      <c r="L507" s="29"/>
      <c r="M507" s="27"/>
      <c r="N507" s="27"/>
      <c r="O507" s="29"/>
      <c r="P507" s="29"/>
      <c r="Q507" s="29"/>
    </row>
    <row r="508" spans="1:17" ht="37.5">
      <c r="A508" s="23">
        <v>503</v>
      </c>
      <c r="B508" s="24" t="s">
        <v>113</v>
      </c>
      <c r="C508" s="24" t="s">
        <v>374</v>
      </c>
      <c r="D508" s="25">
        <v>10868686.295399999</v>
      </c>
      <c r="E508" s="25">
        <v>314391.0723</v>
      </c>
      <c r="F508" s="26">
        <f t="shared" si="7"/>
        <v>11183077.367699999</v>
      </c>
      <c r="G508" s="27"/>
      <c r="H508" s="27"/>
      <c r="I508" s="29"/>
      <c r="J508" s="29"/>
      <c r="K508" s="29"/>
      <c r="L508" s="29"/>
      <c r="M508" s="27"/>
      <c r="N508" s="27"/>
      <c r="O508" s="29"/>
      <c r="P508" s="29"/>
      <c r="Q508" s="29"/>
    </row>
    <row r="509" spans="1:17" ht="18.75">
      <c r="A509" s="23">
        <v>504</v>
      </c>
      <c r="B509" s="24" t="s">
        <v>113</v>
      </c>
      <c r="C509" s="24" t="s">
        <v>376</v>
      </c>
      <c r="D509" s="25">
        <v>9137805.2394999992</v>
      </c>
      <c r="E509" s="25">
        <v>264323.05699999997</v>
      </c>
      <c r="F509" s="26">
        <f t="shared" si="7"/>
        <v>9402128.2964999992</v>
      </c>
      <c r="G509" s="27"/>
      <c r="H509" s="27"/>
      <c r="I509" s="29"/>
      <c r="J509" s="29"/>
      <c r="K509" s="29"/>
      <c r="L509" s="29"/>
      <c r="M509" s="27"/>
      <c r="N509" s="27"/>
      <c r="O509" s="29"/>
      <c r="P509" s="29"/>
      <c r="Q509" s="29"/>
    </row>
    <row r="510" spans="1:17" ht="18.75">
      <c r="A510" s="23">
        <v>505</v>
      </c>
      <c r="B510" s="24" t="s">
        <v>113</v>
      </c>
      <c r="C510" s="24" t="s">
        <v>378</v>
      </c>
      <c r="D510" s="25">
        <v>10215729.133099999</v>
      </c>
      <c r="E510" s="25">
        <v>295503.42599999998</v>
      </c>
      <c r="F510" s="26">
        <f t="shared" si="7"/>
        <v>10511232.5591</v>
      </c>
      <c r="G510" s="27"/>
      <c r="H510" s="27"/>
      <c r="I510" s="29"/>
      <c r="J510" s="29"/>
      <c r="K510" s="29"/>
      <c r="L510" s="29"/>
      <c r="M510" s="27"/>
      <c r="N510" s="27"/>
      <c r="O510" s="29"/>
      <c r="P510" s="29"/>
      <c r="Q510" s="29"/>
    </row>
    <row r="511" spans="1:17" ht="18.75">
      <c r="A511" s="23">
        <v>506</v>
      </c>
      <c r="B511" s="24" t="s">
        <v>113</v>
      </c>
      <c r="C511" s="24" t="s">
        <v>380</v>
      </c>
      <c r="D511" s="25">
        <v>9379600.0806000009</v>
      </c>
      <c r="E511" s="25">
        <v>271317.29139999999</v>
      </c>
      <c r="F511" s="26">
        <f t="shared" si="7"/>
        <v>9650917.3719999995</v>
      </c>
      <c r="G511" s="27"/>
      <c r="H511" s="27"/>
      <c r="I511" s="29"/>
      <c r="J511" s="29"/>
      <c r="K511" s="29"/>
      <c r="L511" s="29"/>
      <c r="M511" s="27"/>
      <c r="N511" s="27"/>
      <c r="O511" s="29"/>
      <c r="P511" s="29"/>
      <c r="Q511" s="29"/>
    </row>
    <row r="512" spans="1:17" ht="18.75">
      <c r="A512" s="23">
        <v>507</v>
      </c>
      <c r="B512" s="24" t="s">
        <v>113</v>
      </c>
      <c r="C512" s="24" t="s">
        <v>382</v>
      </c>
      <c r="D512" s="25">
        <v>11315489.6512</v>
      </c>
      <c r="E512" s="25">
        <v>327315.44809999998</v>
      </c>
      <c r="F512" s="26">
        <f t="shared" si="7"/>
        <v>11642805.099300001</v>
      </c>
      <c r="G512" s="27"/>
      <c r="H512" s="27"/>
      <c r="I512" s="29"/>
      <c r="J512" s="29"/>
      <c r="K512" s="29"/>
      <c r="L512" s="29"/>
      <c r="M512" s="27"/>
      <c r="N512" s="27"/>
      <c r="O512" s="29"/>
      <c r="P512" s="29"/>
      <c r="Q512" s="29"/>
    </row>
    <row r="513" spans="1:17" ht="18.75">
      <c r="A513" s="23">
        <v>508</v>
      </c>
      <c r="B513" s="24" t="s">
        <v>113</v>
      </c>
      <c r="C513" s="24" t="s">
        <v>385</v>
      </c>
      <c r="D513" s="25">
        <v>7555766.2797999997</v>
      </c>
      <c r="E513" s="25">
        <v>218560.49549999999</v>
      </c>
      <c r="F513" s="26">
        <f t="shared" si="7"/>
        <v>7774326.7752999999</v>
      </c>
      <c r="G513" s="27"/>
      <c r="H513" s="27"/>
      <c r="I513" s="29"/>
      <c r="J513" s="29"/>
      <c r="K513" s="29"/>
      <c r="L513" s="29"/>
      <c r="M513" s="27"/>
      <c r="N513" s="27"/>
      <c r="O513" s="29"/>
      <c r="P513" s="29"/>
      <c r="Q513" s="29"/>
    </row>
    <row r="514" spans="1:17" ht="18.75">
      <c r="A514" s="23">
        <v>509</v>
      </c>
      <c r="B514" s="24" t="s">
        <v>113</v>
      </c>
      <c r="C514" s="24" t="s">
        <v>387</v>
      </c>
      <c r="D514" s="25">
        <v>12883342.2411</v>
      </c>
      <c r="E514" s="25">
        <v>372667.65010000003</v>
      </c>
      <c r="F514" s="26">
        <f t="shared" si="7"/>
        <v>13256009.8912</v>
      </c>
      <c r="G514" s="27"/>
      <c r="H514" s="27"/>
      <c r="I514" s="29"/>
      <c r="J514" s="29"/>
      <c r="K514" s="29"/>
      <c r="L514" s="29"/>
      <c r="M514" s="27"/>
      <c r="N514" s="27"/>
      <c r="O514" s="29"/>
      <c r="P514" s="29"/>
      <c r="Q514" s="29"/>
    </row>
    <row r="515" spans="1:17" ht="18.75">
      <c r="A515" s="23">
        <v>510</v>
      </c>
      <c r="B515" s="24" t="s">
        <v>113</v>
      </c>
      <c r="C515" s="24" t="s">
        <v>389</v>
      </c>
      <c r="D515" s="25">
        <v>11137012.0296</v>
      </c>
      <c r="E515" s="25">
        <v>322152.74770000001</v>
      </c>
      <c r="F515" s="26">
        <f t="shared" si="7"/>
        <v>11459164.7773</v>
      </c>
      <c r="G515" s="27"/>
      <c r="H515" s="27"/>
      <c r="I515" s="29"/>
      <c r="J515" s="29"/>
      <c r="K515" s="29"/>
      <c r="L515" s="29"/>
      <c r="M515" s="27"/>
      <c r="N515" s="27"/>
      <c r="O515" s="29"/>
      <c r="P515" s="29"/>
      <c r="Q515" s="29"/>
    </row>
    <row r="516" spans="1:17" ht="18.75">
      <c r="A516" s="23">
        <v>511</v>
      </c>
      <c r="B516" s="24" t="s">
        <v>113</v>
      </c>
      <c r="C516" s="24" t="s">
        <v>391</v>
      </c>
      <c r="D516" s="25">
        <v>15312839.1535</v>
      </c>
      <c r="E516" s="25">
        <v>442944.04950000002</v>
      </c>
      <c r="F516" s="26">
        <f t="shared" si="7"/>
        <v>15755783.203</v>
      </c>
      <c r="G516" s="27"/>
      <c r="H516" s="27"/>
      <c r="I516" s="29"/>
      <c r="J516" s="29"/>
      <c r="K516" s="29"/>
      <c r="L516" s="29"/>
      <c r="M516" s="27"/>
      <c r="N516" s="27"/>
      <c r="O516" s="29"/>
      <c r="P516" s="29"/>
      <c r="Q516" s="29"/>
    </row>
    <row r="517" spans="1:17" ht="18.75">
      <c r="A517" s="23">
        <v>512</v>
      </c>
      <c r="B517" s="24" t="s">
        <v>113</v>
      </c>
      <c r="C517" s="24" t="s">
        <v>393</v>
      </c>
      <c r="D517" s="25">
        <v>16567502.5316</v>
      </c>
      <c r="E517" s="25">
        <v>479236.84100000001</v>
      </c>
      <c r="F517" s="26">
        <f t="shared" si="7"/>
        <v>17046739.3726</v>
      </c>
      <c r="G517" s="27"/>
      <c r="H517" s="27"/>
      <c r="I517" s="29"/>
      <c r="J517" s="29"/>
      <c r="K517" s="29"/>
      <c r="L517" s="29"/>
      <c r="M517" s="27"/>
      <c r="N517" s="27"/>
      <c r="O517" s="29"/>
      <c r="P517" s="29"/>
      <c r="Q517" s="29"/>
    </row>
    <row r="518" spans="1:17" ht="18.75">
      <c r="A518" s="23">
        <v>513</v>
      </c>
      <c r="B518" s="24" t="s">
        <v>113</v>
      </c>
      <c r="C518" s="24" t="s">
        <v>395</v>
      </c>
      <c r="D518" s="25">
        <v>8918542.7781000007</v>
      </c>
      <c r="E518" s="25">
        <v>257980.60140000001</v>
      </c>
      <c r="F518" s="26">
        <f t="shared" si="7"/>
        <v>9176523.3794999998</v>
      </c>
      <c r="G518" s="27"/>
      <c r="H518" s="27"/>
      <c r="I518" s="29"/>
      <c r="J518" s="29"/>
      <c r="K518" s="29"/>
      <c r="L518" s="29"/>
      <c r="M518" s="27"/>
      <c r="N518" s="27"/>
      <c r="O518" s="29"/>
      <c r="P518" s="29"/>
      <c r="Q518" s="29"/>
    </row>
    <row r="519" spans="1:17" ht="37.5">
      <c r="A519" s="23">
        <v>514</v>
      </c>
      <c r="B519" s="24" t="s">
        <v>113</v>
      </c>
      <c r="C519" s="24" t="s">
        <v>397</v>
      </c>
      <c r="D519" s="25">
        <v>10761654.199200001</v>
      </c>
      <c r="E519" s="25">
        <v>311295.02779999998</v>
      </c>
      <c r="F519" s="26">
        <f t="shared" ref="F519:F582" si="8">D519+E519</f>
        <v>11072949.227</v>
      </c>
      <c r="G519" s="27"/>
      <c r="H519" s="27"/>
      <c r="I519" s="29"/>
      <c r="J519" s="29"/>
      <c r="K519" s="29"/>
      <c r="L519" s="29"/>
      <c r="M519" s="27"/>
      <c r="N519" s="27"/>
      <c r="O519" s="29"/>
      <c r="P519" s="29"/>
      <c r="Q519" s="29"/>
    </row>
    <row r="520" spans="1:17" ht="18.75">
      <c r="A520" s="23">
        <v>515</v>
      </c>
      <c r="B520" s="24" t="s">
        <v>113</v>
      </c>
      <c r="C520" s="24" t="s">
        <v>399</v>
      </c>
      <c r="D520" s="25">
        <v>16111004.857899999</v>
      </c>
      <c r="E520" s="25">
        <v>466032.0442</v>
      </c>
      <c r="F520" s="26">
        <f t="shared" si="8"/>
        <v>16577036.902100001</v>
      </c>
      <c r="G520" s="27"/>
      <c r="H520" s="27"/>
      <c r="I520" s="29"/>
      <c r="J520" s="29"/>
      <c r="K520" s="29"/>
      <c r="L520" s="29"/>
      <c r="M520" s="27"/>
      <c r="N520" s="27"/>
      <c r="O520" s="29"/>
      <c r="P520" s="29"/>
      <c r="Q520" s="29"/>
    </row>
    <row r="521" spans="1:17" ht="18.75">
      <c r="A521" s="23">
        <v>516</v>
      </c>
      <c r="B521" s="24" t="s">
        <v>113</v>
      </c>
      <c r="C521" s="24" t="s">
        <v>401</v>
      </c>
      <c r="D521" s="25">
        <v>15632814.186899999</v>
      </c>
      <c r="E521" s="25">
        <v>452199.74900000001</v>
      </c>
      <c r="F521" s="26">
        <f t="shared" si="8"/>
        <v>16085013.935900001</v>
      </c>
      <c r="G521" s="27"/>
      <c r="H521" s="27"/>
      <c r="I521" s="29"/>
      <c r="J521" s="29"/>
      <c r="K521" s="29"/>
      <c r="L521" s="29"/>
      <c r="M521" s="27"/>
      <c r="N521" s="27"/>
      <c r="O521" s="29"/>
      <c r="P521" s="29"/>
      <c r="Q521" s="29"/>
    </row>
    <row r="522" spans="1:17" ht="18.75">
      <c r="A522" s="23">
        <v>517</v>
      </c>
      <c r="B522" s="24" t="s">
        <v>113</v>
      </c>
      <c r="C522" s="24" t="s">
        <v>403</v>
      </c>
      <c r="D522" s="25">
        <v>15962410.628900001</v>
      </c>
      <c r="E522" s="25">
        <v>461733.76040000003</v>
      </c>
      <c r="F522" s="26">
        <f t="shared" si="8"/>
        <v>16424144.3893</v>
      </c>
      <c r="G522" s="27"/>
      <c r="H522" s="27"/>
      <c r="I522" s="29"/>
      <c r="J522" s="29"/>
      <c r="K522" s="29"/>
      <c r="L522" s="29"/>
      <c r="M522" s="27"/>
      <c r="N522" s="27"/>
      <c r="O522" s="29"/>
      <c r="P522" s="29"/>
      <c r="Q522" s="29"/>
    </row>
    <row r="523" spans="1:17" ht="18.75">
      <c r="A523" s="23">
        <v>518</v>
      </c>
      <c r="B523" s="24" t="s">
        <v>113</v>
      </c>
      <c r="C523" s="24" t="s">
        <v>405</v>
      </c>
      <c r="D523" s="25">
        <v>12345432.061899999</v>
      </c>
      <c r="E523" s="25">
        <v>357107.88939999999</v>
      </c>
      <c r="F523" s="26">
        <f t="shared" si="8"/>
        <v>12702539.951300001</v>
      </c>
      <c r="G523" s="27"/>
      <c r="H523" s="27"/>
      <c r="I523" s="29"/>
      <c r="J523" s="29"/>
      <c r="K523" s="29"/>
      <c r="L523" s="29"/>
      <c r="M523" s="27"/>
      <c r="N523" s="27"/>
      <c r="O523" s="29"/>
      <c r="P523" s="29"/>
      <c r="Q523" s="29"/>
    </row>
    <row r="524" spans="1:17" ht="18.75">
      <c r="A524" s="23">
        <v>519</v>
      </c>
      <c r="B524" s="24" t="s">
        <v>113</v>
      </c>
      <c r="C524" s="24" t="s">
        <v>407</v>
      </c>
      <c r="D524" s="25">
        <v>14121603.4077</v>
      </c>
      <c r="E524" s="25">
        <v>408485.98590000003</v>
      </c>
      <c r="F524" s="26">
        <f t="shared" si="8"/>
        <v>14530089.3936</v>
      </c>
      <c r="G524" s="27"/>
      <c r="H524" s="27"/>
      <c r="I524" s="29"/>
      <c r="J524" s="29"/>
      <c r="K524" s="29"/>
      <c r="L524" s="29"/>
      <c r="M524" s="27"/>
      <c r="N524" s="27"/>
      <c r="O524" s="29"/>
      <c r="P524" s="29"/>
      <c r="Q524" s="29"/>
    </row>
    <row r="525" spans="1:17" ht="37.5">
      <c r="A525" s="23">
        <v>520</v>
      </c>
      <c r="B525" s="24" t="s">
        <v>114</v>
      </c>
      <c r="C525" s="24" t="s">
        <v>411</v>
      </c>
      <c r="D525" s="25">
        <v>9239783.3445999995</v>
      </c>
      <c r="E525" s="25">
        <v>267272.9081</v>
      </c>
      <c r="F525" s="26">
        <f t="shared" si="8"/>
        <v>9507056.2526999991</v>
      </c>
      <c r="G525" s="27"/>
      <c r="H525" s="27"/>
      <c r="I525" s="29"/>
      <c r="J525" s="29"/>
      <c r="K525" s="29"/>
      <c r="L525" s="29"/>
      <c r="M525" s="27"/>
      <c r="N525" s="27"/>
      <c r="O525" s="29"/>
      <c r="P525" s="29"/>
      <c r="Q525" s="29"/>
    </row>
    <row r="526" spans="1:17" ht="37.5">
      <c r="A526" s="23">
        <v>521</v>
      </c>
      <c r="B526" s="24" t="s">
        <v>114</v>
      </c>
      <c r="C526" s="24" t="s">
        <v>413</v>
      </c>
      <c r="D526" s="25">
        <v>10414904.1664</v>
      </c>
      <c r="E526" s="25">
        <v>301264.82620000001</v>
      </c>
      <c r="F526" s="26">
        <f t="shared" si="8"/>
        <v>10716168.9926</v>
      </c>
      <c r="G526" s="27"/>
      <c r="H526" s="27"/>
      <c r="I526" s="29"/>
      <c r="J526" s="29"/>
      <c r="K526" s="29"/>
      <c r="L526" s="29"/>
      <c r="M526" s="27"/>
      <c r="N526" s="27"/>
      <c r="O526" s="29"/>
      <c r="P526" s="29"/>
      <c r="Q526" s="29"/>
    </row>
    <row r="527" spans="1:17" ht="37.5">
      <c r="A527" s="23">
        <v>522</v>
      </c>
      <c r="B527" s="24" t="s">
        <v>114</v>
      </c>
      <c r="C527" s="24" t="s">
        <v>415</v>
      </c>
      <c r="D527" s="25">
        <v>10663937.3386</v>
      </c>
      <c r="E527" s="25">
        <v>308468.43890000001</v>
      </c>
      <c r="F527" s="26">
        <f t="shared" si="8"/>
        <v>10972405.7775</v>
      </c>
      <c r="G527" s="27"/>
      <c r="H527" s="27"/>
      <c r="I527" s="29"/>
      <c r="J527" s="29"/>
      <c r="K527" s="29"/>
      <c r="L527" s="29"/>
      <c r="M527" s="27"/>
      <c r="N527" s="27"/>
      <c r="O527" s="29"/>
      <c r="P527" s="29"/>
      <c r="Q527" s="29"/>
    </row>
    <row r="528" spans="1:17" ht="37.5">
      <c r="A528" s="23">
        <v>523</v>
      </c>
      <c r="B528" s="24" t="s">
        <v>114</v>
      </c>
      <c r="C528" s="24" t="s">
        <v>417</v>
      </c>
      <c r="D528" s="25">
        <v>12581992.8334</v>
      </c>
      <c r="E528" s="25">
        <v>363950.72139999998</v>
      </c>
      <c r="F528" s="26">
        <f t="shared" si="8"/>
        <v>12945943.5548</v>
      </c>
      <c r="G528" s="27"/>
      <c r="H528" s="27"/>
      <c r="I528" s="29"/>
      <c r="J528" s="29"/>
      <c r="K528" s="29"/>
      <c r="L528" s="29"/>
      <c r="M528" s="27"/>
      <c r="N528" s="27"/>
      <c r="O528" s="29"/>
      <c r="P528" s="29"/>
      <c r="Q528" s="29"/>
    </row>
    <row r="529" spans="1:17" ht="37.5">
      <c r="A529" s="23">
        <v>524</v>
      </c>
      <c r="B529" s="24" t="s">
        <v>114</v>
      </c>
      <c r="C529" s="24" t="s">
        <v>419</v>
      </c>
      <c r="D529" s="25">
        <v>8984084.3407000005</v>
      </c>
      <c r="E529" s="25">
        <v>259876.47750000001</v>
      </c>
      <c r="F529" s="26">
        <f t="shared" si="8"/>
        <v>9243960.8181999996</v>
      </c>
      <c r="G529" s="27"/>
      <c r="H529" s="27"/>
      <c r="I529" s="29"/>
      <c r="J529" s="29"/>
      <c r="K529" s="29"/>
      <c r="L529" s="29"/>
      <c r="M529" s="27"/>
      <c r="N529" s="27"/>
      <c r="O529" s="29"/>
      <c r="P529" s="29"/>
      <c r="Q529" s="29"/>
    </row>
    <row r="530" spans="1:17" ht="37.5">
      <c r="A530" s="23">
        <v>525</v>
      </c>
      <c r="B530" s="24" t="s">
        <v>114</v>
      </c>
      <c r="C530" s="24" t="s">
        <v>421</v>
      </c>
      <c r="D530" s="25">
        <v>8448042.7547999993</v>
      </c>
      <c r="E530" s="25">
        <v>244370.7683</v>
      </c>
      <c r="F530" s="26">
        <f t="shared" si="8"/>
        <v>8692413.5230999999</v>
      </c>
      <c r="G530" s="27"/>
      <c r="H530" s="27"/>
      <c r="I530" s="29"/>
      <c r="J530" s="29"/>
      <c r="K530" s="29"/>
      <c r="L530" s="29"/>
      <c r="M530" s="27"/>
      <c r="N530" s="27"/>
      <c r="O530" s="29"/>
      <c r="P530" s="29"/>
      <c r="Q530" s="29"/>
    </row>
    <row r="531" spans="1:17" ht="37.5">
      <c r="A531" s="23">
        <v>526</v>
      </c>
      <c r="B531" s="24" t="s">
        <v>114</v>
      </c>
      <c r="C531" s="24" t="s">
        <v>423</v>
      </c>
      <c r="D531" s="25">
        <v>9652647.6283</v>
      </c>
      <c r="E531" s="25">
        <v>279215.5515</v>
      </c>
      <c r="F531" s="26">
        <f t="shared" si="8"/>
        <v>9931863.1798</v>
      </c>
      <c r="G531" s="27"/>
      <c r="H531" s="27"/>
      <c r="I531" s="29"/>
      <c r="J531" s="29"/>
      <c r="K531" s="29"/>
      <c r="L531" s="29"/>
      <c r="M531" s="27"/>
      <c r="N531" s="27"/>
      <c r="O531" s="29"/>
      <c r="P531" s="29"/>
      <c r="Q531" s="29"/>
    </row>
    <row r="532" spans="1:17" ht="37.5">
      <c r="A532" s="23">
        <v>527</v>
      </c>
      <c r="B532" s="24" t="s">
        <v>114</v>
      </c>
      <c r="C532" s="24" t="s">
        <v>425</v>
      </c>
      <c r="D532" s="25">
        <v>15104065.8674</v>
      </c>
      <c r="E532" s="25">
        <v>436905.00709999999</v>
      </c>
      <c r="F532" s="26">
        <f t="shared" si="8"/>
        <v>15540970.874500001</v>
      </c>
      <c r="G532" s="27"/>
      <c r="H532" s="27"/>
      <c r="I532" s="29"/>
      <c r="J532" s="29"/>
      <c r="K532" s="29"/>
      <c r="L532" s="29"/>
      <c r="M532" s="27"/>
      <c r="N532" s="27"/>
      <c r="O532" s="29"/>
      <c r="P532" s="29"/>
      <c r="Q532" s="29"/>
    </row>
    <row r="533" spans="1:17" ht="37.5">
      <c r="A533" s="23">
        <v>528</v>
      </c>
      <c r="B533" s="24" t="s">
        <v>114</v>
      </c>
      <c r="C533" s="24" t="s">
        <v>427</v>
      </c>
      <c r="D533" s="25">
        <v>13997610.706</v>
      </c>
      <c r="E533" s="25">
        <v>404899.33370000002</v>
      </c>
      <c r="F533" s="26">
        <f t="shared" si="8"/>
        <v>14402510.0397</v>
      </c>
      <c r="G533" s="27"/>
      <c r="H533" s="27"/>
      <c r="I533" s="29"/>
      <c r="J533" s="29"/>
      <c r="K533" s="29"/>
      <c r="L533" s="29"/>
      <c r="M533" s="27"/>
      <c r="N533" s="27"/>
      <c r="O533" s="29"/>
      <c r="P533" s="29"/>
      <c r="Q533" s="29"/>
    </row>
    <row r="534" spans="1:17" ht="37.5">
      <c r="A534" s="23">
        <v>529</v>
      </c>
      <c r="B534" s="24" t="s">
        <v>114</v>
      </c>
      <c r="C534" s="24" t="s">
        <v>429</v>
      </c>
      <c r="D534" s="25">
        <v>10707959.0757</v>
      </c>
      <c r="E534" s="25">
        <v>309741.82559999998</v>
      </c>
      <c r="F534" s="26">
        <f t="shared" si="8"/>
        <v>11017700.9013</v>
      </c>
      <c r="G534" s="27"/>
      <c r="H534" s="27"/>
      <c r="I534" s="29"/>
      <c r="J534" s="29"/>
      <c r="K534" s="29"/>
      <c r="L534" s="29"/>
      <c r="M534" s="27"/>
      <c r="N534" s="27"/>
      <c r="O534" s="29"/>
      <c r="P534" s="29"/>
      <c r="Q534" s="29"/>
    </row>
    <row r="535" spans="1:17" ht="37.5">
      <c r="A535" s="23">
        <v>530</v>
      </c>
      <c r="B535" s="24" t="s">
        <v>114</v>
      </c>
      <c r="C535" s="24" t="s">
        <v>410</v>
      </c>
      <c r="D535" s="25">
        <v>10249586.1132</v>
      </c>
      <c r="E535" s="25">
        <v>296482.78370000003</v>
      </c>
      <c r="F535" s="26">
        <f t="shared" si="8"/>
        <v>10546068.8969</v>
      </c>
      <c r="G535" s="27"/>
      <c r="H535" s="27"/>
      <c r="I535" s="29"/>
      <c r="J535" s="29"/>
      <c r="K535" s="29"/>
      <c r="L535" s="29"/>
      <c r="M535" s="27"/>
      <c r="N535" s="27"/>
      <c r="O535" s="29"/>
      <c r="P535" s="29"/>
      <c r="Q535" s="29"/>
    </row>
    <row r="536" spans="1:17" ht="37.5">
      <c r="A536" s="23">
        <v>531</v>
      </c>
      <c r="B536" s="24" t="s">
        <v>114</v>
      </c>
      <c r="C536" s="24" t="s">
        <v>433</v>
      </c>
      <c r="D536" s="25">
        <v>10889449.5722</v>
      </c>
      <c r="E536" s="25">
        <v>314991.67739999999</v>
      </c>
      <c r="F536" s="26">
        <f t="shared" si="8"/>
        <v>11204441.249600001</v>
      </c>
      <c r="G536" s="27"/>
      <c r="H536" s="27"/>
      <c r="I536" s="29"/>
      <c r="J536" s="29"/>
      <c r="K536" s="29"/>
      <c r="L536" s="29"/>
      <c r="M536" s="27"/>
      <c r="N536" s="27"/>
      <c r="O536" s="29"/>
      <c r="P536" s="29"/>
      <c r="Q536" s="29"/>
    </row>
    <row r="537" spans="1:17" ht="37.5">
      <c r="A537" s="23">
        <v>532</v>
      </c>
      <c r="B537" s="24" t="s">
        <v>114</v>
      </c>
      <c r="C537" s="24" t="s">
        <v>435</v>
      </c>
      <c r="D537" s="25">
        <v>8741671.3515000008</v>
      </c>
      <c r="E537" s="25">
        <v>252864.36230000001</v>
      </c>
      <c r="F537" s="26">
        <f t="shared" si="8"/>
        <v>8994535.7138</v>
      </c>
      <c r="G537" s="27"/>
      <c r="H537" s="27"/>
      <c r="I537" s="29"/>
      <c r="J537" s="29"/>
      <c r="K537" s="29"/>
      <c r="L537" s="29"/>
      <c r="M537" s="27"/>
      <c r="N537" s="27"/>
      <c r="O537" s="29"/>
      <c r="P537" s="29"/>
      <c r="Q537" s="29"/>
    </row>
    <row r="538" spans="1:17" ht="18.75">
      <c r="A538" s="23">
        <v>533</v>
      </c>
      <c r="B538" s="24" t="s">
        <v>115</v>
      </c>
      <c r="C538" s="24" t="s">
        <v>439</v>
      </c>
      <c r="D538" s="25">
        <v>9612117.3114999998</v>
      </c>
      <c r="E538" s="25">
        <v>278043.15870000003</v>
      </c>
      <c r="F538" s="26">
        <f t="shared" si="8"/>
        <v>9890160.4702000003</v>
      </c>
      <c r="G538" s="27"/>
      <c r="H538" s="27"/>
      <c r="I538" s="29"/>
      <c r="J538" s="29"/>
      <c r="K538" s="29"/>
      <c r="L538" s="29"/>
      <c r="M538" s="27"/>
      <c r="N538" s="27"/>
      <c r="O538" s="29"/>
      <c r="P538" s="29"/>
      <c r="Q538" s="29"/>
    </row>
    <row r="539" spans="1:17" ht="18.75">
      <c r="A539" s="23">
        <v>534</v>
      </c>
      <c r="B539" s="24" t="s">
        <v>115</v>
      </c>
      <c r="C539" s="24" t="s">
        <v>441</v>
      </c>
      <c r="D539" s="25">
        <v>8252658.0992999999</v>
      </c>
      <c r="E539" s="25">
        <v>238719.0097</v>
      </c>
      <c r="F539" s="26">
        <f t="shared" si="8"/>
        <v>8491377.1089999992</v>
      </c>
      <c r="G539" s="27"/>
      <c r="H539" s="27"/>
      <c r="I539" s="29"/>
      <c r="J539" s="29"/>
      <c r="K539" s="29"/>
      <c r="L539" s="29"/>
      <c r="M539" s="27"/>
      <c r="N539" s="27"/>
      <c r="O539" s="29"/>
      <c r="P539" s="29"/>
      <c r="Q539" s="29"/>
    </row>
    <row r="540" spans="1:17" ht="18.75">
      <c r="A540" s="23">
        <v>535</v>
      </c>
      <c r="B540" s="24" t="s">
        <v>115</v>
      </c>
      <c r="C540" s="24" t="s">
        <v>443</v>
      </c>
      <c r="D540" s="25">
        <v>9451006.8127999995</v>
      </c>
      <c r="E540" s="25">
        <v>273382.82520000002</v>
      </c>
      <c r="F540" s="26">
        <f t="shared" si="8"/>
        <v>9724389.6380000003</v>
      </c>
      <c r="G540" s="27"/>
      <c r="H540" s="27"/>
      <c r="I540" s="29"/>
      <c r="J540" s="29"/>
      <c r="K540" s="29"/>
      <c r="L540" s="29"/>
      <c r="M540" s="27"/>
      <c r="N540" s="27"/>
      <c r="O540" s="29"/>
      <c r="P540" s="29"/>
      <c r="Q540" s="29"/>
    </row>
    <row r="541" spans="1:17" ht="18.75">
      <c r="A541" s="23">
        <v>536</v>
      </c>
      <c r="B541" s="24" t="s">
        <v>115</v>
      </c>
      <c r="C541" s="24" t="s">
        <v>445</v>
      </c>
      <c r="D541" s="25">
        <v>15384850.767100001</v>
      </c>
      <c r="E541" s="25">
        <v>445027.08029999997</v>
      </c>
      <c r="F541" s="26">
        <f t="shared" si="8"/>
        <v>15829877.8474</v>
      </c>
      <c r="G541" s="27"/>
      <c r="H541" s="27"/>
      <c r="I541" s="29"/>
      <c r="J541" s="29"/>
      <c r="K541" s="29"/>
      <c r="L541" s="29"/>
      <c r="M541" s="27"/>
      <c r="N541" s="27"/>
      <c r="O541" s="29"/>
      <c r="P541" s="29"/>
      <c r="Q541" s="29"/>
    </row>
    <row r="542" spans="1:17" ht="18.75">
      <c r="A542" s="23">
        <v>537</v>
      </c>
      <c r="B542" s="24" t="s">
        <v>115</v>
      </c>
      <c r="C542" s="24" t="s">
        <v>447</v>
      </c>
      <c r="D542" s="25">
        <v>9234844.4022000004</v>
      </c>
      <c r="E542" s="25">
        <v>267130.04269999999</v>
      </c>
      <c r="F542" s="26">
        <f t="shared" si="8"/>
        <v>9501974.4449000005</v>
      </c>
      <c r="G542" s="27"/>
      <c r="H542" s="27"/>
      <c r="I542" s="29"/>
      <c r="J542" s="29"/>
      <c r="K542" s="29"/>
      <c r="L542" s="29"/>
      <c r="M542" s="27"/>
      <c r="N542" s="27"/>
      <c r="O542" s="29"/>
      <c r="P542" s="29"/>
      <c r="Q542" s="29"/>
    </row>
    <row r="543" spans="1:17" ht="18.75">
      <c r="A543" s="23">
        <v>538</v>
      </c>
      <c r="B543" s="24" t="s">
        <v>115</v>
      </c>
      <c r="C543" s="24" t="s">
        <v>449</v>
      </c>
      <c r="D543" s="25">
        <v>9726248.4028999992</v>
      </c>
      <c r="E543" s="25">
        <v>281344.55089999997</v>
      </c>
      <c r="F543" s="26">
        <f t="shared" si="8"/>
        <v>10007592.9538</v>
      </c>
      <c r="G543" s="27"/>
      <c r="H543" s="27"/>
      <c r="I543" s="29"/>
      <c r="J543" s="29"/>
      <c r="K543" s="29"/>
      <c r="L543" s="29"/>
      <c r="M543" s="27"/>
      <c r="N543" s="27"/>
      <c r="O543" s="29"/>
      <c r="P543" s="29"/>
      <c r="Q543" s="29"/>
    </row>
    <row r="544" spans="1:17" ht="18.75">
      <c r="A544" s="23">
        <v>539</v>
      </c>
      <c r="B544" s="24" t="s">
        <v>115</v>
      </c>
      <c r="C544" s="24" t="s">
        <v>451</v>
      </c>
      <c r="D544" s="25">
        <v>9212582.6591999996</v>
      </c>
      <c r="E544" s="25">
        <v>266486.09240000002</v>
      </c>
      <c r="F544" s="26">
        <f t="shared" si="8"/>
        <v>9479068.7515999991</v>
      </c>
      <c r="G544" s="27"/>
      <c r="H544" s="27"/>
      <c r="I544" s="29"/>
      <c r="J544" s="29"/>
      <c r="K544" s="29"/>
      <c r="L544" s="29"/>
      <c r="M544" s="27"/>
      <c r="N544" s="27"/>
      <c r="O544" s="29"/>
      <c r="P544" s="29"/>
      <c r="Q544" s="29"/>
    </row>
    <row r="545" spans="1:17" ht="18.75">
      <c r="A545" s="23">
        <v>540</v>
      </c>
      <c r="B545" s="24" t="s">
        <v>115</v>
      </c>
      <c r="C545" s="24" t="s">
        <v>453</v>
      </c>
      <c r="D545" s="25">
        <v>8232026.2931000004</v>
      </c>
      <c r="E545" s="25">
        <v>238122.20749999999</v>
      </c>
      <c r="F545" s="26">
        <f t="shared" si="8"/>
        <v>8470148.5006000008</v>
      </c>
      <c r="G545" s="27"/>
      <c r="H545" s="27"/>
      <c r="I545" s="29"/>
      <c r="J545" s="29"/>
      <c r="K545" s="29"/>
      <c r="L545" s="29"/>
      <c r="M545" s="27"/>
      <c r="N545" s="27"/>
      <c r="O545" s="29"/>
      <c r="P545" s="29"/>
      <c r="Q545" s="29"/>
    </row>
    <row r="546" spans="1:17" ht="18.75">
      <c r="A546" s="23">
        <v>541</v>
      </c>
      <c r="B546" s="24" t="s">
        <v>115</v>
      </c>
      <c r="C546" s="24" t="s">
        <v>455</v>
      </c>
      <c r="D546" s="25">
        <v>8882830.2619000003</v>
      </c>
      <c r="E546" s="25">
        <v>256947.5698</v>
      </c>
      <c r="F546" s="26">
        <f t="shared" si="8"/>
        <v>9139777.8317000009</v>
      </c>
      <c r="G546" s="27"/>
      <c r="H546" s="27"/>
      <c r="I546" s="29"/>
      <c r="J546" s="29"/>
      <c r="K546" s="29"/>
      <c r="L546" s="29"/>
      <c r="M546" s="27"/>
      <c r="N546" s="27"/>
      <c r="O546" s="29"/>
      <c r="P546" s="29"/>
      <c r="Q546" s="29"/>
    </row>
    <row r="547" spans="1:17" ht="18.75">
      <c r="A547" s="23">
        <v>542</v>
      </c>
      <c r="B547" s="24" t="s">
        <v>115</v>
      </c>
      <c r="C547" s="24" t="s">
        <v>457</v>
      </c>
      <c r="D547" s="25">
        <v>9782491.3696999997</v>
      </c>
      <c r="E547" s="25">
        <v>282971.45280000003</v>
      </c>
      <c r="F547" s="26">
        <f t="shared" si="8"/>
        <v>10065462.8225</v>
      </c>
      <c r="G547" s="27"/>
      <c r="H547" s="27"/>
      <c r="I547" s="29"/>
      <c r="J547" s="29"/>
      <c r="K547" s="29"/>
      <c r="L547" s="29"/>
      <c r="M547" s="27"/>
      <c r="N547" s="27"/>
      <c r="O547" s="29"/>
      <c r="P547" s="29"/>
      <c r="Q547" s="29"/>
    </row>
    <row r="548" spans="1:17" ht="18.75">
      <c r="A548" s="23">
        <v>543</v>
      </c>
      <c r="B548" s="24" t="s">
        <v>115</v>
      </c>
      <c r="C548" s="24" t="s">
        <v>459</v>
      </c>
      <c r="D548" s="25">
        <v>9555485.7821999993</v>
      </c>
      <c r="E548" s="25">
        <v>276405.0171</v>
      </c>
      <c r="F548" s="26">
        <f t="shared" si="8"/>
        <v>9831890.7993000001</v>
      </c>
      <c r="G548" s="27"/>
      <c r="H548" s="27"/>
      <c r="I548" s="29"/>
      <c r="J548" s="29"/>
      <c r="K548" s="29"/>
      <c r="L548" s="29"/>
      <c r="M548" s="27"/>
      <c r="N548" s="27"/>
      <c r="O548" s="29"/>
      <c r="P548" s="29"/>
      <c r="Q548" s="29"/>
    </row>
    <row r="549" spans="1:17" ht="18.75">
      <c r="A549" s="23">
        <v>544</v>
      </c>
      <c r="B549" s="24" t="s">
        <v>115</v>
      </c>
      <c r="C549" s="24" t="s">
        <v>461</v>
      </c>
      <c r="D549" s="25">
        <v>11118962.2663</v>
      </c>
      <c r="E549" s="25">
        <v>321630.63449999999</v>
      </c>
      <c r="F549" s="26">
        <f t="shared" si="8"/>
        <v>11440592.900800001</v>
      </c>
      <c r="G549" s="27"/>
      <c r="H549" s="27"/>
      <c r="I549" s="29"/>
      <c r="J549" s="29"/>
      <c r="K549" s="29"/>
      <c r="L549" s="29"/>
      <c r="M549" s="27"/>
      <c r="N549" s="27"/>
      <c r="O549" s="29"/>
      <c r="P549" s="29"/>
      <c r="Q549" s="29"/>
    </row>
    <row r="550" spans="1:17" ht="18.75">
      <c r="A550" s="23">
        <v>545</v>
      </c>
      <c r="B550" s="24" t="s">
        <v>115</v>
      </c>
      <c r="C550" s="24" t="s">
        <v>463</v>
      </c>
      <c r="D550" s="25">
        <v>11389943.2029</v>
      </c>
      <c r="E550" s="25">
        <v>329469.1151</v>
      </c>
      <c r="F550" s="26">
        <f t="shared" si="8"/>
        <v>11719412.318</v>
      </c>
      <c r="G550" s="27"/>
      <c r="H550" s="27"/>
      <c r="I550" s="29"/>
      <c r="J550" s="29"/>
      <c r="K550" s="29"/>
      <c r="L550" s="29"/>
      <c r="M550" s="27"/>
      <c r="N550" s="27"/>
      <c r="O550" s="29"/>
      <c r="P550" s="29"/>
      <c r="Q550" s="29"/>
    </row>
    <row r="551" spans="1:17" ht="18.75">
      <c r="A551" s="23">
        <v>546</v>
      </c>
      <c r="B551" s="24" t="s">
        <v>115</v>
      </c>
      <c r="C551" s="24" t="s">
        <v>465</v>
      </c>
      <c r="D551" s="25">
        <v>12611690.006200001</v>
      </c>
      <c r="E551" s="25">
        <v>364809.7513</v>
      </c>
      <c r="F551" s="26">
        <f t="shared" si="8"/>
        <v>12976499.7575</v>
      </c>
      <c r="G551" s="27"/>
      <c r="H551" s="27"/>
      <c r="I551" s="29"/>
      <c r="J551" s="29"/>
      <c r="K551" s="29"/>
      <c r="L551" s="29"/>
      <c r="M551" s="27"/>
      <c r="N551" s="27"/>
      <c r="O551" s="29"/>
      <c r="P551" s="29"/>
      <c r="Q551" s="29"/>
    </row>
    <row r="552" spans="1:17" ht="18.75">
      <c r="A552" s="23">
        <v>547</v>
      </c>
      <c r="B552" s="24" t="s">
        <v>115</v>
      </c>
      <c r="C552" s="24" t="s">
        <v>467</v>
      </c>
      <c r="D552" s="25">
        <v>14881010.072799999</v>
      </c>
      <c r="E552" s="25">
        <v>430452.82439999998</v>
      </c>
      <c r="F552" s="26">
        <f t="shared" si="8"/>
        <v>15311462.8972</v>
      </c>
      <c r="G552" s="27"/>
      <c r="H552" s="27"/>
      <c r="I552" s="29"/>
      <c r="J552" s="29"/>
      <c r="K552" s="29"/>
      <c r="L552" s="29"/>
      <c r="M552" s="27"/>
      <c r="N552" s="27"/>
      <c r="O552" s="29"/>
      <c r="P552" s="29"/>
      <c r="Q552" s="29"/>
    </row>
    <row r="553" spans="1:17" ht="18.75">
      <c r="A553" s="23">
        <v>548</v>
      </c>
      <c r="B553" s="24" t="s">
        <v>115</v>
      </c>
      <c r="C553" s="24" t="s">
        <v>469</v>
      </c>
      <c r="D553" s="25">
        <v>9424622.9317000005</v>
      </c>
      <c r="E553" s="25">
        <v>272619.63669999997</v>
      </c>
      <c r="F553" s="26">
        <f t="shared" si="8"/>
        <v>9697242.5683999993</v>
      </c>
      <c r="G553" s="27"/>
      <c r="H553" s="27"/>
      <c r="I553" s="29"/>
      <c r="J553" s="29"/>
      <c r="K553" s="29"/>
      <c r="L553" s="29"/>
      <c r="M553" s="27"/>
      <c r="N553" s="27"/>
      <c r="O553" s="29"/>
      <c r="P553" s="29"/>
      <c r="Q553" s="29"/>
    </row>
    <row r="554" spans="1:17" ht="18.75">
      <c r="A554" s="23">
        <v>549</v>
      </c>
      <c r="B554" s="24" t="s">
        <v>115</v>
      </c>
      <c r="C554" s="24" t="s">
        <v>471</v>
      </c>
      <c r="D554" s="25">
        <v>12792049.064200001</v>
      </c>
      <c r="E554" s="25">
        <v>370026.87469999999</v>
      </c>
      <c r="F554" s="26">
        <f t="shared" si="8"/>
        <v>13162075.938899999</v>
      </c>
      <c r="G554" s="27"/>
      <c r="H554" s="27"/>
      <c r="I554" s="29"/>
      <c r="J554" s="29"/>
      <c r="K554" s="29"/>
      <c r="L554" s="29"/>
      <c r="M554" s="27"/>
      <c r="N554" s="27"/>
      <c r="O554" s="29"/>
      <c r="P554" s="29"/>
      <c r="Q554" s="29"/>
    </row>
    <row r="555" spans="1:17" ht="18.75">
      <c r="A555" s="23">
        <v>550</v>
      </c>
      <c r="B555" s="24" t="s">
        <v>115</v>
      </c>
      <c r="C555" s="24" t="s">
        <v>473</v>
      </c>
      <c r="D555" s="25">
        <v>8640754.2960000001</v>
      </c>
      <c r="E555" s="25">
        <v>249945.2035</v>
      </c>
      <c r="F555" s="26">
        <f t="shared" si="8"/>
        <v>8890699.4995000008</v>
      </c>
      <c r="G555" s="27"/>
      <c r="H555" s="27"/>
      <c r="I555" s="29"/>
      <c r="J555" s="29"/>
      <c r="K555" s="29"/>
      <c r="L555" s="29"/>
      <c r="M555" s="27"/>
      <c r="N555" s="27"/>
      <c r="O555" s="29"/>
      <c r="P555" s="29"/>
      <c r="Q555" s="29"/>
    </row>
    <row r="556" spans="1:17" ht="18.75">
      <c r="A556" s="23">
        <v>551</v>
      </c>
      <c r="B556" s="24" t="s">
        <v>115</v>
      </c>
      <c r="C556" s="24" t="s">
        <v>475</v>
      </c>
      <c r="D556" s="25">
        <v>9944512.9865000006</v>
      </c>
      <c r="E556" s="25">
        <v>287658.14159999997</v>
      </c>
      <c r="F556" s="26">
        <f t="shared" si="8"/>
        <v>10232171.1281</v>
      </c>
      <c r="G556" s="27"/>
      <c r="H556" s="27"/>
      <c r="I556" s="29"/>
      <c r="J556" s="29"/>
      <c r="K556" s="29"/>
      <c r="L556" s="29"/>
      <c r="M556" s="27"/>
      <c r="N556" s="27"/>
      <c r="O556" s="29"/>
      <c r="P556" s="29"/>
      <c r="Q556" s="29"/>
    </row>
    <row r="557" spans="1:17" ht="18.75">
      <c r="A557" s="23">
        <v>552</v>
      </c>
      <c r="B557" s="24" t="s">
        <v>115</v>
      </c>
      <c r="C557" s="24" t="s">
        <v>477</v>
      </c>
      <c r="D557" s="25">
        <v>11469882.0098</v>
      </c>
      <c r="E557" s="25">
        <v>331781.45049999998</v>
      </c>
      <c r="F557" s="26">
        <f t="shared" si="8"/>
        <v>11801663.4603</v>
      </c>
      <c r="G557" s="27"/>
      <c r="H557" s="27"/>
      <c r="I557" s="29"/>
      <c r="J557" s="29"/>
      <c r="K557" s="29"/>
      <c r="L557" s="29"/>
      <c r="M557" s="27"/>
      <c r="N557" s="27"/>
      <c r="O557" s="29"/>
      <c r="P557" s="29"/>
      <c r="Q557" s="29"/>
    </row>
    <row r="558" spans="1:17" ht="18.75">
      <c r="A558" s="23">
        <v>553</v>
      </c>
      <c r="B558" s="24" t="s">
        <v>115</v>
      </c>
      <c r="C558" s="24" t="s">
        <v>479</v>
      </c>
      <c r="D558" s="25">
        <v>10790067.863399999</v>
      </c>
      <c r="E558" s="25">
        <v>312116.93050000002</v>
      </c>
      <c r="F558" s="26">
        <f t="shared" si="8"/>
        <v>11102184.7939</v>
      </c>
      <c r="G558" s="27"/>
      <c r="H558" s="27"/>
      <c r="I558" s="29"/>
      <c r="J558" s="29"/>
      <c r="K558" s="29"/>
      <c r="L558" s="29"/>
      <c r="M558" s="27"/>
      <c r="N558" s="27"/>
      <c r="O558" s="29"/>
      <c r="P558" s="29"/>
      <c r="Q558" s="29"/>
    </row>
    <row r="559" spans="1:17" ht="18.75">
      <c r="A559" s="23">
        <v>554</v>
      </c>
      <c r="B559" s="24" t="s">
        <v>115</v>
      </c>
      <c r="C559" s="24" t="s">
        <v>481</v>
      </c>
      <c r="D559" s="25">
        <v>12755513.4495</v>
      </c>
      <c r="E559" s="25">
        <v>368970.03389999998</v>
      </c>
      <c r="F559" s="26">
        <f t="shared" si="8"/>
        <v>13124483.4834</v>
      </c>
      <c r="G559" s="27"/>
      <c r="H559" s="27"/>
      <c r="I559" s="29"/>
      <c r="J559" s="29"/>
      <c r="K559" s="29"/>
      <c r="L559" s="29"/>
      <c r="M559" s="27"/>
      <c r="N559" s="27"/>
      <c r="O559" s="29"/>
      <c r="P559" s="29"/>
      <c r="Q559" s="29"/>
    </row>
    <row r="560" spans="1:17" ht="18.75">
      <c r="A560" s="23">
        <v>555</v>
      </c>
      <c r="B560" s="24" t="s">
        <v>115</v>
      </c>
      <c r="C560" s="24" t="s">
        <v>483</v>
      </c>
      <c r="D560" s="25">
        <v>9328427.2848000005</v>
      </c>
      <c r="E560" s="25">
        <v>269837.05080000003</v>
      </c>
      <c r="F560" s="26">
        <f t="shared" si="8"/>
        <v>9598264.3355999999</v>
      </c>
      <c r="G560" s="27"/>
      <c r="H560" s="27"/>
      <c r="I560" s="29"/>
      <c r="J560" s="29"/>
      <c r="K560" s="29"/>
      <c r="L560" s="29"/>
      <c r="M560" s="27"/>
      <c r="N560" s="27"/>
      <c r="O560" s="29"/>
      <c r="P560" s="29"/>
      <c r="Q560" s="29"/>
    </row>
    <row r="561" spans="1:17" ht="18.75">
      <c r="A561" s="23">
        <v>556</v>
      </c>
      <c r="B561" s="24" t="s">
        <v>115</v>
      </c>
      <c r="C561" s="24" t="s">
        <v>485</v>
      </c>
      <c r="D561" s="25">
        <v>7591859.1330000004</v>
      </c>
      <c r="E561" s="25">
        <v>219604.5289</v>
      </c>
      <c r="F561" s="26">
        <f t="shared" si="8"/>
        <v>7811463.6618999997</v>
      </c>
      <c r="G561" s="27"/>
      <c r="H561" s="27"/>
      <c r="I561" s="29"/>
      <c r="J561" s="29"/>
      <c r="K561" s="29"/>
      <c r="L561" s="29"/>
      <c r="M561" s="27"/>
      <c r="N561" s="27"/>
      <c r="O561" s="29"/>
      <c r="P561" s="29"/>
      <c r="Q561" s="29"/>
    </row>
    <row r="562" spans="1:17" ht="18.75">
      <c r="A562" s="23">
        <v>557</v>
      </c>
      <c r="B562" s="24" t="s">
        <v>115</v>
      </c>
      <c r="C562" s="24" t="s">
        <v>487</v>
      </c>
      <c r="D562" s="25">
        <v>8462574.7422000002</v>
      </c>
      <c r="E562" s="25">
        <v>244791.12520000001</v>
      </c>
      <c r="F562" s="26">
        <f t="shared" si="8"/>
        <v>8707365.8673999999</v>
      </c>
      <c r="G562" s="27"/>
      <c r="H562" s="27"/>
      <c r="I562" s="29"/>
      <c r="J562" s="29"/>
      <c r="K562" s="29"/>
      <c r="L562" s="29"/>
      <c r="M562" s="27"/>
      <c r="N562" s="27"/>
      <c r="O562" s="29"/>
      <c r="P562" s="29"/>
      <c r="Q562" s="29"/>
    </row>
    <row r="563" spans="1:17" ht="37.5">
      <c r="A563" s="23">
        <v>558</v>
      </c>
      <c r="B563" s="24" t="s">
        <v>116</v>
      </c>
      <c r="C563" s="24" t="s">
        <v>492</v>
      </c>
      <c r="D563" s="25">
        <v>9501057.4832000006</v>
      </c>
      <c r="E563" s="25">
        <v>274830.60680000001</v>
      </c>
      <c r="F563" s="26">
        <f t="shared" si="8"/>
        <v>9775888.0899999999</v>
      </c>
      <c r="G563" s="27"/>
      <c r="H563" s="27"/>
      <c r="I563" s="29"/>
      <c r="J563" s="29"/>
      <c r="K563" s="29"/>
      <c r="L563" s="29"/>
      <c r="M563" s="27"/>
      <c r="N563" s="27"/>
      <c r="O563" s="29"/>
      <c r="P563" s="29"/>
      <c r="Q563" s="29"/>
    </row>
    <row r="564" spans="1:17" ht="37.5">
      <c r="A564" s="23">
        <v>559</v>
      </c>
      <c r="B564" s="24" t="s">
        <v>116</v>
      </c>
      <c r="C564" s="24" t="s">
        <v>494</v>
      </c>
      <c r="D564" s="25">
        <v>9808388.0856999997</v>
      </c>
      <c r="E564" s="25">
        <v>283720.54940000002</v>
      </c>
      <c r="F564" s="26">
        <f t="shared" si="8"/>
        <v>10092108.6351</v>
      </c>
      <c r="G564" s="27"/>
      <c r="H564" s="27"/>
      <c r="I564" s="29"/>
      <c r="J564" s="29"/>
      <c r="K564" s="29"/>
      <c r="L564" s="29"/>
      <c r="M564" s="27"/>
      <c r="N564" s="27"/>
      <c r="O564" s="29"/>
      <c r="P564" s="29"/>
      <c r="Q564" s="29"/>
    </row>
    <row r="565" spans="1:17" ht="18.75">
      <c r="A565" s="23">
        <v>560</v>
      </c>
      <c r="B565" s="24" t="s">
        <v>116</v>
      </c>
      <c r="C565" s="24" t="s">
        <v>496</v>
      </c>
      <c r="D565" s="25">
        <v>15075817.1897</v>
      </c>
      <c r="E565" s="25">
        <v>436087.87689999997</v>
      </c>
      <c r="F565" s="26">
        <f t="shared" si="8"/>
        <v>15511905.0666</v>
      </c>
      <c r="G565" s="27"/>
      <c r="H565" s="27"/>
      <c r="I565" s="29"/>
      <c r="J565" s="29"/>
      <c r="K565" s="29"/>
      <c r="L565" s="29"/>
      <c r="M565" s="27"/>
      <c r="N565" s="27"/>
      <c r="O565" s="29"/>
      <c r="P565" s="29"/>
      <c r="Q565" s="29"/>
    </row>
    <row r="566" spans="1:17" ht="37.5">
      <c r="A566" s="23">
        <v>561</v>
      </c>
      <c r="B566" s="24" t="s">
        <v>116</v>
      </c>
      <c r="C566" s="24" t="s">
        <v>498</v>
      </c>
      <c r="D566" s="25">
        <v>9912476.3605000004</v>
      </c>
      <c r="E566" s="25">
        <v>286731.4399</v>
      </c>
      <c r="F566" s="26">
        <f t="shared" si="8"/>
        <v>10199207.8004</v>
      </c>
      <c r="G566" s="27"/>
      <c r="H566" s="27"/>
      <c r="I566" s="29"/>
      <c r="J566" s="29"/>
      <c r="K566" s="29"/>
      <c r="L566" s="29"/>
      <c r="M566" s="27"/>
      <c r="N566" s="27"/>
      <c r="O566" s="29"/>
      <c r="P566" s="29"/>
      <c r="Q566" s="29"/>
    </row>
    <row r="567" spans="1:17" ht="37.5">
      <c r="A567" s="23">
        <v>562</v>
      </c>
      <c r="B567" s="24" t="s">
        <v>116</v>
      </c>
      <c r="C567" s="24" t="s">
        <v>500</v>
      </c>
      <c r="D567" s="25">
        <v>8883349.8234000001</v>
      </c>
      <c r="E567" s="25">
        <v>256962.59880000001</v>
      </c>
      <c r="F567" s="26">
        <f t="shared" si="8"/>
        <v>9140312.4221999999</v>
      </c>
      <c r="G567" s="27"/>
      <c r="H567" s="27"/>
      <c r="I567" s="29"/>
      <c r="J567" s="29"/>
      <c r="K567" s="29"/>
      <c r="L567" s="29"/>
      <c r="M567" s="27"/>
      <c r="N567" s="27"/>
      <c r="O567" s="29"/>
      <c r="P567" s="29"/>
      <c r="Q567" s="29"/>
    </row>
    <row r="568" spans="1:17" ht="18.75">
      <c r="A568" s="23">
        <v>563</v>
      </c>
      <c r="B568" s="24" t="s">
        <v>116</v>
      </c>
      <c r="C568" s="24" t="s">
        <v>502</v>
      </c>
      <c r="D568" s="25">
        <v>6757340.2692</v>
      </c>
      <c r="E568" s="25">
        <v>195464.9711</v>
      </c>
      <c r="F568" s="26">
        <f t="shared" si="8"/>
        <v>6952805.2402999997</v>
      </c>
      <c r="G568" s="27"/>
      <c r="H568" s="27"/>
      <c r="I568" s="29"/>
      <c r="J568" s="29"/>
      <c r="K568" s="29"/>
      <c r="L568" s="29"/>
      <c r="M568" s="27"/>
      <c r="N568" s="27"/>
      <c r="O568" s="29"/>
      <c r="P568" s="29"/>
      <c r="Q568" s="29"/>
    </row>
    <row r="569" spans="1:17" ht="18.75">
      <c r="A569" s="23">
        <v>564</v>
      </c>
      <c r="B569" s="24" t="s">
        <v>116</v>
      </c>
      <c r="C569" s="24" t="s">
        <v>504</v>
      </c>
      <c r="D569" s="25">
        <v>6582843.5275999997</v>
      </c>
      <c r="E569" s="25">
        <v>190417.42290000001</v>
      </c>
      <c r="F569" s="26">
        <f t="shared" si="8"/>
        <v>6773260.9505000003</v>
      </c>
      <c r="G569" s="27"/>
      <c r="H569" s="27"/>
      <c r="I569" s="29"/>
      <c r="J569" s="29"/>
      <c r="K569" s="29"/>
      <c r="L569" s="29"/>
      <c r="M569" s="27"/>
      <c r="N569" s="27"/>
      <c r="O569" s="29"/>
      <c r="P569" s="29"/>
      <c r="Q569" s="29"/>
    </row>
    <row r="570" spans="1:17" ht="18.75">
      <c r="A570" s="23">
        <v>565</v>
      </c>
      <c r="B570" s="24" t="s">
        <v>116</v>
      </c>
      <c r="C570" s="24" t="s">
        <v>506</v>
      </c>
      <c r="D570" s="25">
        <v>14781496.168199999</v>
      </c>
      <c r="E570" s="25">
        <v>427574.2536</v>
      </c>
      <c r="F570" s="26">
        <f t="shared" si="8"/>
        <v>15209070.421800001</v>
      </c>
      <c r="G570" s="27"/>
      <c r="H570" s="27"/>
      <c r="I570" s="29"/>
      <c r="J570" s="29"/>
      <c r="K570" s="29"/>
      <c r="L570" s="29"/>
      <c r="M570" s="27"/>
      <c r="N570" s="27"/>
      <c r="O570" s="29"/>
      <c r="P570" s="29"/>
      <c r="Q570" s="29"/>
    </row>
    <row r="571" spans="1:17" ht="18.75">
      <c r="A571" s="23">
        <v>566</v>
      </c>
      <c r="B571" s="24" t="s">
        <v>116</v>
      </c>
      <c r="C571" s="24" t="s">
        <v>508</v>
      </c>
      <c r="D571" s="25">
        <v>8796828.2683000006</v>
      </c>
      <c r="E571" s="25">
        <v>254459.84880000001</v>
      </c>
      <c r="F571" s="26">
        <f t="shared" si="8"/>
        <v>9051288.1171000004</v>
      </c>
      <c r="G571" s="27"/>
      <c r="H571" s="27"/>
      <c r="I571" s="29"/>
      <c r="J571" s="29"/>
      <c r="K571" s="29"/>
      <c r="L571" s="29"/>
      <c r="M571" s="27"/>
      <c r="N571" s="27"/>
      <c r="O571" s="29"/>
      <c r="P571" s="29"/>
      <c r="Q571" s="29"/>
    </row>
    <row r="572" spans="1:17" ht="18.75">
      <c r="A572" s="23">
        <v>567</v>
      </c>
      <c r="B572" s="24" t="s">
        <v>116</v>
      </c>
      <c r="C572" s="24" t="s">
        <v>510</v>
      </c>
      <c r="D572" s="25">
        <v>10990776.7578</v>
      </c>
      <c r="E572" s="25">
        <v>317922.6998</v>
      </c>
      <c r="F572" s="26">
        <f t="shared" si="8"/>
        <v>11308699.457599999</v>
      </c>
      <c r="G572" s="27"/>
      <c r="H572" s="27"/>
      <c r="I572" s="29"/>
      <c r="J572" s="29"/>
      <c r="K572" s="29"/>
      <c r="L572" s="29"/>
      <c r="M572" s="27"/>
      <c r="N572" s="27"/>
      <c r="O572" s="29"/>
      <c r="P572" s="29"/>
      <c r="Q572" s="29"/>
    </row>
    <row r="573" spans="1:17" ht="18.75">
      <c r="A573" s="23">
        <v>568</v>
      </c>
      <c r="B573" s="24" t="s">
        <v>116</v>
      </c>
      <c r="C573" s="24" t="s">
        <v>512</v>
      </c>
      <c r="D573" s="25">
        <v>8479389.0782999992</v>
      </c>
      <c r="E573" s="25">
        <v>245277.50200000001</v>
      </c>
      <c r="F573" s="26">
        <f t="shared" si="8"/>
        <v>8724666.5802999996</v>
      </c>
      <c r="G573" s="27"/>
      <c r="H573" s="27"/>
      <c r="I573" s="29"/>
      <c r="J573" s="29"/>
      <c r="K573" s="29"/>
      <c r="L573" s="29"/>
      <c r="M573" s="27"/>
      <c r="N573" s="27"/>
      <c r="O573" s="29"/>
      <c r="P573" s="29"/>
      <c r="Q573" s="29"/>
    </row>
    <row r="574" spans="1:17" ht="18.75">
      <c r="A574" s="23">
        <v>569</v>
      </c>
      <c r="B574" s="24" t="s">
        <v>116</v>
      </c>
      <c r="C574" s="24" t="s">
        <v>514</v>
      </c>
      <c r="D574" s="25">
        <v>7660757.1180999996</v>
      </c>
      <c r="E574" s="25">
        <v>221597.4939</v>
      </c>
      <c r="F574" s="26">
        <f t="shared" si="8"/>
        <v>7882354.6119999997</v>
      </c>
      <c r="G574" s="27"/>
      <c r="H574" s="27"/>
      <c r="I574" s="29"/>
      <c r="J574" s="29"/>
      <c r="K574" s="29"/>
      <c r="L574" s="29"/>
      <c r="M574" s="27"/>
      <c r="N574" s="27"/>
      <c r="O574" s="29"/>
      <c r="P574" s="29"/>
      <c r="Q574" s="29"/>
    </row>
    <row r="575" spans="1:17" ht="37.5">
      <c r="A575" s="23">
        <v>570</v>
      </c>
      <c r="B575" s="24" t="s">
        <v>116</v>
      </c>
      <c r="C575" s="24" t="s">
        <v>516</v>
      </c>
      <c r="D575" s="25">
        <v>6908148.8617000002</v>
      </c>
      <c r="E575" s="25">
        <v>199827.30840000001</v>
      </c>
      <c r="F575" s="26">
        <f t="shared" si="8"/>
        <v>7107976.1700999998</v>
      </c>
      <c r="G575" s="27"/>
      <c r="H575" s="27"/>
      <c r="I575" s="29"/>
      <c r="J575" s="29"/>
      <c r="K575" s="29"/>
      <c r="L575" s="29"/>
      <c r="M575" s="27"/>
      <c r="N575" s="27"/>
      <c r="O575" s="29"/>
      <c r="P575" s="29"/>
      <c r="Q575" s="29"/>
    </row>
    <row r="576" spans="1:17" ht="18.75">
      <c r="A576" s="23">
        <v>571</v>
      </c>
      <c r="B576" s="24" t="s">
        <v>116</v>
      </c>
      <c r="C576" s="24" t="s">
        <v>518</v>
      </c>
      <c r="D576" s="25">
        <v>7941794.4117999999</v>
      </c>
      <c r="E576" s="25">
        <v>229726.86790000001</v>
      </c>
      <c r="F576" s="26">
        <f t="shared" si="8"/>
        <v>8171521.2796999998</v>
      </c>
      <c r="G576" s="27"/>
      <c r="H576" s="27"/>
      <c r="I576" s="29"/>
      <c r="J576" s="29"/>
      <c r="K576" s="29"/>
      <c r="L576" s="29"/>
      <c r="M576" s="27"/>
      <c r="N576" s="27"/>
      <c r="O576" s="29"/>
      <c r="P576" s="29"/>
      <c r="Q576" s="29"/>
    </row>
    <row r="577" spans="1:17" ht="18.75">
      <c r="A577" s="23">
        <v>572</v>
      </c>
      <c r="B577" s="24" t="s">
        <v>116</v>
      </c>
      <c r="C577" s="24" t="s">
        <v>520</v>
      </c>
      <c r="D577" s="25">
        <v>8318379.5181</v>
      </c>
      <c r="E577" s="25">
        <v>240620.0883</v>
      </c>
      <c r="F577" s="26">
        <f t="shared" si="8"/>
        <v>8558999.6063999999</v>
      </c>
      <c r="G577" s="27"/>
      <c r="H577" s="27"/>
      <c r="I577" s="29"/>
      <c r="J577" s="29"/>
      <c r="K577" s="29"/>
      <c r="L577" s="29"/>
      <c r="M577" s="27"/>
      <c r="N577" s="27"/>
      <c r="O577" s="29"/>
      <c r="P577" s="29"/>
      <c r="Q577" s="29"/>
    </row>
    <row r="578" spans="1:17" ht="37.5">
      <c r="A578" s="23">
        <v>573</v>
      </c>
      <c r="B578" s="24" t="s">
        <v>116</v>
      </c>
      <c r="C578" s="24" t="s">
        <v>522</v>
      </c>
      <c r="D578" s="25">
        <v>10086060.186799999</v>
      </c>
      <c r="E578" s="25">
        <v>291752.5808</v>
      </c>
      <c r="F578" s="26">
        <f t="shared" si="8"/>
        <v>10377812.7676</v>
      </c>
      <c r="G578" s="27"/>
      <c r="H578" s="27"/>
      <c r="I578" s="29"/>
      <c r="J578" s="29"/>
      <c r="K578" s="29"/>
      <c r="L578" s="29"/>
      <c r="M578" s="27"/>
      <c r="N578" s="27"/>
      <c r="O578" s="29"/>
      <c r="P578" s="29"/>
      <c r="Q578" s="29"/>
    </row>
    <row r="579" spans="1:17" ht="18.75">
      <c r="A579" s="23">
        <v>574</v>
      </c>
      <c r="B579" s="24" t="s">
        <v>116</v>
      </c>
      <c r="C579" s="24" t="s">
        <v>524</v>
      </c>
      <c r="D579" s="25">
        <v>8467046.0996000003</v>
      </c>
      <c r="E579" s="25">
        <v>244920.4651</v>
      </c>
      <c r="F579" s="26">
        <f t="shared" si="8"/>
        <v>8711966.5647</v>
      </c>
      <c r="G579" s="27"/>
      <c r="H579" s="27"/>
      <c r="I579" s="29"/>
      <c r="J579" s="29"/>
      <c r="K579" s="29"/>
      <c r="L579" s="29"/>
      <c r="M579" s="27"/>
      <c r="N579" s="27"/>
      <c r="O579" s="29"/>
      <c r="P579" s="29"/>
      <c r="Q579" s="29"/>
    </row>
    <row r="580" spans="1:17" ht="18.75">
      <c r="A580" s="23">
        <v>575</v>
      </c>
      <c r="B580" s="24" t="s">
        <v>116</v>
      </c>
      <c r="C580" s="24" t="s">
        <v>526</v>
      </c>
      <c r="D580" s="25">
        <v>7869238.5460999999</v>
      </c>
      <c r="E580" s="25">
        <v>227628.09390000001</v>
      </c>
      <c r="F580" s="26">
        <f t="shared" si="8"/>
        <v>8096866.6399999997</v>
      </c>
      <c r="G580" s="27"/>
      <c r="H580" s="27"/>
      <c r="I580" s="29"/>
      <c r="J580" s="29"/>
      <c r="K580" s="29"/>
      <c r="L580" s="29"/>
      <c r="M580" s="27"/>
      <c r="N580" s="27"/>
      <c r="O580" s="29"/>
      <c r="P580" s="29"/>
      <c r="Q580" s="29"/>
    </row>
    <row r="581" spans="1:17" ht="37.5">
      <c r="A581" s="23">
        <v>576</v>
      </c>
      <c r="B581" s="24" t="s">
        <v>116</v>
      </c>
      <c r="C581" s="24" t="s">
        <v>529</v>
      </c>
      <c r="D581" s="25">
        <v>7474534.8432</v>
      </c>
      <c r="E581" s="25">
        <v>216210.76920000001</v>
      </c>
      <c r="F581" s="26">
        <f t="shared" si="8"/>
        <v>7690745.6124</v>
      </c>
      <c r="G581" s="27"/>
      <c r="H581" s="27"/>
      <c r="I581" s="29"/>
      <c r="J581" s="29"/>
      <c r="K581" s="29"/>
      <c r="L581" s="29"/>
      <c r="M581" s="27"/>
      <c r="N581" s="27"/>
      <c r="O581" s="29"/>
      <c r="P581" s="29"/>
      <c r="Q581" s="29"/>
    </row>
    <row r="582" spans="1:17" ht="18.75">
      <c r="A582" s="23">
        <v>577</v>
      </c>
      <c r="B582" s="24" t="s">
        <v>116</v>
      </c>
      <c r="C582" s="24" t="s">
        <v>531</v>
      </c>
      <c r="D582" s="25">
        <v>10137939.4395</v>
      </c>
      <c r="E582" s="25">
        <v>293253.25660000002</v>
      </c>
      <c r="F582" s="26">
        <f t="shared" si="8"/>
        <v>10431192.6961</v>
      </c>
      <c r="G582" s="27"/>
      <c r="H582" s="27"/>
      <c r="I582" s="29"/>
      <c r="J582" s="29"/>
      <c r="K582" s="29"/>
      <c r="L582" s="29"/>
      <c r="M582" s="27"/>
      <c r="N582" s="27"/>
      <c r="O582" s="29"/>
      <c r="P582" s="29"/>
      <c r="Q582" s="29"/>
    </row>
    <row r="583" spans="1:17" ht="37.5">
      <c r="A583" s="23">
        <v>578</v>
      </c>
      <c r="B583" s="24" t="s">
        <v>117</v>
      </c>
      <c r="C583" s="24" t="s">
        <v>535</v>
      </c>
      <c r="D583" s="25">
        <v>9772158.5951000005</v>
      </c>
      <c r="E583" s="25">
        <v>282672.5637</v>
      </c>
      <c r="F583" s="26">
        <f t="shared" ref="F583:F646" si="9">D583+E583</f>
        <v>10054831.1588</v>
      </c>
      <c r="G583" s="27"/>
      <c r="H583" s="27"/>
      <c r="I583" s="29"/>
      <c r="J583" s="29"/>
      <c r="K583" s="29"/>
      <c r="L583" s="29"/>
      <c r="M583" s="27"/>
      <c r="N583" s="27"/>
      <c r="O583" s="29"/>
      <c r="P583" s="29"/>
      <c r="Q583" s="29"/>
    </row>
    <row r="584" spans="1:17" ht="37.5">
      <c r="A584" s="23">
        <v>579</v>
      </c>
      <c r="B584" s="24" t="s">
        <v>117</v>
      </c>
      <c r="C584" s="24" t="s">
        <v>537</v>
      </c>
      <c r="D584" s="25">
        <v>10337376.5679</v>
      </c>
      <c r="E584" s="25">
        <v>299022.23830000003</v>
      </c>
      <c r="F584" s="26">
        <f t="shared" si="9"/>
        <v>10636398.8062</v>
      </c>
      <c r="G584" s="27"/>
      <c r="H584" s="27"/>
      <c r="I584" s="29"/>
      <c r="J584" s="29"/>
      <c r="K584" s="29"/>
      <c r="L584" s="29"/>
      <c r="M584" s="27"/>
      <c r="N584" s="27"/>
      <c r="O584" s="29"/>
      <c r="P584" s="29"/>
      <c r="Q584" s="29"/>
    </row>
    <row r="585" spans="1:17" ht="37.5">
      <c r="A585" s="23">
        <v>580</v>
      </c>
      <c r="B585" s="24" t="s">
        <v>117</v>
      </c>
      <c r="C585" s="24" t="s">
        <v>539</v>
      </c>
      <c r="D585" s="25">
        <v>10524300.228800001</v>
      </c>
      <c r="E585" s="25">
        <v>304429.25150000001</v>
      </c>
      <c r="F585" s="26">
        <f t="shared" si="9"/>
        <v>10828729.4803</v>
      </c>
      <c r="G585" s="27"/>
      <c r="H585" s="27"/>
      <c r="I585" s="29"/>
      <c r="J585" s="29"/>
      <c r="K585" s="29"/>
      <c r="L585" s="29"/>
      <c r="M585" s="27"/>
      <c r="N585" s="27"/>
      <c r="O585" s="29"/>
      <c r="P585" s="29"/>
      <c r="Q585" s="29"/>
    </row>
    <row r="586" spans="1:17" ht="37.5">
      <c r="A586" s="23">
        <v>581</v>
      </c>
      <c r="B586" s="24" t="s">
        <v>117</v>
      </c>
      <c r="C586" s="24" t="s">
        <v>541</v>
      </c>
      <c r="D586" s="25">
        <v>7806054.0516999997</v>
      </c>
      <c r="E586" s="25">
        <v>225800.39910000001</v>
      </c>
      <c r="F586" s="26">
        <f t="shared" si="9"/>
        <v>8031854.4507999998</v>
      </c>
      <c r="G586" s="27"/>
      <c r="H586" s="27"/>
      <c r="I586" s="29"/>
      <c r="J586" s="29"/>
      <c r="K586" s="29"/>
      <c r="L586" s="29"/>
      <c r="M586" s="27"/>
      <c r="N586" s="27"/>
      <c r="O586" s="29"/>
      <c r="P586" s="29"/>
      <c r="Q586" s="29"/>
    </row>
    <row r="587" spans="1:17" ht="18.75">
      <c r="A587" s="23">
        <v>582</v>
      </c>
      <c r="B587" s="24" t="s">
        <v>117</v>
      </c>
      <c r="C587" s="24" t="s">
        <v>543</v>
      </c>
      <c r="D587" s="25">
        <v>8179799.9408999998</v>
      </c>
      <c r="E587" s="25">
        <v>236611.4914</v>
      </c>
      <c r="F587" s="26">
        <f t="shared" si="9"/>
        <v>8416411.4322999995</v>
      </c>
      <c r="G587" s="27"/>
      <c r="H587" s="27"/>
      <c r="I587" s="29"/>
      <c r="J587" s="29"/>
      <c r="K587" s="29"/>
      <c r="L587" s="29"/>
      <c r="M587" s="27"/>
      <c r="N587" s="27"/>
      <c r="O587" s="29"/>
      <c r="P587" s="29"/>
      <c r="Q587" s="29"/>
    </row>
    <row r="588" spans="1:17" ht="18.75">
      <c r="A588" s="23">
        <v>583</v>
      </c>
      <c r="B588" s="24" t="s">
        <v>117</v>
      </c>
      <c r="C588" s="24" t="s">
        <v>545</v>
      </c>
      <c r="D588" s="25">
        <v>12570428.926000001</v>
      </c>
      <c r="E588" s="25">
        <v>363616.22019999998</v>
      </c>
      <c r="F588" s="26">
        <f t="shared" si="9"/>
        <v>12934045.146199999</v>
      </c>
      <c r="G588" s="27"/>
      <c r="H588" s="27"/>
      <c r="I588" s="29"/>
      <c r="J588" s="29"/>
      <c r="K588" s="29"/>
      <c r="L588" s="29"/>
      <c r="M588" s="27"/>
      <c r="N588" s="27"/>
      <c r="O588" s="29"/>
      <c r="P588" s="29"/>
      <c r="Q588" s="29"/>
    </row>
    <row r="589" spans="1:17" ht="18.75">
      <c r="A589" s="23">
        <v>584</v>
      </c>
      <c r="B589" s="24" t="s">
        <v>117</v>
      </c>
      <c r="C589" s="24" t="s">
        <v>547</v>
      </c>
      <c r="D589" s="25">
        <v>8853121.4263000004</v>
      </c>
      <c r="E589" s="25">
        <v>256088.20259999999</v>
      </c>
      <c r="F589" s="26">
        <f t="shared" si="9"/>
        <v>9109209.6289000008</v>
      </c>
      <c r="G589" s="27"/>
      <c r="H589" s="27"/>
      <c r="I589" s="29"/>
      <c r="J589" s="29"/>
      <c r="K589" s="29"/>
      <c r="L589" s="29"/>
      <c r="M589" s="27"/>
      <c r="N589" s="27"/>
      <c r="O589" s="29"/>
      <c r="P589" s="29"/>
      <c r="Q589" s="29"/>
    </row>
    <row r="590" spans="1:17" ht="18.75">
      <c r="A590" s="23">
        <v>585</v>
      </c>
      <c r="B590" s="24" t="s">
        <v>117</v>
      </c>
      <c r="C590" s="24" t="s">
        <v>549</v>
      </c>
      <c r="D590" s="25">
        <v>8919560.3833000008</v>
      </c>
      <c r="E590" s="25">
        <v>258010.03700000001</v>
      </c>
      <c r="F590" s="26">
        <f t="shared" si="9"/>
        <v>9177570.4202999994</v>
      </c>
      <c r="G590" s="27"/>
      <c r="H590" s="27"/>
      <c r="I590" s="29"/>
      <c r="J590" s="29"/>
      <c r="K590" s="29"/>
      <c r="L590" s="29"/>
      <c r="M590" s="27"/>
      <c r="N590" s="27"/>
      <c r="O590" s="29"/>
      <c r="P590" s="29"/>
      <c r="Q590" s="29"/>
    </row>
    <row r="591" spans="1:17" ht="18.75">
      <c r="A591" s="23">
        <v>586</v>
      </c>
      <c r="B591" s="24" t="s">
        <v>117</v>
      </c>
      <c r="C591" s="24" t="s">
        <v>551</v>
      </c>
      <c r="D591" s="25">
        <v>10723489.5748</v>
      </c>
      <c r="E591" s="25">
        <v>310191.06579999998</v>
      </c>
      <c r="F591" s="26">
        <f t="shared" si="9"/>
        <v>11033680.6406</v>
      </c>
      <c r="G591" s="27"/>
      <c r="H591" s="27"/>
      <c r="I591" s="29"/>
      <c r="J591" s="29"/>
      <c r="K591" s="29"/>
      <c r="L591" s="29"/>
      <c r="M591" s="27"/>
      <c r="N591" s="27"/>
      <c r="O591" s="29"/>
      <c r="P591" s="29"/>
      <c r="Q591" s="29"/>
    </row>
    <row r="592" spans="1:17" ht="18.75">
      <c r="A592" s="23">
        <v>587</v>
      </c>
      <c r="B592" s="24" t="s">
        <v>117</v>
      </c>
      <c r="C592" s="24" t="s">
        <v>553</v>
      </c>
      <c r="D592" s="25">
        <v>11636302.132999999</v>
      </c>
      <c r="E592" s="25">
        <v>336595.37180000002</v>
      </c>
      <c r="F592" s="26">
        <f t="shared" si="9"/>
        <v>11972897.504799999</v>
      </c>
      <c r="G592" s="27"/>
      <c r="H592" s="27"/>
      <c r="I592" s="29"/>
      <c r="J592" s="29"/>
      <c r="K592" s="29"/>
      <c r="L592" s="29"/>
      <c r="M592" s="27"/>
      <c r="N592" s="27"/>
      <c r="O592" s="29"/>
      <c r="P592" s="29"/>
      <c r="Q592" s="29"/>
    </row>
    <row r="593" spans="1:17" ht="18.75">
      <c r="A593" s="23">
        <v>588</v>
      </c>
      <c r="B593" s="24" t="s">
        <v>117</v>
      </c>
      <c r="C593" s="24" t="s">
        <v>555</v>
      </c>
      <c r="D593" s="25">
        <v>8903508.1633000001</v>
      </c>
      <c r="E593" s="25">
        <v>257545.70540000001</v>
      </c>
      <c r="F593" s="26">
        <f t="shared" si="9"/>
        <v>9161053.8686999995</v>
      </c>
      <c r="G593" s="27"/>
      <c r="H593" s="27"/>
      <c r="I593" s="29"/>
      <c r="J593" s="29"/>
      <c r="K593" s="29"/>
      <c r="L593" s="29"/>
      <c r="M593" s="27"/>
      <c r="N593" s="27"/>
      <c r="O593" s="29"/>
      <c r="P593" s="29"/>
      <c r="Q593" s="29"/>
    </row>
    <row r="594" spans="1:17" ht="37.5">
      <c r="A594" s="23">
        <v>589</v>
      </c>
      <c r="B594" s="24" t="s">
        <v>117</v>
      </c>
      <c r="C594" s="24" t="s">
        <v>557</v>
      </c>
      <c r="D594" s="25">
        <v>9215714.5592</v>
      </c>
      <c r="E594" s="25">
        <v>266576.68670000002</v>
      </c>
      <c r="F594" s="26">
        <f t="shared" si="9"/>
        <v>9482291.2458999995</v>
      </c>
      <c r="G594" s="27"/>
      <c r="H594" s="27"/>
      <c r="I594" s="29"/>
      <c r="J594" s="29"/>
      <c r="K594" s="29"/>
      <c r="L594" s="29"/>
      <c r="M594" s="27"/>
      <c r="N594" s="27"/>
      <c r="O594" s="29"/>
      <c r="P594" s="29"/>
      <c r="Q594" s="29"/>
    </row>
    <row r="595" spans="1:17" ht="18.75">
      <c r="A595" s="23">
        <v>590</v>
      </c>
      <c r="B595" s="24" t="s">
        <v>117</v>
      </c>
      <c r="C595" s="24" t="s">
        <v>559</v>
      </c>
      <c r="D595" s="25">
        <v>8564314.5980999991</v>
      </c>
      <c r="E595" s="25">
        <v>247734.0845</v>
      </c>
      <c r="F595" s="26">
        <f t="shared" si="9"/>
        <v>8812048.6826000009</v>
      </c>
      <c r="G595" s="27"/>
      <c r="H595" s="27"/>
      <c r="I595" s="29"/>
      <c r="J595" s="29"/>
      <c r="K595" s="29"/>
      <c r="L595" s="29"/>
      <c r="M595" s="27"/>
      <c r="N595" s="27"/>
      <c r="O595" s="29"/>
      <c r="P595" s="29"/>
      <c r="Q595" s="29"/>
    </row>
    <row r="596" spans="1:17" ht="18.75">
      <c r="A596" s="23">
        <v>591</v>
      </c>
      <c r="B596" s="24" t="s">
        <v>117</v>
      </c>
      <c r="C596" s="24" t="s">
        <v>561</v>
      </c>
      <c r="D596" s="25">
        <v>10710844.089600001</v>
      </c>
      <c r="E596" s="25">
        <v>309825.27850000001</v>
      </c>
      <c r="F596" s="26">
        <f t="shared" si="9"/>
        <v>11020669.368100001</v>
      </c>
      <c r="G596" s="27"/>
      <c r="H596" s="27"/>
      <c r="I596" s="29"/>
      <c r="J596" s="29"/>
      <c r="K596" s="29"/>
      <c r="L596" s="29"/>
      <c r="M596" s="27"/>
      <c r="N596" s="27"/>
      <c r="O596" s="29"/>
      <c r="P596" s="29"/>
      <c r="Q596" s="29"/>
    </row>
    <row r="597" spans="1:17" ht="18.75">
      <c r="A597" s="23">
        <v>592</v>
      </c>
      <c r="B597" s="24" t="s">
        <v>117</v>
      </c>
      <c r="C597" s="24" t="s">
        <v>563</v>
      </c>
      <c r="D597" s="25">
        <v>7108449.6887999997</v>
      </c>
      <c r="E597" s="25">
        <v>205621.27369999999</v>
      </c>
      <c r="F597" s="26">
        <f t="shared" si="9"/>
        <v>7314070.9625000004</v>
      </c>
      <c r="G597" s="27"/>
      <c r="H597" s="27"/>
      <c r="I597" s="29"/>
      <c r="J597" s="29"/>
      <c r="K597" s="29"/>
      <c r="L597" s="29"/>
      <c r="M597" s="27"/>
      <c r="N597" s="27"/>
      <c r="O597" s="29"/>
      <c r="P597" s="29"/>
      <c r="Q597" s="29"/>
    </row>
    <row r="598" spans="1:17" ht="18.75">
      <c r="A598" s="23">
        <v>593</v>
      </c>
      <c r="B598" s="24" t="s">
        <v>117</v>
      </c>
      <c r="C598" s="24" t="s">
        <v>565</v>
      </c>
      <c r="D598" s="25">
        <v>11748332.499500001</v>
      </c>
      <c r="E598" s="25">
        <v>339835.99780000001</v>
      </c>
      <c r="F598" s="26">
        <f t="shared" si="9"/>
        <v>12088168.497300001</v>
      </c>
      <c r="G598" s="27"/>
      <c r="H598" s="27"/>
      <c r="I598" s="29"/>
      <c r="J598" s="29"/>
      <c r="K598" s="29"/>
      <c r="L598" s="29"/>
      <c r="M598" s="27"/>
      <c r="N598" s="27"/>
      <c r="O598" s="29"/>
      <c r="P598" s="29"/>
      <c r="Q598" s="29"/>
    </row>
    <row r="599" spans="1:17" ht="18.75">
      <c r="A599" s="23">
        <v>594</v>
      </c>
      <c r="B599" s="24" t="s">
        <v>117</v>
      </c>
      <c r="C599" s="24" t="s">
        <v>567</v>
      </c>
      <c r="D599" s="25">
        <v>9465968.7607000005</v>
      </c>
      <c r="E599" s="25">
        <v>273815.61930000002</v>
      </c>
      <c r="F599" s="26">
        <f t="shared" si="9"/>
        <v>9739784.3800000008</v>
      </c>
      <c r="G599" s="27"/>
      <c r="H599" s="27"/>
      <c r="I599" s="29"/>
      <c r="J599" s="29"/>
      <c r="K599" s="29"/>
      <c r="L599" s="29"/>
      <c r="M599" s="27"/>
      <c r="N599" s="27"/>
      <c r="O599" s="29"/>
      <c r="P599" s="29"/>
      <c r="Q599" s="29"/>
    </row>
    <row r="600" spans="1:17" ht="18.75">
      <c r="A600" s="23">
        <v>595</v>
      </c>
      <c r="B600" s="24" t="s">
        <v>117</v>
      </c>
      <c r="C600" s="24" t="s">
        <v>569</v>
      </c>
      <c r="D600" s="25">
        <v>11106089.3057</v>
      </c>
      <c r="E600" s="25">
        <v>321258.2671</v>
      </c>
      <c r="F600" s="26">
        <f t="shared" si="9"/>
        <v>11427347.572799999</v>
      </c>
      <c r="G600" s="27"/>
      <c r="H600" s="27"/>
      <c r="I600" s="29"/>
      <c r="J600" s="29"/>
      <c r="K600" s="29"/>
      <c r="L600" s="29"/>
      <c r="M600" s="27"/>
      <c r="N600" s="27"/>
      <c r="O600" s="29"/>
      <c r="P600" s="29"/>
      <c r="Q600" s="29"/>
    </row>
    <row r="601" spans="1:17" ht="37.5">
      <c r="A601" s="23">
        <v>596</v>
      </c>
      <c r="B601" s="24" t="s">
        <v>118</v>
      </c>
      <c r="C601" s="24" t="s">
        <v>573</v>
      </c>
      <c r="D601" s="25">
        <v>6940786.3120999997</v>
      </c>
      <c r="E601" s="25">
        <v>200771.38959999999</v>
      </c>
      <c r="F601" s="26">
        <f t="shared" si="9"/>
        <v>7141557.7017000001</v>
      </c>
      <c r="G601" s="27"/>
      <c r="H601" s="27"/>
      <c r="I601" s="29"/>
      <c r="J601" s="29"/>
      <c r="K601" s="29"/>
      <c r="L601" s="29"/>
      <c r="M601" s="27"/>
      <c r="N601" s="27"/>
      <c r="O601" s="29"/>
      <c r="P601" s="29"/>
      <c r="Q601" s="29"/>
    </row>
    <row r="602" spans="1:17" ht="37.5">
      <c r="A602" s="23">
        <v>597</v>
      </c>
      <c r="B602" s="24" t="s">
        <v>118</v>
      </c>
      <c r="C602" s="24" t="s">
        <v>575</v>
      </c>
      <c r="D602" s="25">
        <v>6960256.1782999998</v>
      </c>
      <c r="E602" s="25">
        <v>201334.58119999999</v>
      </c>
      <c r="F602" s="26">
        <f t="shared" si="9"/>
        <v>7161590.7594999997</v>
      </c>
      <c r="G602" s="27"/>
      <c r="H602" s="27"/>
      <c r="I602" s="29"/>
      <c r="J602" s="29"/>
      <c r="K602" s="29"/>
      <c r="L602" s="29"/>
      <c r="M602" s="27"/>
      <c r="N602" s="27"/>
      <c r="O602" s="29"/>
      <c r="P602" s="29"/>
      <c r="Q602" s="29"/>
    </row>
    <row r="603" spans="1:17" ht="18.75">
      <c r="A603" s="23">
        <v>598</v>
      </c>
      <c r="B603" s="24" t="s">
        <v>118</v>
      </c>
      <c r="C603" s="24" t="s">
        <v>577</v>
      </c>
      <c r="D603" s="25">
        <v>8671310.0562999994</v>
      </c>
      <c r="E603" s="25">
        <v>250829.0692</v>
      </c>
      <c r="F603" s="26">
        <f t="shared" si="9"/>
        <v>8922139.1254999992</v>
      </c>
      <c r="G603" s="27"/>
      <c r="H603" s="27"/>
      <c r="I603" s="29"/>
      <c r="J603" s="29"/>
      <c r="K603" s="29"/>
      <c r="L603" s="29"/>
      <c r="M603" s="27"/>
      <c r="N603" s="27"/>
      <c r="O603" s="29"/>
      <c r="P603" s="29"/>
      <c r="Q603" s="29"/>
    </row>
    <row r="604" spans="1:17" ht="18.75">
      <c r="A604" s="23">
        <v>599</v>
      </c>
      <c r="B604" s="24" t="s">
        <v>118</v>
      </c>
      <c r="C604" s="24" t="s">
        <v>579</v>
      </c>
      <c r="D604" s="25">
        <v>7665246.4258000003</v>
      </c>
      <c r="E604" s="25">
        <v>221727.353</v>
      </c>
      <c r="F604" s="26">
        <f t="shared" si="9"/>
        <v>7886973.7788000004</v>
      </c>
      <c r="G604" s="27"/>
      <c r="H604" s="27"/>
      <c r="I604" s="29"/>
      <c r="J604" s="29"/>
      <c r="K604" s="29"/>
      <c r="L604" s="29"/>
      <c r="M604" s="27"/>
      <c r="N604" s="27"/>
      <c r="O604" s="29"/>
      <c r="P604" s="29"/>
      <c r="Q604" s="29"/>
    </row>
    <row r="605" spans="1:17" ht="18.75">
      <c r="A605" s="23">
        <v>600</v>
      </c>
      <c r="B605" s="24" t="s">
        <v>118</v>
      </c>
      <c r="C605" s="24" t="s">
        <v>582</v>
      </c>
      <c r="D605" s="25">
        <v>7253728.1999000004</v>
      </c>
      <c r="E605" s="25">
        <v>209823.64610000001</v>
      </c>
      <c r="F605" s="26">
        <f t="shared" si="9"/>
        <v>7463551.8459999999</v>
      </c>
      <c r="G605" s="27"/>
      <c r="H605" s="27"/>
      <c r="I605" s="29"/>
      <c r="J605" s="29"/>
      <c r="K605" s="29"/>
      <c r="L605" s="29"/>
      <c r="M605" s="27"/>
      <c r="N605" s="27"/>
      <c r="O605" s="29"/>
      <c r="P605" s="29"/>
      <c r="Q605" s="29"/>
    </row>
    <row r="606" spans="1:17" ht="18.75">
      <c r="A606" s="23">
        <v>601</v>
      </c>
      <c r="B606" s="24" t="s">
        <v>118</v>
      </c>
      <c r="C606" s="24" t="s">
        <v>584</v>
      </c>
      <c r="D606" s="25">
        <v>8261640.1374000004</v>
      </c>
      <c r="E606" s="25">
        <v>238978.82699999999</v>
      </c>
      <c r="F606" s="26">
        <f t="shared" si="9"/>
        <v>8500618.9644000009</v>
      </c>
      <c r="G606" s="27"/>
      <c r="H606" s="27"/>
      <c r="I606" s="29"/>
      <c r="J606" s="29"/>
      <c r="K606" s="29"/>
      <c r="L606" s="29"/>
      <c r="M606" s="27"/>
      <c r="N606" s="27"/>
      <c r="O606" s="29"/>
      <c r="P606" s="29"/>
      <c r="Q606" s="29"/>
    </row>
    <row r="607" spans="1:17" ht="18.75">
      <c r="A607" s="23">
        <v>602</v>
      </c>
      <c r="B607" s="24" t="s">
        <v>118</v>
      </c>
      <c r="C607" s="24" t="s">
        <v>586</v>
      </c>
      <c r="D607" s="25">
        <v>6924481.9208000004</v>
      </c>
      <c r="E607" s="25">
        <v>200299.76360000001</v>
      </c>
      <c r="F607" s="26">
        <f t="shared" si="9"/>
        <v>7124781.6843999997</v>
      </c>
      <c r="G607" s="27"/>
      <c r="H607" s="27"/>
      <c r="I607" s="29"/>
      <c r="J607" s="29"/>
      <c r="K607" s="29"/>
      <c r="L607" s="29"/>
      <c r="M607" s="27"/>
      <c r="N607" s="27"/>
      <c r="O607" s="29"/>
      <c r="P607" s="29"/>
      <c r="Q607" s="29"/>
    </row>
    <row r="608" spans="1:17" ht="18.75">
      <c r="A608" s="23">
        <v>603</v>
      </c>
      <c r="B608" s="24" t="s">
        <v>118</v>
      </c>
      <c r="C608" s="24" t="s">
        <v>587</v>
      </c>
      <c r="D608" s="25">
        <v>7191429.9641000004</v>
      </c>
      <c r="E608" s="25">
        <v>208021.58749999999</v>
      </c>
      <c r="F608" s="26">
        <f t="shared" si="9"/>
        <v>7399451.5515999999</v>
      </c>
      <c r="G608" s="27"/>
      <c r="H608" s="27"/>
      <c r="I608" s="29"/>
      <c r="J608" s="29"/>
      <c r="K608" s="29"/>
      <c r="L608" s="29"/>
      <c r="M608" s="27"/>
      <c r="N608" s="27"/>
      <c r="O608" s="29"/>
      <c r="P608" s="29"/>
      <c r="Q608" s="29"/>
    </row>
    <row r="609" spans="1:17" ht="18.75">
      <c r="A609" s="23">
        <v>604</v>
      </c>
      <c r="B609" s="24" t="s">
        <v>118</v>
      </c>
      <c r="C609" s="24" t="s">
        <v>589</v>
      </c>
      <c r="D609" s="25">
        <v>7073128.1984999999</v>
      </c>
      <c r="E609" s="25">
        <v>204599.55309999999</v>
      </c>
      <c r="F609" s="26">
        <f t="shared" si="9"/>
        <v>7277727.7516000001</v>
      </c>
      <c r="G609" s="27"/>
      <c r="H609" s="27"/>
      <c r="I609" s="29"/>
      <c r="J609" s="29"/>
      <c r="K609" s="29"/>
      <c r="L609" s="29"/>
      <c r="M609" s="27"/>
      <c r="N609" s="27"/>
      <c r="O609" s="29"/>
      <c r="P609" s="29"/>
      <c r="Q609" s="29"/>
    </row>
    <row r="610" spans="1:17" ht="18.75">
      <c r="A610" s="23">
        <v>605</v>
      </c>
      <c r="B610" s="24" t="s">
        <v>118</v>
      </c>
      <c r="C610" s="24" t="s">
        <v>591</v>
      </c>
      <c r="D610" s="25">
        <v>8029398.2071000002</v>
      </c>
      <c r="E610" s="25">
        <v>232260.92310000001</v>
      </c>
      <c r="F610" s="26">
        <f t="shared" si="9"/>
        <v>8261659.1301999995</v>
      </c>
      <c r="G610" s="27"/>
      <c r="H610" s="27"/>
      <c r="I610" s="29"/>
      <c r="J610" s="29"/>
      <c r="K610" s="29"/>
      <c r="L610" s="29"/>
      <c r="M610" s="27"/>
      <c r="N610" s="27"/>
      <c r="O610" s="29"/>
      <c r="P610" s="29"/>
      <c r="Q610" s="29"/>
    </row>
    <row r="611" spans="1:17" ht="18.75">
      <c r="A611" s="23">
        <v>606</v>
      </c>
      <c r="B611" s="24" t="s">
        <v>118</v>
      </c>
      <c r="C611" s="24" t="s">
        <v>593</v>
      </c>
      <c r="D611" s="25">
        <v>8501772.6549999993</v>
      </c>
      <c r="E611" s="25">
        <v>245924.97640000001</v>
      </c>
      <c r="F611" s="26">
        <f t="shared" si="9"/>
        <v>8747697.6314000003</v>
      </c>
      <c r="G611" s="27"/>
      <c r="H611" s="27"/>
      <c r="I611" s="29"/>
      <c r="J611" s="29"/>
      <c r="K611" s="29"/>
      <c r="L611" s="29"/>
      <c r="M611" s="27"/>
      <c r="N611" s="27"/>
      <c r="O611" s="29"/>
      <c r="P611" s="29"/>
      <c r="Q611" s="29"/>
    </row>
    <row r="612" spans="1:17" ht="18.75">
      <c r="A612" s="23">
        <v>607</v>
      </c>
      <c r="B612" s="24" t="s">
        <v>118</v>
      </c>
      <c r="C612" s="24" t="s">
        <v>595</v>
      </c>
      <c r="D612" s="25">
        <v>9826089.9801000003</v>
      </c>
      <c r="E612" s="25">
        <v>284232.60009999998</v>
      </c>
      <c r="F612" s="26">
        <f t="shared" si="9"/>
        <v>10110322.5802</v>
      </c>
      <c r="G612" s="27"/>
      <c r="H612" s="27"/>
      <c r="I612" s="29"/>
      <c r="J612" s="29"/>
      <c r="K612" s="29"/>
      <c r="L612" s="29"/>
      <c r="M612" s="27"/>
      <c r="N612" s="27"/>
      <c r="O612" s="29"/>
      <c r="P612" s="29"/>
      <c r="Q612" s="29"/>
    </row>
    <row r="613" spans="1:17" ht="18.75">
      <c r="A613" s="23">
        <v>608</v>
      </c>
      <c r="B613" s="24" t="s">
        <v>118</v>
      </c>
      <c r="C613" s="24" t="s">
        <v>597</v>
      </c>
      <c r="D613" s="25">
        <v>9159333.1901999991</v>
      </c>
      <c r="E613" s="25">
        <v>264945.78139999998</v>
      </c>
      <c r="F613" s="26">
        <f t="shared" si="9"/>
        <v>9424278.9715999998</v>
      </c>
      <c r="G613" s="27"/>
      <c r="H613" s="27"/>
      <c r="I613" s="29"/>
      <c r="J613" s="29"/>
      <c r="K613" s="29"/>
      <c r="L613" s="29"/>
      <c r="M613" s="27"/>
      <c r="N613" s="27"/>
      <c r="O613" s="29"/>
      <c r="P613" s="29"/>
      <c r="Q613" s="29"/>
    </row>
    <row r="614" spans="1:17" ht="18.75">
      <c r="A614" s="23">
        <v>609</v>
      </c>
      <c r="B614" s="24" t="s">
        <v>118</v>
      </c>
      <c r="C614" s="24" t="s">
        <v>599</v>
      </c>
      <c r="D614" s="25">
        <v>7984101.7686000001</v>
      </c>
      <c r="E614" s="25">
        <v>230950.66390000001</v>
      </c>
      <c r="F614" s="26">
        <f t="shared" si="9"/>
        <v>8215052.4325000001</v>
      </c>
      <c r="G614" s="27"/>
      <c r="H614" s="27"/>
      <c r="I614" s="29"/>
      <c r="J614" s="29"/>
      <c r="K614" s="29"/>
      <c r="L614" s="29"/>
      <c r="M614" s="27"/>
      <c r="N614" s="27"/>
      <c r="O614" s="29"/>
      <c r="P614" s="29"/>
      <c r="Q614" s="29"/>
    </row>
    <row r="615" spans="1:17" ht="18.75">
      <c r="A615" s="23">
        <v>610</v>
      </c>
      <c r="B615" s="24" t="s">
        <v>118</v>
      </c>
      <c r="C615" s="24" t="s">
        <v>601</v>
      </c>
      <c r="D615" s="25">
        <v>6274076.8771000002</v>
      </c>
      <c r="E615" s="25">
        <v>181485.94070000001</v>
      </c>
      <c r="F615" s="26">
        <f t="shared" si="9"/>
        <v>6455562.8178000003</v>
      </c>
      <c r="G615" s="27"/>
      <c r="H615" s="27"/>
      <c r="I615" s="29"/>
      <c r="J615" s="29"/>
      <c r="K615" s="29"/>
      <c r="L615" s="29"/>
      <c r="M615" s="27"/>
      <c r="N615" s="27"/>
      <c r="O615" s="29"/>
      <c r="P615" s="29"/>
      <c r="Q615" s="29"/>
    </row>
    <row r="616" spans="1:17" ht="18.75">
      <c r="A616" s="23">
        <v>611</v>
      </c>
      <c r="B616" s="24" t="s">
        <v>118</v>
      </c>
      <c r="C616" s="24" t="s">
        <v>341</v>
      </c>
      <c r="D616" s="25">
        <v>8084741.8477999996</v>
      </c>
      <c r="E616" s="25">
        <v>233861.81080000001</v>
      </c>
      <c r="F616" s="26">
        <f t="shared" si="9"/>
        <v>8318603.6585999997</v>
      </c>
      <c r="G616" s="27"/>
      <c r="H616" s="27"/>
      <c r="I616" s="29"/>
      <c r="J616" s="29"/>
      <c r="K616" s="29"/>
      <c r="L616" s="29"/>
      <c r="M616" s="27"/>
      <c r="N616" s="27"/>
      <c r="O616" s="29"/>
      <c r="P616" s="29"/>
      <c r="Q616" s="29"/>
    </row>
    <row r="617" spans="1:17" ht="18.75">
      <c r="A617" s="23">
        <v>612</v>
      </c>
      <c r="B617" s="24" t="s">
        <v>118</v>
      </c>
      <c r="C617" s="24" t="s">
        <v>604</v>
      </c>
      <c r="D617" s="25">
        <v>7127805.3258999996</v>
      </c>
      <c r="E617" s="25">
        <v>206181.16099999999</v>
      </c>
      <c r="F617" s="26">
        <f t="shared" si="9"/>
        <v>7333986.4868999999</v>
      </c>
      <c r="G617" s="27"/>
      <c r="H617" s="27"/>
      <c r="I617" s="29"/>
      <c r="J617" s="29"/>
      <c r="K617" s="29"/>
      <c r="L617" s="29"/>
      <c r="M617" s="27"/>
      <c r="N617" s="27"/>
      <c r="O617" s="29"/>
      <c r="P617" s="29"/>
      <c r="Q617" s="29"/>
    </row>
    <row r="618" spans="1:17" ht="18.75">
      <c r="A618" s="23">
        <v>613</v>
      </c>
      <c r="B618" s="24" t="s">
        <v>118</v>
      </c>
      <c r="C618" s="24" t="s">
        <v>606</v>
      </c>
      <c r="D618" s="25">
        <v>7430814.2183999997</v>
      </c>
      <c r="E618" s="25">
        <v>214946.0925</v>
      </c>
      <c r="F618" s="26">
        <f t="shared" si="9"/>
        <v>7645760.3108999999</v>
      </c>
      <c r="G618" s="27"/>
      <c r="H618" s="27"/>
      <c r="I618" s="29"/>
      <c r="J618" s="29"/>
      <c r="K618" s="29"/>
      <c r="L618" s="29"/>
      <c r="M618" s="27"/>
      <c r="N618" s="27"/>
      <c r="O618" s="29"/>
      <c r="P618" s="29"/>
      <c r="Q618" s="29"/>
    </row>
    <row r="619" spans="1:17" ht="18.75">
      <c r="A619" s="23">
        <v>614</v>
      </c>
      <c r="B619" s="24" t="s">
        <v>118</v>
      </c>
      <c r="C619" s="24" t="s">
        <v>609</v>
      </c>
      <c r="D619" s="25">
        <v>7874392.1437999997</v>
      </c>
      <c r="E619" s="25">
        <v>227777.1685</v>
      </c>
      <c r="F619" s="26">
        <f t="shared" si="9"/>
        <v>8102169.3123000003</v>
      </c>
      <c r="G619" s="27"/>
      <c r="H619" s="27"/>
      <c r="I619" s="29"/>
      <c r="J619" s="29"/>
      <c r="K619" s="29"/>
      <c r="L619" s="29"/>
      <c r="M619" s="27"/>
      <c r="N619" s="27"/>
      <c r="O619" s="29"/>
      <c r="P619" s="29"/>
      <c r="Q619" s="29"/>
    </row>
    <row r="620" spans="1:17" ht="18.75">
      <c r="A620" s="23">
        <v>615</v>
      </c>
      <c r="B620" s="24" t="s">
        <v>118</v>
      </c>
      <c r="C620" s="24" t="s">
        <v>349</v>
      </c>
      <c r="D620" s="25">
        <v>7792874.6732000001</v>
      </c>
      <c r="E620" s="25">
        <v>225419.16819999999</v>
      </c>
      <c r="F620" s="26">
        <f t="shared" si="9"/>
        <v>8018293.8414000003</v>
      </c>
      <c r="G620" s="27"/>
      <c r="H620" s="27"/>
      <c r="I620" s="29"/>
      <c r="J620" s="29"/>
      <c r="K620" s="29"/>
      <c r="L620" s="29"/>
      <c r="M620" s="27"/>
      <c r="N620" s="27"/>
      <c r="O620" s="29"/>
      <c r="P620" s="29"/>
      <c r="Q620" s="29"/>
    </row>
    <row r="621" spans="1:17" ht="18.75">
      <c r="A621" s="23">
        <v>616</v>
      </c>
      <c r="B621" s="24" t="s">
        <v>118</v>
      </c>
      <c r="C621" s="24" t="s">
        <v>612</v>
      </c>
      <c r="D621" s="25">
        <v>8431596.6982000005</v>
      </c>
      <c r="E621" s="25">
        <v>243895.04440000001</v>
      </c>
      <c r="F621" s="26">
        <f t="shared" si="9"/>
        <v>8675491.7425999995</v>
      </c>
      <c r="G621" s="27"/>
      <c r="H621" s="27"/>
      <c r="I621" s="29"/>
      <c r="J621" s="29"/>
      <c r="K621" s="29"/>
      <c r="L621" s="29"/>
      <c r="M621" s="27"/>
      <c r="N621" s="27"/>
      <c r="O621" s="29"/>
      <c r="P621" s="29"/>
      <c r="Q621" s="29"/>
    </row>
    <row r="622" spans="1:17" ht="18.75">
      <c r="A622" s="23">
        <v>617</v>
      </c>
      <c r="B622" s="24" t="s">
        <v>118</v>
      </c>
      <c r="C622" s="24" t="s">
        <v>614</v>
      </c>
      <c r="D622" s="25">
        <v>7653072.4252000004</v>
      </c>
      <c r="E622" s="25">
        <v>221375.204</v>
      </c>
      <c r="F622" s="26">
        <f t="shared" si="9"/>
        <v>7874447.6292000003</v>
      </c>
      <c r="G622" s="27"/>
      <c r="H622" s="27"/>
      <c r="I622" s="29"/>
      <c r="J622" s="29"/>
      <c r="K622" s="29"/>
      <c r="L622" s="29"/>
      <c r="M622" s="27"/>
      <c r="N622" s="27"/>
      <c r="O622" s="29"/>
      <c r="P622" s="29"/>
      <c r="Q622" s="29"/>
    </row>
    <row r="623" spans="1:17" ht="18.75">
      <c r="A623" s="23">
        <v>618</v>
      </c>
      <c r="B623" s="24" t="s">
        <v>118</v>
      </c>
      <c r="C623" s="24" t="s">
        <v>616</v>
      </c>
      <c r="D623" s="25">
        <v>9410526.5079999994</v>
      </c>
      <c r="E623" s="25">
        <v>272211.87910000002</v>
      </c>
      <c r="F623" s="26">
        <f t="shared" si="9"/>
        <v>9682738.3870999999</v>
      </c>
      <c r="G623" s="27"/>
      <c r="H623" s="27"/>
      <c r="I623" s="29"/>
      <c r="J623" s="29"/>
      <c r="K623" s="29"/>
      <c r="L623" s="29"/>
      <c r="M623" s="27"/>
      <c r="N623" s="27"/>
      <c r="O623" s="29"/>
      <c r="P623" s="29"/>
      <c r="Q623" s="29"/>
    </row>
    <row r="624" spans="1:17" ht="18.75">
      <c r="A624" s="23">
        <v>619</v>
      </c>
      <c r="B624" s="24" t="s">
        <v>118</v>
      </c>
      <c r="C624" s="24" t="s">
        <v>618</v>
      </c>
      <c r="D624" s="25">
        <v>7803806.2004000004</v>
      </c>
      <c r="E624" s="25">
        <v>225735.37710000001</v>
      </c>
      <c r="F624" s="26">
        <f t="shared" si="9"/>
        <v>8029541.5774999997</v>
      </c>
      <c r="G624" s="27"/>
      <c r="H624" s="27"/>
      <c r="I624" s="29"/>
      <c r="J624" s="29"/>
      <c r="K624" s="29"/>
      <c r="L624" s="29"/>
      <c r="M624" s="27"/>
      <c r="N624" s="27"/>
      <c r="O624" s="29"/>
      <c r="P624" s="29"/>
      <c r="Q624" s="29"/>
    </row>
    <row r="625" spans="1:17" ht="18.75">
      <c r="A625" s="23">
        <v>620</v>
      </c>
      <c r="B625" s="24" t="s">
        <v>118</v>
      </c>
      <c r="C625" s="24" t="s">
        <v>620</v>
      </c>
      <c r="D625" s="25">
        <v>10281417.5614</v>
      </c>
      <c r="E625" s="25">
        <v>297403.5503</v>
      </c>
      <c r="F625" s="26">
        <f t="shared" si="9"/>
        <v>10578821.1117</v>
      </c>
      <c r="G625" s="27"/>
      <c r="H625" s="27"/>
      <c r="I625" s="29"/>
      <c r="J625" s="29"/>
      <c r="K625" s="29"/>
      <c r="L625" s="29"/>
      <c r="M625" s="27"/>
      <c r="N625" s="27"/>
      <c r="O625" s="29"/>
      <c r="P625" s="29"/>
      <c r="Q625" s="29"/>
    </row>
    <row r="626" spans="1:17" ht="18.75">
      <c r="A626" s="23">
        <v>621</v>
      </c>
      <c r="B626" s="24" t="s">
        <v>118</v>
      </c>
      <c r="C626" s="24" t="s">
        <v>622</v>
      </c>
      <c r="D626" s="25">
        <v>7037390.5936000003</v>
      </c>
      <c r="E626" s="25">
        <v>203565.79579999999</v>
      </c>
      <c r="F626" s="26">
        <f t="shared" si="9"/>
        <v>7240956.3893999998</v>
      </c>
      <c r="G626" s="27"/>
      <c r="H626" s="27"/>
      <c r="I626" s="29"/>
      <c r="J626" s="29"/>
      <c r="K626" s="29"/>
      <c r="L626" s="29"/>
      <c r="M626" s="27"/>
      <c r="N626" s="27"/>
      <c r="O626" s="29"/>
      <c r="P626" s="29"/>
      <c r="Q626" s="29"/>
    </row>
    <row r="627" spans="1:17" ht="18.75">
      <c r="A627" s="23">
        <v>622</v>
      </c>
      <c r="B627" s="24" t="s">
        <v>118</v>
      </c>
      <c r="C627" s="24" t="s">
        <v>624</v>
      </c>
      <c r="D627" s="25">
        <v>8512059.4716999996</v>
      </c>
      <c r="E627" s="25">
        <v>246222.5362</v>
      </c>
      <c r="F627" s="26">
        <f t="shared" si="9"/>
        <v>8758282.0078999996</v>
      </c>
      <c r="G627" s="27"/>
      <c r="H627" s="27"/>
      <c r="I627" s="29"/>
      <c r="J627" s="29"/>
      <c r="K627" s="29"/>
      <c r="L627" s="29"/>
      <c r="M627" s="27"/>
      <c r="N627" s="27"/>
      <c r="O627" s="29"/>
      <c r="P627" s="29"/>
      <c r="Q627" s="29"/>
    </row>
    <row r="628" spans="1:17" ht="18.75">
      <c r="A628" s="23">
        <v>623</v>
      </c>
      <c r="B628" s="24" t="s">
        <v>118</v>
      </c>
      <c r="C628" s="24" t="s">
        <v>626</v>
      </c>
      <c r="D628" s="25">
        <v>8539352.1553000007</v>
      </c>
      <c r="E628" s="25">
        <v>247012.01300000001</v>
      </c>
      <c r="F628" s="26">
        <f t="shared" si="9"/>
        <v>8786364.1682999991</v>
      </c>
      <c r="G628" s="27"/>
      <c r="H628" s="27"/>
      <c r="I628" s="29"/>
      <c r="J628" s="29"/>
      <c r="K628" s="29"/>
      <c r="L628" s="29"/>
      <c r="M628" s="27"/>
      <c r="N628" s="27"/>
      <c r="O628" s="29"/>
      <c r="P628" s="29"/>
      <c r="Q628" s="29"/>
    </row>
    <row r="629" spans="1:17" ht="18.75">
      <c r="A629" s="23">
        <v>624</v>
      </c>
      <c r="B629" s="24" t="s">
        <v>118</v>
      </c>
      <c r="C629" s="24" t="s">
        <v>628</v>
      </c>
      <c r="D629" s="25">
        <v>7525095.6653000005</v>
      </c>
      <c r="E629" s="25">
        <v>217673.3076</v>
      </c>
      <c r="F629" s="26">
        <f t="shared" si="9"/>
        <v>7742768.9729000004</v>
      </c>
      <c r="G629" s="27"/>
      <c r="H629" s="27"/>
      <c r="I629" s="29"/>
      <c r="J629" s="29"/>
      <c r="K629" s="29"/>
      <c r="L629" s="29"/>
      <c r="M629" s="27"/>
      <c r="N629" s="27"/>
      <c r="O629" s="29"/>
      <c r="P629" s="29"/>
      <c r="Q629" s="29"/>
    </row>
    <row r="630" spans="1:17" ht="18.75">
      <c r="A630" s="23">
        <v>625</v>
      </c>
      <c r="B630" s="24" t="s">
        <v>118</v>
      </c>
      <c r="C630" s="24" t="s">
        <v>630</v>
      </c>
      <c r="D630" s="25">
        <v>8372232.3493999997</v>
      </c>
      <c r="E630" s="25">
        <v>242177.8524</v>
      </c>
      <c r="F630" s="26">
        <f t="shared" si="9"/>
        <v>8614410.2017999999</v>
      </c>
      <c r="G630" s="27"/>
      <c r="H630" s="27"/>
      <c r="I630" s="29"/>
      <c r="J630" s="29"/>
      <c r="K630" s="29"/>
      <c r="L630" s="29"/>
      <c r="M630" s="27"/>
      <c r="N630" s="27"/>
      <c r="O630" s="29"/>
      <c r="P630" s="29"/>
      <c r="Q630" s="29"/>
    </row>
    <row r="631" spans="1:17" ht="18.75">
      <c r="A631" s="23">
        <v>626</v>
      </c>
      <c r="B631" s="24" t="s">
        <v>119</v>
      </c>
      <c r="C631" s="24" t="s">
        <v>634</v>
      </c>
      <c r="D631" s="25">
        <v>8239868.2278000005</v>
      </c>
      <c r="E631" s="25">
        <v>238349.04579999999</v>
      </c>
      <c r="F631" s="26">
        <f t="shared" si="9"/>
        <v>8478217.2736000009</v>
      </c>
      <c r="G631" s="27"/>
      <c r="H631" s="27"/>
      <c r="I631" s="29"/>
      <c r="J631" s="29"/>
      <c r="K631" s="29"/>
      <c r="L631" s="29"/>
      <c r="M631" s="27"/>
      <c r="N631" s="27"/>
      <c r="O631" s="29"/>
      <c r="P631" s="29"/>
      <c r="Q631" s="29"/>
    </row>
    <row r="632" spans="1:17" ht="18.75">
      <c r="A632" s="23">
        <v>627</v>
      </c>
      <c r="B632" s="24" t="s">
        <v>119</v>
      </c>
      <c r="C632" s="24" t="s">
        <v>636</v>
      </c>
      <c r="D632" s="25">
        <v>9568945.1262999997</v>
      </c>
      <c r="E632" s="25">
        <v>276794.34629999998</v>
      </c>
      <c r="F632" s="26">
        <f t="shared" si="9"/>
        <v>9845739.4726</v>
      </c>
      <c r="G632" s="27"/>
      <c r="H632" s="27"/>
      <c r="I632" s="29"/>
      <c r="J632" s="29"/>
      <c r="K632" s="29"/>
      <c r="L632" s="29"/>
      <c r="M632" s="27"/>
      <c r="N632" s="27"/>
      <c r="O632" s="29"/>
      <c r="P632" s="29"/>
      <c r="Q632" s="29"/>
    </row>
    <row r="633" spans="1:17" ht="18.75">
      <c r="A633" s="23">
        <v>628</v>
      </c>
      <c r="B633" s="24" t="s">
        <v>119</v>
      </c>
      <c r="C633" s="24" t="s">
        <v>638</v>
      </c>
      <c r="D633" s="25">
        <v>9531714.9376999997</v>
      </c>
      <c r="E633" s="25">
        <v>275717.41409999999</v>
      </c>
      <c r="F633" s="26">
        <f t="shared" si="9"/>
        <v>9807432.3518000003</v>
      </c>
      <c r="G633" s="27"/>
      <c r="H633" s="27"/>
      <c r="I633" s="29"/>
      <c r="J633" s="29"/>
      <c r="K633" s="29"/>
      <c r="L633" s="29"/>
      <c r="M633" s="27"/>
      <c r="N633" s="27"/>
      <c r="O633" s="29"/>
      <c r="P633" s="29"/>
      <c r="Q633" s="29"/>
    </row>
    <row r="634" spans="1:17" ht="18.75">
      <c r="A634" s="23">
        <v>629</v>
      </c>
      <c r="B634" s="24" t="s">
        <v>119</v>
      </c>
      <c r="C634" s="24" t="s">
        <v>640</v>
      </c>
      <c r="D634" s="25">
        <v>10212111.0973</v>
      </c>
      <c r="E634" s="25">
        <v>295398.76949999999</v>
      </c>
      <c r="F634" s="26">
        <f t="shared" si="9"/>
        <v>10507509.866800001</v>
      </c>
      <c r="G634" s="27"/>
      <c r="H634" s="27"/>
      <c r="I634" s="29"/>
      <c r="J634" s="29"/>
      <c r="K634" s="29"/>
      <c r="L634" s="29"/>
      <c r="M634" s="27"/>
      <c r="N634" s="27"/>
      <c r="O634" s="29"/>
      <c r="P634" s="29"/>
      <c r="Q634" s="29"/>
    </row>
    <row r="635" spans="1:17" ht="18.75">
      <c r="A635" s="23">
        <v>630</v>
      </c>
      <c r="B635" s="24" t="s">
        <v>119</v>
      </c>
      <c r="C635" s="24" t="s">
        <v>642</v>
      </c>
      <c r="D635" s="25">
        <v>10361211.142000001</v>
      </c>
      <c r="E635" s="25">
        <v>299711.68479999999</v>
      </c>
      <c r="F635" s="26">
        <f t="shared" si="9"/>
        <v>10660922.8268</v>
      </c>
      <c r="G635" s="27"/>
      <c r="H635" s="27"/>
      <c r="I635" s="29"/>
      <c r="J635" s="29"/>
      <c r="K635" s="29"/>
      <c r="L635" s="29"/>
      <c r="M635" s="27"/>
      <c r="N635" s="27"/>
      <c r="O635" s="29"/>
      <c r="P635" s="29"/>
      <c r="Q635" s="29"/>
    </row>
    <row r="636" spans="1:17" ht="37.5">
      <c r="A636" s="23">
        <v>631</v>
      </c>
      <c r="B636" s="24" t="s">
        <v>119</v>
      </c>
      <c r="C636" s="24" t="s">
        <v>643</v>
      </c>
      <c r="D636" s="25">
        <v>10649216.014599999</v>
      </c>
      <c r="E636" s="25">
        <v>308042.60519999999</v>
      </c>
      <c r="F636" s="26">
        <f t="shared" si="9"/>
        <v>10957258.6198</v>
      </c>
      <c r="G636" s="27"/>
      <c r="H636" s="27"/>
      <c r="I636" s="29"/>
      <c r="J636" s="29"/>
      <c r="K636" s="29"/>
      <c r="L636" s="29"/>
      <c r="M636" s="27"/>
      <c r="N636" s="27"/>
      <c r="O636" s="29"/>
      <c r="P636" s="29"/>
      <c r="Q636" s="29"/>
    </row>
    <row r="637" spans="1:17" ht="37.5">
      <c r="A637" s="23">
        <v>632</v>
      </c>
      <c r="B637" s="24" t="s">
        <v>119</v>
      </c>
      <c r="C637" s="24" t="s">
        <v>646</v>
      </c>
      <c r="D637" s="25">
        <v>11545244.689200001</v>
      </c>
      <c r="E637" s="25">
        <v>333961.41529999999</v>
      </c>
      <c r="F637" s="26">
        <f t="shared" si="9"/>
        <v>11879206.104499999</v>
      </c>
      <c r="G637" s="27"/>
      <c r="H637" s="27"/>
      <c r="I637" s="29"/>
      <c r="J637" s="29"/>
      <c r="K637" s="29"/>
      <c r="L637" s="29"/>
      <c r="M637" s="27"/>
      <c r="N637" s="27"/>
      <c r="O637" s="29"/>
      <c r="P637" s="29"/>
      <c r="Q637" s="29"/>
    </row>
    <row r="638" spans="1:17" ht="37.5">
      <c r="A638" s="23">
        <v>633</v>
      </c>
      <c r="B638" s="24" t="s">
        <v>119</v>
      </c>
      <c r="C638" s="24" t="s">
        <v>648</v>
      </c>
      <c r="D638" s="25">
        <v>8496876.3955000006</v>
      </c>
      <c r="E638" s="25">
        <v>245783.34570000001</v>
      </c>
      <c r="F638" s="26">
        <f t="shared" si="9"/>
        <v>8742659.7412</v>
      </c>
      <c r="G638" s="27"/>
      <c r="H638" s="27"/>
      <c r="I638" s="29"/>
      <c r="J638" s="29"/>
      <c r="K638" s="29"/>
      <c r="L638" s="29"/>
      <c r="M638" s="27"/>
      <c r="N638" s="27"/>
      <c r="O638" s="29"/>
      <c r="P638" s="29"/>
      <c r="Q638" s="29"/>
    </row>
    <row r="639" spans="1:17" ht="37.5">
      <c r="A639" s="23">
        <v>634</v>
      </c>
      <c r="B639" s="24" t="s">
        <v>119</v>
      </c>
      <c r="C639" s="24" t="s">
        <v>650</v>
      </c>
      <c r="D639" s="25">
        <v>10083999.0966</v>
      </c>
      <c r="E639" s="25">
        <v>291692.96110000001</v>
      </c>
      <c r="F639" s="26">
        <f t="shared" si="9"/>
        <v>10375692.057700001</v>
      </c>
      <c r="G639" s="27"/>
      <c r="H639" s="27"/>
      <c r="I639" s="29"/>
      <c r="J639" s="29"/>
      <c r="K639" s="29"/>
      <c r="L639" s="29"/>
      <c r="M639" s="27"/>
      <c r="N639" s="27"/>
      <c r="O639" s="29"/>
      <c r="P639" s="29"/>
      <c r="Q639" s="29"/>
    </row>
    <row r="640" spans="1:17" ht="37.5">
      <c r="A640" s="23">
        <v>635</v>
      </c>
      <c r="B640" s="24" t="s">
        <v>119</v>
      </c>
      <c r="C640" s="24" t="s">
        <v>652</v>
      </c>
      <c r="D640" s="25">
        <v>10557483.672900001</v>
      </c>
      <c r="E640" s="25">
        <v>305389.1263</v>
      </c>
      <c r="F640" s="26">
        <f t="shared" si="9"/>
        <v>10862872.7992</v>
      </c>
      <c r="G640" s="27"/>
      <c r="H640" s="27"/>
      <c r="I640" s="29"/>
      <c r="J640" s="29"/>
      <c r="K640" s="29"/>
      <c r="L640" s="29"/>
      <c r="M640" s="27"/>
      <c r="N640" s="27"/>
      <c r="O640" s="29"/>
      <c r="P640" s="29"/>
      <c r="Q640" s="29"/>
    </row>
    <row r="641" spans="1:17" ht="37.5">
      <c r="A641" s="23">
        <v>636</v>
      </c>
      <c r="B641" s="24" t="s">
        <v>119</v>
      </c>
      <c r="C641" s="24" t="s">
        <v>654</v>
      </c>
      <c r="D641" s="25">
        <v>7635550.0234000003</v>
      </c>
      <c r="E641" s="25">
        <v>220868.34539999999</v>
      </c>
      <c r="F641" s="26">
        <f t="shared" si="9"/>
        <v>7856418.3688000003</v>
      </c>
      <c r="G641" s="27"/>
      <c r="H641" s="27"/>
      <c r="I641" s="29"/>
      <c r="J641" s="29"/>
      <c r="K641" s="29"/>
      <c r="L641" s="29"/>
      <c r="M641" s="27"/>
      <c r="N641" s="27"/>
      <c r="O641" s="29"/>
      <c r="P641" s="29"/>
      <c r="Q641" s="29"/>
    </row>
    <row r="642" spans="1:17" ht="37.5">
      <c r="A642" s="23">
        <v>637</v>
      </c>
      <c r="B642" s="24" t="s">
        <v>119</v>
      </c>
      <c r="C642" s="24" t="s">
        <v>656</v>
      </c>
      <c r="D642" s="25">
        <v>7962965.4153000005</v>
      </c>
      <c r="E642" s="25">
        <v>230339.2671</v>
      </c>
      <c r="F642" s="26">
        <f t="shared" si="9"/>
        <v>8193304.6824000003</v>
      </c>
      <c r="G642" s="27"/>
      <c r="H642" s="27"/>
      <c r="I642" s="29"/>
      <c r="J642" s="29"/>
      <c r="K642" s="29"/>
      <c r="L642" s="29"/>
      <c r="M642" s="27"/>
      <c r="N642" s="27"/>
      <c r="O642" s="29"/>
      <c r="P642" s="29"/>
      <c r="Q642" s="29"/>
    </row>
    <row r="643" spans="1:17" ht="18.75">
      <c r="A643" s="23">
        <v>638</v>
      </c>
      <c r="B643" s="24" t="s">
        <v>119</v>
      </c>
      <c r="C643" s="24" t="s">
        <v>658</v>
      </c>
      <c r="D643" s="25">
        <v>7806120.3497000001</v>
      </c>
      <c r="E643" s="25">
        <v>225802.31690000001</v>
      </c>
      <c r="F643" s="26">
        <f t="shared" si="9"/>
        <v>8031922.6666000001</v>
      </c>
      <c r="G643" s="27"/>
      <c r="H643" s="27"/>
      <c r="I643" s="29"/>
      <c r="J643" s="29"/>
      <c r="K643" s="29"/>
      <c r="L643" s="29"/>
      <c r="M643" s="27"/>
      <c r="N643" s="27"/>
      <c r="O643" s="29"/>
      <c r="P643" s="29"/>
      <c r="Q643" s="29"/>
    </row>
    <row r="644" spans="1:17" ht="18.75">
      <c r="A644" s="23">
        <v>639</v>
      </c>
      <c r="B644" s="24" t="s">
        <v>119</v>
      </c>
      <c r="C644" s="24" t="s">
        <v>660</v>
      </c>
      <c r="D644" s="25">
        <v>11594149.2238</v>
      </c>
      <c r="E644" s="25">
        <v>335376.04340000002</v>
      </c>
      <c r="F644" s="26">
        <f t="shared" si="9"/>
        <v>11929525.267200001</v>
      </c>
      <c r="G644" s="27"/>
      <c r="H644" s="27"/>
      <c r="I644" s="29"/>
      <c r="J644" s="29"/>
      <c r="K644" s="29"/>
      <c r="L644" s="29"/>
      <c r="M644" s="27"/>
      <c r="N644" s="27"/>
      <c r="O644" s="29"/>
      <c r="P644" s="29"/>
      <c r="Q644" s="29"/>
    </row>
    <row r="645" spans="1:17" ht="18.75">
      <c r="A645" s="23">
        <v>640</v>
      </c>
      <c r="B645" s="24" t="s">
        <v>119</v>
      </c>
      <c r="C645" s="24" t="s">
        <v>662</v>
      </c>
      <c r="D645" s="25">
        <v>7906126.6127000004</v>
      </c>
      <c r="E645" s="25">
        <v>228695.1298</v>
      </c>
      <c r="F645" s="26">
        <f t="shared" si="9"/>
        <v>8134821.7424999997</v>
      </c>
      <c r="G645" s="27"/>
      <c r="H645" s="27"/>
      <c r="I645" s="29"/>
      <c r="J645" s="29"/>
      <c r="K645" s="29"/>
      <c r="L645" s="29"/>
      <c r="M645" s="27"/>
      <c r="N645" s="27"/>
      <c r="O645" s="29"/>
      <c r="P645" s="29"/>
      <c r="Q645" s="29"/>
    </row>
    <row r="646" spans="1:17" ht="18.75">
      <c r="A646" s="23">
        <v>641</v>
      </c>
      <c r="B646" s="24" t="s">
        <v>119</v>
      </c>
      <c r="C646" s="24" t="s">
        <v>664</v>
      </c>
      <c r="D646" s="25">
        <v>8296357.6701999996</v>
      </c>
      <c r="E646" s="25">
        <v>239983.0773</v>
      </c>
      <c r="F646" s="26">
        <f t="shared" si="9"/>
        <v>8536340.7475000005</v>
      </c>
      <c r="G646" s="27"/>
      <c r="H646" s="27"/>
      <c r="I646" s="29"/>
      <c r="J646" s="29"/>
      <c r="K646" s="29"/>
      <c r="L646" s="29"/>
      <c r="M646" s="27"/>
      <c r="N646" s="27"/>
      <c r="O646" s="29"/>
      <c r="P646" s="29"/>
      <c r="Q646" s="29"/>
    </row>
    <row r="647" spans="1:17" ht="18.75">
      <c r="A647" s="23">
        <v>642</v>
      </c>
      <c r="B647" s="24" t="s">
        <v>119</v>
      </c>
      <c r="C647" s="24" t="s">
        <v>666</v>
      </c>
      <c r="D647" s="25">
        <v>10839331.2236</v>
      </c>
      <c r="E647" s="25">
        <v>313541.93810000003</v>
      </c>
      <c r="F647" s="26">
        <f t="shared" ref="F647:F710" si="10">D647+E647</f>
        <v>11152873.161699999</v>
      </c>
      <c r="G647" s="27"/>
      <c r="H647" s="27"/>
      <c r="I647" s="29"/>
      <c r="J647" s="29"/>
      <c r="K647" s="29"/>
      <c r="L647" s="29"/>
      <c r="M647" s="27"/>
      <c r="N647" s="27"/>
      <c r="O647" s="29"/>
      <c r="P647" s="29"/>
      <c r="Q647" s="29"/>
    </row>
    <row r="648" spans="1:17" ht="18.75">
      <c r="A648" s="23">
        <v>643</v>
      </c>
      <c r="B648" s="24" t="s">
        <v>119</v>
      </c>
      <c r="C648" s="24" t="s">
        <v>668</v>
      </c>
      <c r="D648" s="25">
        <v>9372500.7383999992</v>
      </c>
      <c r="E648" s="25">
        <v>271111.93359999999</v>
      </c>
      <c r="F648" s="26">
        <f t="shared" si="10"/>
        <v>9643612.6720000003</v>
      </c>
      <c r="G648" s="27"/>
      <c r="H648" s="27"/>
      <c r="I648" s="29"/>
      <c r="J648" s="29"/>
      <c r="K648" s="29"/>
      <c r="L648" s="29"/>
      <c r="M648" s="27"/>
      <c r="N648" s="27"/>
      <c r="O648" s="29"/>
      <c r="P648" s="29"/>
      <c r="Q648" s="29"/>
    </row>
    <row r="649" spans="1:17" ht="18.75">
      <c r="A649" s="23">
        <v>644</v>
      </c>
      <c r="B649" s="24" t="s">
        <v>119</v>
      </c>
      <c r="C649" s="24" t="s">
        <v>670</v>
      </c>
      <c r="D649" s="25">
        <v>8604092.7134000007</v>
      </c>
      <c r="E649" s="25">
        <v>248884.71890000001</v>
      </c>
      <c r="F649" s="26">
        <f t="shared" si="10"/>
        <v>8852977.4322999995</v>
      </c>
      <c r="G649" s="27"/>
      <c r="H649" s="27"/>
      <c r="I649" s="29"/>
      <c r="J649" s="29"/>
      <c r="K649" s="29"/>
      <c r="L649" s="29"/>
      <c r="M649" s="27"/>
      <c r="N649" s="27"/>
      <c r="O649" s="29"/>
      <c r="P649" s="29"/>
      <c r="Q649" s="29"/>
    </row>
    <row r="650" spans="1:17" ht="18.75">
      <c r="A650" s="23">
        <v>645</v>
      </c>
      <c r="B650" s="24" t="s">
        <v>119</v>
      </c>
      <c r="C650" s="24" t="s">
        <v>672</v>
      </c>
      <c r="D650" s="25">
        <v>7769005.1080999998</v>
      </c>
      <c r="E650" s="25">
        <v>224728.7096</v>
      </c>
      <c r="F650" s="26">
        <f t="shared" si="10"/>
        <v>7993733.8176999995</v>
      </c>
      <c r="G650" s="27"/>
      <c r="H650" s="27"/>
      <c r="I650" s="29"/>
      <c r="J650" s="29"/>
      <c r="K650" s="29"/>
      <c r="L650" s="29"/>
      <c r="M650" s="27"/>
      <c r="N650" s="27"/>
      <c r="O650" s="29"/>
      <c r="P650" s="29"/>
      <c r="Q650" s="29"/>
    </row>
    <row r="651" spans="1:17" ht="18.75">
      <c r="A651" s="23">
        <v>646</v>
      </c>
      <c r="B651" s="24" t="s">
        <v>119</v>
      </c>
      <c r="C651" s="24" t="s">
        <v>674</v>
      </c>
      <c r="D651" s="25">
        <v>9594675.5526999999</v>
      </c>
      <c r="E651" s="25">
        <v>277538.63280000002</v>
      </c>
      <c r="F651" s="26">
        <f t="shared" si="10"/>
        <v>9872214.1854999997</v>
      </c>
      <c r="G651" s="27"/>
      <c r="H651" s="27"/>
      <c r="I651" s="29"/>
      <c r="J651" s="29"/>
      <c r="K651" s="29"/>
      <c r="L651" s="29"/>
      <c r="M651" s="27"/>
      <c r="N651" s="27"/>
      <c r="O651" s="29"/>
      <c r="P651" s="29"/>
      <c r="Q651" s="29"/>
    </row>
    <row r="652" spans="1:17" ht="18.75">
      <c r="A652" s="23">
        <v>647</v>
      </c>
      <c r="B652" s="24" t="s">
        <v>119</v>
      </c>
      <c r="C652" s="24" t="s">
        <v>676</v>
      </c>
      <c r="D652" s="25">
        <v>8887208.5885000005</v>
      </c>
      <c r="E652" s="25">
        <v>257074.2187</v>
      </c>
      <c r="F652" s="26">
        <f t="shared" si="10"/>
        <v>9144282.8071999997</v>
      </c>
      <c r="G652" s="27"/>
      <c r="H652" s="27"/>
      <c r="I652" s="29"/>
      <c r="J652" s="29"/>
      <c r="K652" s="29"/>
      <c r="L652" s="29"/>
      <c r="M652" s="27"/>
      <c r="N652" s="27"/>
      <c r="O652" s="29"/>
      <c r="P652" s="29"/>
      <c r="Q652" s="29"/>
    </row>
    <row r="653" spans="1:17" ht="37.5">
      <c r="A653" s="23">
        <v>648</v>
      </c>
      <c r="B653" s="24" t="s">
        <v>119</v>
      </c>
      <c r="C653" s="24" t="s">
        <v>678</v>
      </c>
      <c r="D653" s="25">
        <v>9200493.4730999991</v>
      </c>
      <c r="E653" s="25">
        <v>266136.39679999999</v>
      </c>
      <c r="F653" s="26">
        <f t="shared" si="10"/>
        <v>9466629.8698999994</v>
      </c>
      <c r="G653" s="27"/>
      <c r="H653" s="27"/>
      <c r="I653" s="29"/>
      <c r="J653" s="29"/>
      <c r="K653" s="29"/>
      <c r="L653" s="29"/>
      <c r="M653" s="27"/>
      <c r="N653" s="27"/>
      <c r="O653" s="29"/>
      <c r="P653" s="29"/>
      <c r="Q653" s="29"/>
    </row>
    <row r="654" spans="1:17" ht="37.5">
      <c r="A654" s="23">
        <v>649</v>
      </c>
      <c r="B654" s="24" t="s">
        <v>119</v>
      </c>
      <c r="C654" s="24" t="s">
        <v>680</v>
      </c>
      <c r="D654" s="25">
        <v>7876293.3854999999</v>
      </c>
      <c r="E654" s="25">
        <v>227832.16440000001</v>
      </c>
      <c r="F654" s="26">
        <f t="shared" si="10"/>
        <v>8104125.5499</v>
      </c>
      <c r="G654" s="27"/>
      <c r="H654" s="27"/>
      <c r="I654" s="29"/>
      <c r="J654" s="29"/>
      <c r="K654" s="29"/>
      <c r="L654" s="29"/>
      <c r="M654" s="27"/>
      <c r="N654" s="27"/>
      <c r="O654" s="29"/>
      <c r="P654" s="29"/>
      <c r="Q654" s="29"/>
    </row>
    <row r="655" spans="1:17" ht="18.75">
      <c r="A655" s="23">
        <v>650</v>
      </c>
      <c r="B655" s="24" t="s">
        <v>119</v>
      </c>
      <c r="C655" s="24" t="s">
        <v>682</v>
      </c>
      <c r="D655" s="25">
        <v>7207584.1638000002</v>
      </c>
      <c r="E655" s="25">
        <v>208488.86900000001</v>
      </c>
      <c r="F655" s="26">
        <f t="shared" si="10"/>
        <v>7416073.0328000002</v>
      </c>
      <c r="G655" s="27"/>
      <c r="H655" s="27"/>
      <c r="I655" s="29"/>
      <c r="J655" s="29"/>
      <c r="K655" s="29"/>
      <c r="L655" s="29"/>
      <c r="M655" s="27"/>
      <c r="N655" s="27"/>
      <c r="O655" s="29"/>
      <c r="P655" s="29"/>
      <c r="Q655" s="29"/>
    </row>
    <row r="656" spans="1:17" ht="18.75">
      <c r="A656" s="23">
        <v>651</v>
      </c>
      <c r="B656" s="24" t="s">
        <v>119</v>
      </c>
      <c r="C656" s="24" t="s">
        <v>684</v>
      </c>
      <c r="D656" s="25">
        <v>9554063.3380999994</v>
      </c>
      <c r="E656" s="25">
        <v>276363.87099999998</v>
      </c>
      <c r="F656" s="26">
        <f t="shared" si="10"/>
        <v>9830427.2091000006</v>
      </c>
      <c r="G656" s="27"/>
      <c r="H656" s="27"/>
      <c r="I656" s="29"/>
      <c r="J656" s="29"/>
      <c r="K656" s="29"/>
      <c r="L656" s="29"/>
      <c r="M656" s="27"/>
      <c r="N656" s="27"/>
      <c r="O656" s="29"/>
      <c r="P656" s="29"/>
      <c r="Q656" s="29"/>
    </row>
    <row r="657" spans="1:17" ht="18.75">
      <c r="A657" s="23">
        <v>652</v>
      </c>
      <c r="B657" s="24" t="s">
        <v>119</v>
      </c>
      <c r="C657" s="24" t="s">
        <v>686</v>
      </c>
      <c r="D657" s="25">
        <v>10409419.0404</v>
      </c>
      <c r="E657" s="25">
        <v>301106.1618</v>
      </c>
      <c r="F657" s="26">
        <f t="shared" si="10"/>
        <v>10710525.202199999</v>
      </c>
      <c r="G657" s="27"/>
      <c r="H657" s="27"/>
      <c r="I657" s="29"/>
      <c r="J657" s="29"/>
      <c r="K657" s="29"/>
      <c r="L657" s="29"/>
      <c r="M657" s="27"/>
      <c r="N657" s="27"/>
      <c r="O657" s="29"/>
      <c r="P657" s="29"/>
      <c r="Q657" s="29"/>
    </row>
    <row r="658" spans="1:17" ht="18.75">
      <c r="A658" s="23">
        <v>653</v>
      </c>
      <c r="B658" s="24" t="s">
        <v>119</v>
      </c>
      <c r="C658" s="24" t="s">
        <v>688</v>
      </c>
      <c r="D658" s="25">
        <v>7972625.3443999998</v>
      </c>
      <c r="E658" s="25">
        <v>230618.69320000001</v>
      </c>
      <c r="F658" s="26">
        <f t="shared" si="10"/>
        <v>8203244.0376000004</v>
      </c>
      <c r="G658" s="27"/>
      <c r="H658" s="27"/>
      <c r="I658" s="29"/>
      <c r="J658" s="29"/>
      <c r="K658" s="29"/>
      <c r="L658" s="29"/>
      <c r="M658" s="27"/>
      <c r="N658" s="27"/>
      <c r="O658" s="29"/>
      <c r="P658" s="29"/>
      <c r="Q658" s="29"/>
    </row>
    <row r="659" spans="1:17" ht="18.75">
      <c r="A659" s="23">
        <v>654</v>
      </c>
      <c r="B659" s="24" t="s">
        <v>119</v>
      </c>
      <c r="C659" s="24" t="s">
        <v>690</v>
      </c>
      <c r="D659" s="25">
        <v>9588005.9289999995</v>
      </c>
      <c r="E659" s="25">
        <v>277345.70520000003</v>
      </c>
      <c r="F659" s="26">
        <f t="shared" si="10"/>
        <v>9865351.6341999993</v>
      </c>
      <c r="G659" s="27"/>
      <c r="H659" s="27"/>
      <c r="I659" s="29"/>
      <c r="J659" s="29"/>
      <c r="K659" s="29"/>
      <c r="L659" s="29"/>
      <c r="M659" s="27"/>
      <c r="N659" s="27"/>
      <c r="O659" s="29"/>
      <c r="P659" s="29"/>
      <c r="Q659" s="29"/>
    </row>
    <row r="660" spans="1:17" ht="18.75">
      <c r="A660" s="23">
        <v>655</v>
      </c>
      <c r="B660" s="24" t="s">
        <v>119</v>
      </c>
      <c r="C660" s="24" t="s">
        <v>692</v>
      </c>
      <c r="D660" s="25">
        <v>8095476.1755999997</v>
      </c>
      <c r="E660" s="25">
        <v>234172.31539999999</v>
      </c>
      <c r="F660" s="26">
        <f t="shared" si="10"/>
        <v>8329648.4910000004</v>
      </c>
      <c r="G660" s="27"/>
      <c r="H660" s="27"/>
      <c r="I660" s="29"/>
      <c r="J660" s="29"/>
      <c r="K660" s="29"/>
      <c r="L660" s="29"/>
      <c r="M660" s="27"/>
      <c r="N660" s="27"/>
      <c r="O660" s="29"/>
      <c r="P660" s="29"/>
      <c r="Q660" s="29"/>
    </row>
    <row r="661" spans="1:17" ht="18.75">
      <c r="A661" s="23">
        <v>656</v>
      </c>
      <c r="B661" s="24" t="s">
        <v>119</v>
      </c>
      <c r="C661" s="24" t="s">
        <v>694</v>
      </c>
      <c r="D661" s="25">
        <v>8130816.5460000001</v>
      </c>
      <c r="E661" s="25">
        <v>235194.5822</v>
      </c>
      <c r="F661" s="26">
        <f t="shared" si="10"/>
        <v>8366011.1282000002</v>
      </c>
      <c r="G661" s="27"/>
      <c r="H661" s="27"/>
      <c r="I661" s="29"/>
      <c r="J661" s="29"/>
      <c r="K661" s="29"/>
      <c r="L661" s="29"/>
      <c r="M661" s="27"/>
      <c r="N661" s="27"/>
      <c r="O661" s="29"/>
      <c r="P661" s="29"/>
      <c r="Q661" s="29"/>
    </row>
    <row r="662" spans="1:17" ht="18.75">
      <c r="A662" s="23">
        <v>657</v>
      </c>
      <c r="B662" s="24" t="s">
        <v>119</v>
      </c>
      <c r="C662" s="24" t="s">
        <v>696</v>
      </c>
      <c r="D662" s="25">
        <v>8091333.8497000001</v>
      </c>
      <c r="E662" s="25">
        <v>234052.4932</v>
      </c>
      <c r="F662" s="26">
        <f t="shared" si="10"/>
        <v>8325386.3428999996</v>
      </c>
      <c r="G662" s="27"/>
      <c r="H662" s="27"/>
      <c r="I662" s="29"/>
      <c r="J662" s="29"/>
      <c r="K662" s="29"/>
      <c r="L662" s="29"/>
      <c r="M662" s="27"/>
      <c r="N662" s="27"/>
      <c r="O662" s="29"/>
      <c r="P662" s="29"/>
      <c r="Q662" s="29"/>
    </row>
    <row r="663" spans="1:17" ht="18.75">
      <c r="A663" s="23">
        <v>658</v>
      </c>
      <c r="B663" s="24" t="s">
        <v>119</v>
      </c>
      <c r="C663" s="24" t="s">
        <v>698</v>
      </c>
      <c r="D663" s="25">
        <v>9326796.9023000002</v>
      </c>
      <c r="E663" s="25">
        <v>269789.88990000001</v>
      </c>
      <c r="F663" s="26">
        <f t="shared" si="10"/>
        <v>9596586.7921999991</v>
      </c>
      <c r="G663" s="27"/>
      <c r="H663" s="27"/>
      <c r="I663" s="29"/>
      <c r="J663" s="29"/>
      <c r="K663" s="29"/>
      <c r="L663" s="29"/>
      <c r="M663" s="27"/>
      <c r="N663" s="27"/>
      <c r="O663" s="29"/>
      <c r="P663" s="29"/>
      <c r="Q663" s="29"/>
    </row>
    <row r="664" spans="1:17" ht="18.75">
      <c r="A664" s="23">
        <v>659</v>
      </c>
      <c r="B664" s="24" t="s">
        <v>120</v>
      </c>
      <c r="C664" s="24" t="s">
        <v>702</v>
      </c>
      <c r="D664" s="25">
        <v>11001765.9321</v>
      </c>
      <c r="E664" s="25">
        <v>318240.57610000001</v>
      </c>
      <c r="F664" s="26">
        <f t="shared" si="10"/>
        <v>11320006.508199999</v>
      </c>
      <c r="G664" s="27"/>
      <c r="H664" s="27"/>
      <c r="I664" s="29"/>
      <c r="J664" s="29"/>
      <c r="K664" s="29"/>
      <c r="L664" s="29"/>
      <c r="M664" s="27"/>
      <c r="N664" s="27"/>
      <c r="O664" s="29"/>
      <c r="P664" s="29"/>
      <c r="Q664" s="29"/>
    </row>
    <row r="665" spans="1:17" ht="18.75">
      <c r="A665" s="23">
        <v>660</v>
      </c>
      <c r="B665" s="24" t="s">
        <v>120</v>
      </c>
      <c r="C665" s="24" t="s">
        <v>297</v>
      </c>
      <c r="D665" s="25">
        <v>11098073.0843</v>
      </c>
      <c r="E665" s="25">
        <v>321026.38740000001</v>
      </c>
      <c r="F665" s="26">
        <f t="shared" si="10"/>
        <v>11419099.4717</v>
      </c>
      <c r="G665" s="27"/>
      <c r="H665" s="27"/>
      <c r="I665" s="29"/>
      <c r="J665" s="29"/>
      <c r="K665" s="29"/>
      <c r="L665" s="29"/>
      <c r="M665" s="27"/>
      <c r="N665" s="27"/>
      <c r="O665" s="29"/>
      <c r="P665" s="29"/>
      <c r="Q665" s="29"/>
    </row>
    <row r="666" spans="1:17" ht="18.75">
      <c r="A666" s="23">
        <v>661</v>
      </c>
      <c r="B666" s="24" t="s">
        <v>120</v>
      </c>
      <c r="C666" s="24" t="s">
        <v>705</v>
      </c>
      <c r="D666" s="25">
        <v>11049712.026699999</v>
      </c>
      <c r="E666" s="25">
        <v>319627.48009999999</v>
      </c>
      <c r="F666" s="26">
        <f t="shared" si="10"/>
        <v>11369339.5068</v>
      </c>
      <c r="G666" s="27"/>
      <c r="H666" s="27"/>
      <c r="I666" s="29"/>
      <c r="J666" s="29"/>
      <c r="K666" s="29"/>
      <c r="L666" s="29"/>
      <c r="M666" s="27"/>
      <c r="N666" s="27"/>
      <c r="O666" s="29"/>
      <c r="P666" s="29"/>
      <c r="Q666" s="29"/>
    </row>
    <row r="667" spans="1:17" ht="18.75">
      <c r="A667" s="23">
        <v>662</v>
      </c>
      <c r="B667" s="24" t="s">
        <v>120</v>
      </c>
      <c r="C667" s="24" t="s">
        <v>707</v>
      </c>
      <c r="D667" s="25">
        <v>8388858.6826000009</v>
      </c>
      <c r="E667" s="25">
        <v>242658.791</v>
      </c>
      <c r="F667" s="26">
        <f t="shared" si="10"/>
        <v>8631517.4736000001</v>
      </c>
      <c r="G667" s="27"/>
      <c r="H667" s="27"/>
      <c r="I667" s="29"/>
      <c r="J667" s="29"/>
      <c r="K667" s="29"/>
      <c r="L667" s="29"/>
      <c r="M667" s="27"/>
      <c r="N667" s="27"/>
      <c r="O667" s="29"/>
      <c r="P667" s="29"/>
      <c r="Q667" s="29"/>
    </row>
    <row r="668" spans="1:17" ht="18.75">
      <c r="A668" s="23">
        <v>663</v>
      </c>
      <c r="B668" s="24" t="s">
        <v>120</v>
      </c>
      <c r="C668" s="24" t="s">
        <v>709</v>
      </c>
      <c r="D668" s="25">
        <v>14595469.221799999</v>
      </c>
      <c r="E668" s="25">
        <v>422193.179</v>
      </c>
      <c r="F668" s="26">
        <f t="shared" si="10"/>
        <v>15017662.400800001</v>
      </c>
      <c r="G668" s="27"/>
      <c r="H668" s="27"/>
      <c r="I668" s="29"/>
      <c r="J668" s="29"/>
      <c r="K668" s="29"/>
      <c r="L668" s="29"/>
      <c r="M668" s="27"/>
      <c r="N668" s="27"/>
      <c r="O668" s="29"/>
      <c r="P668" s="29"/>
      <c r="Q668" s="29"/>
    </row>
    <row r="669" spans="1:17" ht="18.75">
      <c r="A669" s="23">
        <v>664</v>
      </c>
      <c r="B669" s="24" t="s">
        <v>120</v>
      </c>
      <c r="C669" s="24" t="s">
        <v>711</v>
      </c>
      <c r="D669" s="25">
        <v>12621367.4312</v>
      </c>
      <c r="E669" s="25">
        <v>365089.68349999998</v>
      </c>
      <c r="F669" s="26">
        <f t="shared" si="10"/>
        <v>12986457.114700001</v>
      </c>
      <c r="G669" s="27"/>
      <c r="H669" s="27"/>
      <c r="I669" s="29"/>
      <c r="J669" s="29"/>
      <c r="K669" s="29"/>
      <c r="L669" s="29"/>
      <c r="M669" s="27"/>
      <c r="N669" s="27"/>
      <c r="O669" s="29"/>
      <c r="P669" s="29"/>
      <c r="Q669" s="29"/>
    </row>
    <row r="670" spans="1:17" ht="18.75">
      <c r="A670" s="23">
        <v>665</v>
      </c>
      <c r="B670" s="24" t="s">
        <v>120</v>
      </c>
      <c r="C670" s="24" t="s">
        <v>713</v>
      </c>
      <c r="D670" s="25">
        <v>11079585.3627</v>
      </c>
      <c r="E670" s="25">
        <v>320491.60570000001</v>
      </c>
      <c r="F670" s="26">
        <f t="shared" si="10"/>
        <v>11400076.9684</v>
      </c>
      <c r="G670" s="27"/>
      <c r="H670" s="27"/>
      <c r="I670" s="29"/>
      <c r="J670" s="29"/>
      <c r="K670" s="29"/>
      <c r="L670" s="29"/>
      <c r="M670" s="27"/>
      <c r="N670" s="27"/>
      <c r="O670" s="29"/>
      <c r="P670" s="29"/>
      <c r="Q670" s="29"/>
    </row>
    <row r="671" spans="1:17" ht="18.75">
      <c r="A671" s="23">
        <v>666</v>
      </c>
      <c r="B671" s="24" t="s">
        <v>120</v>
      </c>
      <c r="C671" s="24" t="s">
        <v>716</v>
      </c>
      <c r="D671" s="25">
        <v>9785061.1552000009</v>
      </c>
      <c r="E671" s="25">
        <v>283045.78720000002</v>
      </c>
      <c r="F671" s="26">
        <f t="shared" si="10"/>
        <v>10068106.942399999</v>
      </c>
      <c r="G671" s="27"/>
      <c r="H671" s="27"/>
      <c r="I671" s="29"/>
      <c r="J671" s="29"/>
      <c r="K671" s="29"/>
      <c r="L671" s="29"/>
      <c r="M671" s="27"/>
      <c r="N671" s="27"/>
      <c r="O671" s="29"/>
      <c r="P671" s="29"/>
      <c r="Q671" s="29"/>
    </row>
    <row r="672" spans="1:17" ht="37.5">
      <c r="A672" s="23">
        <v>667</v>
      </c>
      <c r="B672" s="24" t="s">
        <v>120</v>
      </c>
      <c r="C672" s="24" t="s">
        <v>718</v>
      </c>
      <c r="D672" s="25">
        <v>10036299.6785</v>
      </c>
      <c r="E672" s="25">
        <v>290313.19260000001</v>
      </c>
      <c r="F672" s="26">
        <f t="shared" si="10"/>
        <v>10326612.871099999</v>
      </c>
      <c r="G672" s="27"/>
      <c r="H672" s="27"/>
      <c r="I672" s="29"/>
      <c r="J672" s="29"/>
      <c r="K672" s="29"/>
      <c r="L672" s="29"/>
      <c r="M672" s="27"/>
      <c r="N672" s="27"/>
      <c r="O672" s="29"/>
      <c r="P672" s="29"/>
      <c r="Q672" s="29"/>
    </row>
    <row r="673" spans="1:17" ht="37.5">
      <c r="A673" s="23">
        <v>668</v>
      </c>
      <c r="B673" s="24" t="s">
        <v>120</v>
      </c>
      <c r="C673" s="24" t="s">
        <v>720</v>
      </c>
      <c r="D673" s="25">
        <v>9520884.7365000006</v>
      </c>
      <c r="E673" s="25">
        <v>275404.13620000001</v>
      </c>
      <c r="F673" s="26">
        <f t="shared" si="10"/>
        <v>9796288.8727000002</v>
      </c>
      <c r="G673" s="27"/>
      <c r="H673" s="27"/>
      <c r="I673" s="29"/>
      <c r="J673" s="29"/>
      <c r="K673" s="29"/>
      <c r="L673" s="29"/>
      <c r="M673" s="27"/>
      <c r="N673" s="27"/>
      <c r="O673" s="29"/>
      <c r="P673" s="29"/>
      <c r="Q673" s="29"/>
    </row>
    <row r="674" spans="1:17" ht="18.75">
      <c r="A674" s="23">
        <v>669</v>
      </c>
      <c r="B674" s="24" t="s">
        <v>120</v>
      </c>
      <c r="C674" s="24" t="s">
        <v>722</v>
      </c>
      <c r="D674" s="25">
        <v>13154337.0495</v>
      </c>
      <c r="E674" s="25">
        <v>380506.53200000001</v>
      </c>
      <c r="F674" s="26">
        <f t="shared" si="10"/>
        <v>13534843.581499999</v>
      </c>
      <c r="G674" s="27"/>
      <c r="H674" s="27"/>
      <c r="I674" s="29"/>
      <c r="J674" s="29"/>
      <c r="K674" s="29"/>
      <c r="L674" s="29"/>
      <c r="M674" s="27"/>
      <c r="N674" s="27"/>
      <c r="O674" s="29"/>
      <c r="P674" s="29"/>
      <c r="Q674" s="29"/>
    </row>
    <row r="675" spans="1:17" ht="18.75">
      <c r="A675" s="23">
        <v>670</v>
      </c>
      <c r="B675" s="24" t="s">
        <v>120</v>
      </c>
      <c r="C675" s="24" t="s">
        <v>724</v>
      </c>
      <c r="D675" s="25">
        <v>8856188.1388000008</v>
      </c>
      <c r="E675" s="25">
        <v>256176.91130000001</v>
      </c>
      <c r="F675" s="26">
        <f t="shared" si="10"/>
        <v>9112365.0501000006</v>
      </c>
      <c r="G675" s="27"/>
      <c r="H675" s="27"/>
      <c r="I675" s="29"/>
      <c r="J675" s="29"/>
      <c r="K675" s="29"/>
      <c r="L675" s="29"/>
      <c r="M675" s="27"/>
      <c r="N675" s="27"/>
      <c r="O675" s="29"/>
      <c r="P675" s="29"/>
      <c r="Q675" s="29"/>
    </row>
    <row r="676" spans="1:17" ht="18.75">
      <c r="A676" s="23">
        <v>671</v>
      </c>
      <c r="B676" s="24" t="s">
        <v>120</v>
      </c>
      <c r="C676" s="24" t="s">
        <v>725</v>
      </c>
      <c r="D676" s="25">
        <v>11823182.5361</v>
      </c>
      <c r="E676" s="25">
        <v>342001.13370000001</v>
      </c>
      <c r="F676" s="26">
        <f t="shared" si="10"/>
        <v>12165183.6698</v>
      </c>
      <c r="G676" s="27"/>
      <c r="H676" s="27"/>
      <c r="I676" s="29"/>
      <c r="J676" s="29"/>
      <c r="K676" s="29"/>
      <c r="L676" s="29"/>
      <c r="M676" s="27"/>
      <c r="N676" s="27"/>
      <c r="O676" s="29"/>
      <c r="P676" s="29"/>
      <c r="Q676" s="29"/>
    </row>
    <row r="677" spans="1:17" ht="18.75">
      <c r="A677" s="23">
        <v>672</v>
      </c>
      <c r="B677" s="24" t="s">
        <v>120</v>
      </c>
      <c r="C677" s="24" t="s">
        <v>727</v>
      </c>
      <c r="D677" s="25">
        <v>11806082.304300001</v>
      </c>
      <c r="E677" s="25">
        <v>341506.48700000002</v>
      </c>
      <c r="F677" s="26">
        <f t="shared" si="10"/>
        <v>12147588.791300001</v>
      </c>
      <c r="G677" s="27"/>
      <c r="H677" s="27"/>
      <c r="I677" s="29"/>
      <c r="J677" s="29"/>
      <c r="K677" s="29"/>
      <c r="L677" s="29"/>
      <c r="M677" s="27"/>
      <c r="N677" s="27"/>
      <c r="O677" s="29"/>
      <c r="P677" s="29"/>
      <c r="Q677" s="29"/>
    </row>
    <row r="678" spans="1:17" ht="18.75">
      <c r="A678" s="23">
        <v>673</v>
      </c>
      <c r="B678" s="24" t="s">
        <v>120</v>
      </c>
      <c r="C678" s="24" t="s">
        <v>729</v>
      </c>
      <c r="D678" s="25">
        <v>9330066.6754000001</v>
      </c>
      <c r="E678" s="25">
        <v>269884.47240000003</v>
      </c>
      <c r="F678" s="26">
        <f t="shared" si="10"/>
        <v>9599951.1478000004</v>
      </c>
      <c r="G678" s="27"/>
      <c r="H678" s="27"/>
      <c r="I678" s="29"/>
      <c r="J678" s="29"/>
      <c r="K678" s="29"/>
      <c r="L678" s="29"/>
      <c r="M678" s="27"/>
      <c r="N678" s="27"/>
      <c r="O678" s="29"/>
      <c r="P678" s="29"/>
      <c r="Q678" s="29"/>
    </row>
    <row r="679" spans="1:17" ht="18.75">
      <c r="A679" s="23">
        <v>674</v>
      </c>
      <c r="B679" s="24" t="s">
        <v>120</v>
      </c>
      <c r="C679" s="24" t="s">
        <v>731</v>
      </c>
      <c r="D679" s="25">
        <v>11888199.541300001</v>
      </c>
      <c r="E679" s="25">
        <v>343881.83630000002</v>
      </c>
      <c r="F679" s="26">
        <f t="shared" si="10"/>
        <v>12232081.377599999</v>
      </c>
      <c r="G679" s="27"/>
      <c r="H679" s="27"/>
      <c r="I679" s="29"/>
      <c r="J679" s="29"/>
      <c r="K679" s="29"/>
      <c r="L679" s="29"/>
      <c r="M679" s="27"/>
      <c r="N679" s="27"/>
      <c r="O679" s="29"/>
      <c r="P679" s="29"/>
      <c r="Q679" s="29"/>
    </row>
    <row r="680" spans="1:17" ht="18.75">
      <c r="A680" s="23">
        <v>675</v>
      </c>
      <c r="B680" s="24" t="s">
        <v>120</v>
      </c>
      <c r="C680" s="24" t="s">
        <v>733</v>
      </c>
      <c r="D680" s="25">
        <v>12631264.933700001</v>
      </c>
      <c r="E680" s="25">
        <v>365375.98180000001</v>
      </c>
      <c r="F680" s="26">
        <f t="shared" si="10"/>
        <v>12996640.9155</v>
      </c>
      <c r="G680" s="27"/>
      <c r="H680" s="27"/>
      <c r="I680" s="29"/>
      <c r="J680" s="29"/>
      <c r="K680" s="29"/>
      <c r="L680" s="29"/>
      <c r="M680" s="27"/>
      <c r="N680" s="27"/>
      <c r="O680" s="29"/>
      <c r="P680" s="29"/>
      <c r="Q680" s="29"/>
    </row>
    <row r="681" spans="1:17" ht="18.75">
      <c r="A681" s="23">
        <v>676</v>
      </c>
      <c r="B681" s="24" t="s">
        <v>121</v>
      </c>
      <c r="C681" s="24" t="s">
        <v>737</v>
      </c>
      <c r="D681" s="25">
        <v>8404295.1490000002</v>
      </c>
      <c r="E681" s="25">
        <v>243105.31109999999</v>
      </c>
      <c r="F681" s="26">
        <f t="shared" si="10"/>
        <v>8647400.4601000007</v>
      </c>
      <c r="G681" s="27"/>
      <c r="H681" s="27"/>
      <c r="I681" s="29"/>
      <c r="J681" s="29"/>
      <c r="K681" s="29"/>
      <c r="L681" s="29"/>
      <c r="M681" s="27"/>
      <c r="N681" s="27"/>
      <c r="O681" s="29"/>
      <c r="P681" s="29"/>
      <c r="Q681" s="29"/>
    </row>
    <row r="682" spans="1:17" ht="18.75">
      <c r="A682" s="23">
        <v>677</v>
      </c>
      <c r="B682" s="24" t="s">
        <v>121</v>
      </c>
      <c r="C682" s="24" t="s">
        <v>740</v>
      </c>
      <c r="D682" s="25">
        <v>10500514.0899</v>
      </c>
      <c r="E682" s="25">
        <v>303741.20610000001</v>
      </c>
      <c r="F682" s="26">
        <f t="shared" si="10"/>
        <v>10804255.296</v>
      </c>
      <c r="G682" s="27"/>
      <c r="H682" s="27"/>
      <c r="I682" s="29"/>
      <c r="J682" s="29"/>
      <c r="K682" s="29"/>
      <c r="L682" s="29"/>
      <c r="M682" s="27"/>
      <c r="N682" s="27"/>
      <c r="O682" s="29"/>
      <c r="P682" s="29"/>
      <c r="Q682" s="29"/>
    </row>
    <row r="683" spans="1:17" ht="18.75">
      <c r="A683" s="23">
        <v>678</v>
      </c>
      <c r="B683" s="24" t="s">
        <v>121</v>
      </c>
      <c r="C683" s="24" t="s">
        <v>742</v>
      </c>
      <c r="D683" s="25">
        <v>9673176.0393000003</v>
      </c>
      <c r="E683" s="25">
        <v>279809.3628</v>
      </c>
      <c r="F683" s="26">
        <f t="shared" si="10"/>
        <v>9952985.4021000005</v>
      </c>
      <c r="G683" s="27"/>
      <c r="H683" s="27"/>
      <c r="I683" s="29"/>
      <c r="J683" s="29"/>
      <c r="K683" s="29"/>
      <c r="L683" s="29"/>
      <c r="M683" s="27"/>
      <c r="N683" s="27"/>
      <c r="O683" s="29"/>
      <c r="P683" s="29"/>
      <c r="Q683" s="29"/>
    </row>
    <row r="684" spans="1:17" ht="18.75">
      <c r="A684" s="23">
        <v>679</v>
      </c>
      <c r="B684" s="24" t="s">
        <v>121</v>
      </c>
      <c r="C684" s="24" t="s">
        <v>744</v>
      </c>
      <c r="D684" s="25">
        <v>10325921.608999999</v>
      </c>
      <c r="E684" s="25">
        <v>298690.8885</v>
      </c>
      <c r="F684" s="26">
        <f t="shared" si="10"/>
        <v>10624612.497500001</v>
      </c>
      <c r="G684" s="27"/>
      <c r="H684" s="27"/>
      <c r="I684" s="29"/>
      <c r="J684" s="29"/>
      <c r="K684" s="29"/>
      <c r="L684" s="29"/>
      <c r="M684" s="27"/>
      <c r="N684" s="27"/>
      <c r="O684" s="29"/>
      <c r="P684" s="29"/>
      <c r="Q684" s="29"/>
    </row>
    <row r="685" spans="1:17" ht="18.75">
      <c r="A685" s="23">
        <v>680</v>
      </c>
      <c r="B685" s="24" t="s">
        <v>121</v>
      </c>
      <c r="C685" s="24" t="s">
        <v>746</v>
      </c>
      <c r="D685" s="25">
        <v>9585038.6096000001</v>
      </c>
      <c r="E685" s="25">
        <v>277259.87150000001</v>
      </c>
      <c r="F685" s="26">
        <f t="shared" si="10"/>
        <v>9862298.4811000004</v>
      </c>
      <c r="G685" s="27"/>
      <c r="H685" s="27"/>
      <c r="I685" s="29"/>
      <c r="J685" s="29"/>
      <c r="K685" s="29"/>
      <c r="L685" s="29"/>
      <c r="M685" s="27"/>
      <c r="N685" s="27"/>
      <c r="O685" s="29"/>
      <c r="P685" s="29"/>
      <c r="Q685" s="29"/>
    </row>
    <row r="686" spans="1:17" ht="18.75">
      <c r="A686" s="23">
        <v>681</v>
      </c>
      <c r="B686" s="24" t="s">
        <v>121</v>
      </c>
      <c r="C686" s="24" t="s">
        <v>748</v>
      </c>
      <c r="D686" s="25">
        <v>9583436.9657000005</v>
      </c>
      <c r="E686" s="25">
        <v>277213.54190000001</v>
      </c>
      <c r="F686" s="26">
        <f t="shared" si="10"/>
        <v>9860650.5076000001</v>
      </c>
      <c r="G686" s="27"/>
      <c r="H686" s="27"/>
      <c r="I686" s="29"/>
      <c r="J686" s="29"/>
      <c r="K686" s="29"/>
      <c r="L686" s="29"/>
      <c r="M686" s="27"/>
      <c r="N686" s="27"/>
      <c r="O686" s="29"/>
      <c r="P686" s="29"/>
      <c r="Q686" s="29"/>
    </row>
    <row r="687" spans="1:17" ht="18.75">
      <c r="A687" s="23">
        <v>682</v>
      </c>
      <c r="B687" s="24" t="s">
        <v>121</v>
      </c>
      <c r="C687" s="24" t="s">
        <v>750</v>
      </c>
      <c r="D687" s="25">
        <v>10386252.7806</v>
      </c>
      <c r="E687" s="25">
        <v>300436.04719999997</v>
      </c>
      <c r="F687" s="26">
        <f t="shared" si="10"/>
        <v>10686688.8278</v>
      </c>
      <c r="G687" s="27"/>
      <c r="H687" s="27"/>
      <c r="I687" s="29"/>
      <c r="J687" s="29"/>
      <c r="K687" s="29"/>
      <c r="L687" s="29"/>
      <c r="M687" s="27"/>
      <c r="N687" s="27"/>
      <c r="O687" s="29"/>
      <c r="P687" s="29"/>
      <c r="Q687" s="29"/>
    </row>
    <row r="688" spans="1:17" ht="18.75">
      <c r="A688" s="23">
        <v>683</v>
      </c>
      <c r="B688" s="24" t="s">
        <v>121</v>
      </c>
      <c r="C688" s="24" t="s">
        <v>752</v>
      </c>
      <c r="D688" s="25">
        <v>10062314.266899999</v>
      </c>
      <c r="E688" s="25">
        <v>291065.69880000001</v>
      </c>
      <c r="F688" s="26">
        <f t="shared" si="10"/>
        <v>10353379.965700001</v>
      </c>
      <c r="G688" s="27"/>
      <c r="H688" s="27"/>
      <c r="I688" s="29"/>
      <c r="J688" s="29"/>
      <c r="K688" s="29"/>
      <c r="L688" s="29"/>
      <c r="M688" s="27"/>
      <c r="N688" s="27"/>
      <c r="O688" s="29"/>
      <c r="P688" s="29"/>
      <c r="Q688" s="29"/>
    </row>
    <row r="689" spans="1:17" ht="18.75">
      <c r="A689" s="23">
        <v>684</v>
      </c>
      <c r="B689" s="24" t="s">
        <v>121</v>
      </c>
      <c r="C689" s="24" t="s">
        <v>754</v>
      </c>
      <c r="D689" s="25">
        <v>9597704.2163999993</v>
      </c>
      <c r="E689" s="25">
        <v>277626.24089999998</v>
      </c>
      <c r="F689" s="26">
        <f t="shared" si="10"/>
        <v>9875330.4572999999</v>
      </c>
      <c r="G689" s="27"/>
      <c r="H689" s="27"/>
      <c r="I689" s="29"/>
      <c r="J689" s="29"/>
      <c r="K689" s="29"/>
      <c r="L689" s="29"/>
      <c r="M689" s="27"/>
      <c r="N689" s="27"/>
      <c r="O689" s="29"/>
      <c r="P689" s="29"/>
      <c r="Q689" s="29"/>
    </row>
    <row r="690" spans="1:17" ht="18.75">
      <c r="A690" s="23">
        <v>685</v>
      </c>
      <c r="B690" s="24" t="s">
        <v>121</v>
      </c>
      <c r="C690" s="24" t="s">
        <v>756</v>
      </c>
      <c r="D690" s="25">
        <v>11254852.9142</v>
      </c>
      <c r="E690" s="25">
        <v>325561.45049999998</v>
      </c>
      <c r="F690" s="26">
        <f t="shared" si="10"/>
        <v>11580414.364700001</v>
      </c>
      <c r="G690" s="27"/>
      <c r="H690" s="27"/>
      <c r="I690" s="29"/>
      <c r="J690" s="29"/>
      <c r="K690" s="29"/>
      <c r="L690" s="29"/>
      <c r="M690" s="27"/>
      <c r="N690" s="27"/>
      <c r="O690" s="29"/>
      <c r="P690" s="29"/>
      <c r="Q690" s="29"/>
    </row>
    <row r="691" spans="1:17" ht="18.75">
      <c r="A691" s="23">
        <v>686</v>
      </c>
      <c r="B691" s="24" t="s">
        <v>121</v>
      </c>
      <c r="C691" s="24" t="s">
        <v>758</v>
      </c>
      <c r="D691" s="25">
        <v>10023575.2839</v>
      </c>
      <c r="E691" s="25">
        <v>289945.12270000001</v>
      </c>
      <c r="F691" s="26">
        <f t="shared" si="10"/>
        <v>10313520.4066</v>
      </c>
      <c r="G691" s="27"/>
      <c r="H691" s="27"/>
      <c r="I691" s="29"/>
      <c r="J691" s="29"/>
      <c r="K691" s="29"/>
      <c r="L691" s="29"/>
      <c r="M691" s="27"/>
      <c r="N691" s="27"/>
      <c r="O691" s="29"/>
      <c r="P691" s="29"/>
      <c r="Q691" s="29"/>
    </row>
    <row r="692" spans="1:17" ht="18.75">
      <c r="A692" s="23">
        <v>687</v>
      </c>
      <c r="B692" s="24" t="s">
        <v>121</v>
      </c>
      <c r="C692" s="24" t="s">
        <v>760</v>
      </c>
      <c r="D692" s="25">
        <v>9593421.4155999999</v>
      </c>
      <c r="E692" s="25">
        <v>277502.3553</v>
      </c>
      <c r="F692" s="26">
        <f t="shared" si="10"/>
        <v>9870923.7708999999</v>
      </c>
      <c r="G692" s="27"/>
      <c r="H692" s="27"/>
      <c r="I692" s="29"/>
      <c r="J692" s="29"/>
      <c r="K692" s="29"/>
      <c r="L692" s="29"/>
      <c r="M692" s="27"/>
      <c r="N692" s="27"/>
      <c r="O692" s="29"/>
      <c r="P692" s="29"/>
      <c r="Q692" s="29"/>
    </row>
    <row r="693" spans="1:17" ht="18.75">
      <c r="A693" s="23">
        <v>688</v>
      </c>
      <c r="B693" s="24" t="s">
        <v>121</v>
      </c>
      <c r="C693" s="24" t="s">
        <v>762</v>
      </c>
      <c r="D693" s="25">
        <v>11389058.689300001</v>
      </c>
      <c r="E693" s="25">
        <v>329443.5294</v>
      </c>
      <c r="F693" s="26">
        <f t="shared" si="10"/>
        <v>11718502.218699999</v>
      </c>
      <c r="G693" s="27"/>
      <c r="H693" s="27"/>
      <c r="I693" s="29"/>
      <c r="J693" s="29"/>
      <c r="K693" s="29"/>
      <c r="L693" s="29"/>
      <c r="M693" s="27"/>
      <c r="N693" s="27"/>
      <c r="O693" s="29"/>
      <c r="P693" s="29"/>
      <c r="Q693" s="29"/>
    </row>
    <row r="694" spans="1:17" ht="18.75">
      <c r="A694" s="23">
        <v>689</v>
      </c>
      <c r="B694" s="24" t="s">
        <v>121</v>
      </c>
      <c r="C694" s="24" t="s">
        <v>764</v>
      </c>
      <c r="D694" s="25">
        <v>13947137.5977</v>
      </c>
      <c r="E694" s="25">
        <v>403439.33250000002</v>
      </c>
      <c r="F694" s="26">
        <f t="shared" si="10"/>
        <v>14350576.930199999</v>
      </c>
      <c r="G694" s="27"/>
      <c r="H694" s="27"/>
      <c r="I694" s="29"/>
      <c r="J694" s="29"/>
      <c r="K694" s="29"/>
      <c r="L694" s="29"/>
      <c r="M694" s="27"/>
      <c r="N694" s="27"/>
      <c r="O694" s="29"/>
      <c r="P694" s="29"/>
      <c r="Q694" s="29"/>
    </row>
    <row r="695" spans="1:17" ht="18.75">
      <c r="A695" s="23">
        <v>690</v>
      </c>
      <c r="B695" s="24" t="s">
        <v>121</v>
      </c>
      <c r="C695" s="24" t="s">
        <v>766</v>
      </c>
      <c r="D695" s="25">
        <v>11260127.8728</v>
      </c>
      <c r="E695" s="25">
        <v>325714.03570000001</v>
      </c>
      <c r="F695" s="26">
        <f t="shared" si="10"/>
        <v>11585841.908500001</v>
      </c>
      <c r="G695" s="27"/>
      <c r="H695" s="27"/>
      <c r="I695" s="29"/>
      <c r="J695" s="29"/>
      <c r="K695" s="29"/>
      <c r="L695" s="29"/>
      <c r="M695" s="27"/>
      <c r="N695" s="27"/>
      <c r="O695" s="29"/>
      <c r="P695" s="29"/>
      <c r="Q695" s="29"/>
    </row>
    <row r="696" spans="1:17" ht="37.5">
      <c r="A696" s="23">
        <v>691</v>
      </c>
      <c r="B696" s="24" t="s">
        <v>121</v>
      </c>
      <c r="C696" s="24" t="s">
        <v>768</v>
      </c>
      <c r="D696" s="25">
        <v>11362456.317299999</v>
      </c>
      <c r="E696" s="25">
        <v>328674.0208</v>
      </c>
      <c r="F696" s="26">
        <f t="shared" si="10"/>
        <v>11691130.338099999</v>
      </c>
      <c r="G696" s="27"/>
      <c r="H696" s="27"/>
      <c r="I696" s="29"/>
      <c r="J696" s="29"/>
      <c r="K696" s="29"/>
      <c r="L696" s="29"/>
      <c r="M696" s="27"/>
      <c r="N696" s="27"/>
      <c r="O696" s="29"/>
      <c r="P696" s="29"/>
      <c r="Q696" s="29"/>
    </row>
    <row r="697" spans="1:17" ht="18.75">
      <c r="A697" s="23">
        <v>692</v>
      </c>
      <c r="B697" s="24" t="s">
        <v>121</v>
      </c>
      <c r="C697" s="24" t="s">
        <v>770</v>
      </c>
      <c r="D697" s="25">
        <v>7806515.0251000002</v>
      </c>
      <c r="E697" s="25">
        <v>225813.7334</v>
      </c>
      <c r="F697" s="26">
        <f t="shared" si="10"/>
        <v>8032328.7585000005</v>
      </c>
      <c r="G697" s="27"/>
      <c r="H697" s="27"/>
      <c r="I697" s="29"/>
      <c r="J697" s="29"/>
      <c r="K697" s="29"/>
      <c r="L697" s="29"/>
      <c r="M697" s="27"/>
      <c r="N697" s="27"/>
      <c r="O697" s="29"/>
      <c r="P697" s="29"/>
      <c r="Q697" s="29"/>
    </row>
    <row r="698" spans="1:17" ht="18.75">
      <c r="A698" s="23">
        <v>693</v>
      </c>
      <c r="B698" s="24" t="s">
        <v>121</v>
      </c>
      <c r="C698" s="24" t="s">
        <v>772</v>
      </c>
      <c r="D698" s="25">
        <v>9605950.0835999995</v>
      </c>
      <c r="E698" s="25">
        <v>277864.7635</v>
      </c>
      <c r="F698" s="26">
        <f t="shared" si="10"/>
        <v>9883814.8471000008</v>
      </c>
      <c r="G698" s="27"/>
      <c r="H698" s="27"/>
      <c r="I698" s="29"/>
      <c r="J698" s="29"/>
      <c r="K698" s="29"/>
      <c r="L698" s="29"/>
      <c r="M698" s="27"/>
      <c r="N698" s="27"/>
      <c r="O698" s="29"/>
      <c r="P698" s="29"/>
      <c r="Q698" s="29"/>
    </row>
    <row r="699" spans="1:17" ht="18.75">
      <c r="A699" s="23">
        <v>694</v>
      </c>
      <c r="B699" s="24" t="s">
        <v>121</v>
      </c>
      <c r="C699" s="24" t="s">
        <v>774</v>
      </c>
      <c r="D699" s="25">
        <v>7613662.5658</v>
      </c>
      <c r="E699" s="25">
        <v>220235.2219</v>
      </c>
      <c r="F699" s="26">
        <f t="shared" si="10"/>
        <v>7833897.7877000002</v>
      </c>
      <c r="G699" s="27"/>
      <c r="H699" s="27"/>
      <c r="I699" s="29"/>
      <c r="J699" s="29"/>
      <c r="K699" s="29"/>
      <c r="L699" s="29"/>
      <c r="M699" s="27"/>
      <c r="N699" s="27"/>
      <c r="O699" s="29"/>
      <c r="P699" s="29"/>
      <c r="Q699" s="29"/>
    </row>
    <row r="700" spans="1:17" ht="18.75">
      <c r="A700" s="23">
        <v>695</v>
      </c>
      <c r="B700" s="24" t="s">
        <v>121</v>
      </c>
      <c r="C700" s="24" t="s">
        <v>776</v>
      </c>
      <c r="D700" s="25">
        <v>8235465.8106000004</v>
      </c>
      <c r="E700" s="25">
        <v>238221.70009999999</v>
      </c>
      <c r="F700" s="26">
        <f t="shared" si="10"/>
        <v>8473687.5107000005</v>
      </c>
      <c r="G700" s="27"/>
      <c r="H700" s="27"/>
      <c r="I700" s="29"/>
      <c r="J700" s="29"/>
      <c r="K700" s="29"/>
      <c r="L700" s="29"/>
      <c r="M700" s="27"/>
      <c r="N700" s="27"/>
      <c r="O700" s="29"/>
      <c r="P700" s="29"/>
      <c r="Q700" s="29"/>
    </row>
    <row r="701" spans="1:17" ht="18.75">
      <c r="A701" s="23">
        <v>696</v>
      </c>
      <c r="B701" s="24" t="s">
        <v>121</v>
      </c>
      <c r="C701" s="24" t="s">
        <v>778</v>
      </c>
      <c r="D701" s="25">
        <v>8505737.2293999996</v>
      </c>
      <c r="E701" s="25">
        <v>246039.65700000001</v>
      </c>
      <c r="F701" s="26">
        <f t="shared" si="10"/>
        <v>8751776.8863999993</v>
      </c>
      <c r="G701" s="27"/>
      <c r="H701" s="27"/>
      <c r="I701" s="29"/>
      <c r="J701" s="29"/>
      <c r="K701" s="29"/>
      <c r="L701" s="29"/>
      <c r="M701" s="27"/>
      <c r="N701" s="27"/>
      <c r="O701" s="29"/>
      <c r="P701" s="29"/>
      <c r="Q701" s="29"/>
    </row>
    <row r="702" spans="1:17" ht="37.5">
      <c r="A702" s="23">
        <v>697</v>
      </c>
      <c r="B702" s="24" t="s">
        <v>121</v>
      </c>
      <c r="C702" s="24" t="s">
        <v>780</v>
      </c>
      <c r="D702" s="25">
        <v>15796258.429199999</v>
      </c>
      <c r="E702" s="25">
        <v>456927.58909999998</v>
      </c>
      <c r="F702" s="26">
        <f t="shared" si="10"/>
        <v>16253186.018300001</v>
      </c>
      <c r="G702" s="27"/>
      <c r="H702" s="27"/>
      <c r="I702" s="29"/>
      <c r="J702" s="29"/>
      <c r="K702" s="29"/>
      <c r="L702" s="29"/>
      <c r="M702" s="27"/>
      <c r="N702" s="27"/>
      <c r="O702" s="29"/>
      <c r="P702" s="29"/>
      <c r="Q702" s="29"/>
    </row>
    <row r="703" spans="1:17" ht="18.75">
      <c r="A703" s="23">
        <v>698</v>
      </c>
      <c r="B703" s="24" t="s">
        <v>121</v>
      </c>
      <c r="C703" s="24" t="s">
        <v>782</v>
      </c>
      <c r="D703" s="25">
        <v>9349587.0485999994</v>
      </c>
      <c r="E703" s="25">
        <v>270449.1249</v>
      </c>
      <c r="F703" s="26">
        <f t="shared" si="10"/>
        <v>9620036.1734999996</v>
      </c>
      <c r="G703" s="27"/>
      <c r="H703" s="27"/>
      <c r="I703" s="29"/>
      <c r="J703" s="29"/>
      <c r="K703" s="29"/>
      <c r="L703" s="29"/>
      <c r="M703" s="27"/>
      <c r="N703" s="27"/>
      <c r="O703" s="29"/>
      <c r="P703" s="29"/>
      <c r="Q703" s="29"/>
    </row>
    <row r="704" spans="1:17" ht="18.75">
      <c r="A704" s="23">
        <v>699</v>
      </c>
      <c r="B704" s="24" t="s">
        <v>122</v>
      </c>
      <c r="C704" s="24" t="s">
        <v>786</v>
      </c>
      <c r="D704" s="25">
        <v>8759749.9826999996</v>
      </c>
      <c r="E704" s="25">
        <v>253387.3106</v>
      </c>
      <c r="F704" s="26">
        <f t="shared" si="10"/>
        <v>9013137.2932999991</v>
      </c>
      <c r="G704" s="27"/>
      <c r="H704" s="27"/>
      <c r="I704" s="29"/>
      <c r="J704" s="29"/>
      <c r="K704" s="29"/>
      <c r="L704" s="29"/>
      <c r="M704" s="27"/>
      <c r="N704" s="27"/>
      <c r="O704" s="29"/>
      <c r="P704" s="29"/>
      <c r="Q704" s="29"/>
    </row>
    <row r="705" spans="1:17" ht="18.75">
      <c r="A705" s="23">
        <v>700</v>
      </c>
      <c r="B705" s="24" t="s">
        <v>122</v>
      </c>
      <c r="C705" s="24" t="s">
        <v>788</v>
      </c>
      <c r="D705" s="25">
        <v>9971530.6700999998</v>
      </c>
      <c r="E705" s="25">
        <v>288439.66369999998</v>
      </c>
      <c r="F705" s="26">
        <f t="shared" si="10"/>
        <v>10259970.333799999</v>
      </c>
      <c r="G705" s="27"/>
      <c r="H705" s="27"/>
      <c r="I705" s="29"/>
      <c r="J705" s="29"/>
      <c r="K705" s="29"/>
      <c r="L705" s="29"/>
      <c r="M705" s="27"/>
      <c r="N705" s="27"/>
      <c r="O705" s="29"/>
      <c r="P705" s="29"/>
      <c r="Q705" s="29"/>
    </row>
    <row r="706" spans="1:17" ht="18.75">
      <c r="A706" s="23">
        <v>701</v>
      </c>
      <c r="B706" s="24" t="s">
        <v>122</v>
      </c>
      <c r="C706" s="24" t="s">
        <v>790</v>
      </c>
      <c r="D706" s="25">
        <v>10745981.8599</v>
      </c>
      <c r="E706" s="25">
        <v>310841.68479999999</v>
      </c>
      <c r="F706" s="26">
        <f t="shared" si="10"/>
        <v>11056823.5447</v>
      </c>
      <c r="G706" s="27"/>
      <c r="H706" s="27"/>
      <c r="I706" s="29"/>
      <c r="J706" s="29"/>
      <c r="K706" s="29"/>
      <c r="L706" s="29"/>
      <c r="M706" s="27"/>
      <c r="N706" s="27"/>
      <c r="O706" s="29"/>
      <c r="P706" s="29"/>
      <c r="Q706" s="29"/>
    </row>
    <row r="707" spans="1:17" ht="18.75">
      <c r="A707" s="23">
        <v>702</v>
      </c>
      <c r="B707" s="24" t="s">
        <v>122</v>
      </c>
      <c r="C707" s="24" t="s">
        <v>792</v>
      </c>
      <c r="D707" s="25">
        <v>11667582.137499999</v>
      </c>
      <c r="E707" s="25">
        <v>337500.18719999999</v>
      </c>
      <c r="F707" s="26">
        <f t="shared" si="10"/>
        <v>12005082.3247</v>
      </c>
      <c r="G707" s="27"/>
      <c r="H707" s="27"/>
      <c r="I707" s="29"/>
      <c r="J707" s="29"/>
      <c r="K707" s="29"/>
      <c r="L707" s="29"/>
      <c r="M707" s="27"/>
      <c r="N707" s="27"/>
      <c r="O707" s="29"/>
      <c r="P707" s="29"/>
      <c r="Q707" s="29"/>
    </row>
    <row r="708" spans="1:17" ht="18.75">
      <c r="A708" s="23">
        <v>703</v>
      </c>
      <c r="B708" s="24" t="s">
        <v>122</v>
      </c>
      <c r="C708" s="24" t="s">
        <v>794</v>
      </c>
      <c r="D708" s="25">
        <v>10975751.8661</v>
      </c>
      <c r="E708" s="25">
        <v>317488.08500000002</v>
      </c>
      <c r="F708" s="26">
        <f t="shared" si="10"/>
        <v>11293239.951099999</v>
      </c>
      <c r="G708" s="27"/>
      <c r="H708" s="27"/>
      <c r="I708" s="29"/>
      <c r="J708" s="29"/>
      <c r="K708" s="29"/>
      <c r="L708" s="29"/>
      <c r="M708" s="27"/>
      <c r="N708" s="27"/>
      <c r="O708" s="29"/>
      <c r="P708" s="29"/>
      <c r="Q708" s="29"/>
    </row>
    <row r="709" spans="1:17" ht="18.75">
      <c r="A709" s="23">
        <v>704</v>
      </c>
      <c r="B709" s="24" t="s">
        <v>122</v>
      </c>
      <c r="C709" s="24" t="s">
        <v>797</v>
      </c>
      <c r="D709" s="25">
        <v>9945273.5447000004</v>
      </c>
      <c r="E709" s="25">
        <v>287680.14169999998</v>
      </c>
      <c r="F709" s="26">
        <f t="shared" si="10"/>
        <v>10232953.6864</v>
      </c>
      <c r="G709" s="27"/>
      <c r="H709" s="27"/>
      <c r="I709" s="29"/>
      <c r="J709" s="29"/>
      <c r="K709" s="29"/>
      <c r="L709" s="29"/>
      <c r="M709" s="27"/>
      <c r="N709" s="27"/>
      <c r="O709" s="29"/>
      <c r="P709" s="29"/>
      <c r="Q709" s="29"/>
    </row>
    <row r="710" spans="1:17" ht="18.75">
      <c r="A710" s="23">
        <v>705</v>
      </c>
      <c r="B710" s="24" t="s">
        <v>122</v>
      </c>
      <c r="C710" s="24" t="s">
        <v>799</v>
      </c>
      <c r="D710" s="25">
        <v>11358921.5131</v>
      </c>
      <c r="E710" s="25">
        <v>328571.77189999999</v>
      </c>
      <c r="F710" s="26">
        <f t="shared" si="10"/>
        <v>11687493.285</v>
      </c>
      <c r="G710" s="27"/>
      <c r="H710" s="27"/>
      <c r="I710" s="29"/>
      <c r="J710" s="29"/>
      <c r="K710" s="29"/>
      <c r="L710" s="29"/>
      <c r="M710" s="27"/>
      <c r="N710" s="27"/>
      <c r="O710" s="29"/>
      <c r="P710" s="29"/>
      <c r="Q710" s="29"/>
    </row>
    <row r="711" spans="1:17" ht="18.75">
      <c r="A711" s="23">
        <v>706</v>
      </c>
      <c r="B711" s="24" t="s">
        <v>122</v>
      </c>
      <c r="C711" s="24" t="s">
        <v>801</v>
      </c>
      <c r="D711" s="25">
        <v>9692689.5091999993</v>
      </c>
      <c r="E711" s="25">
        <v>280373.81569999998</v>
      </c>
      <c r="F711" s="26">
        <f t="shared" ref="F711:F774" si="11">D711+E711</f>
        <v>9973063.3248999994</v>
      </c>
      <c r="G711" s="27"/>
      <c r="H711" s="27"/>
      <c r="I711" s="29"/>
      <c r="J711" s="29"/>
      <c r="K711" s="29"/>
      <c r="L711" s="29"/>
      <c r="M711" s="27"/>
      <c r="N711" s="27"/>
      <c r="O711" s="29"/>
      <c r="P711" s="29"/>
      <c r="Q711" s="29"/>
    </row>
    <row r="712" spans="1:17" ht="18.75">
      <c r="A712" s="23">
        <v>707</v>
      </c>
      <c r="B712" s="24" t="s">
        <v>122</v>
      </c>
      <c r="C712" s="24" t="s">
        <v>803</v>
      </c>
      <c r="D712" s="25">
        <v>10971402.562799999</v>
      </c>
      <c r="E712" s="25">
        <v>317362.27559999999</v>
      </c>
      <c r="F712" s="26">
        <f t="shared" si="11"/>
        <v>11288764.838400001</v>
      </c>
      <c r="G712" s="27"/>
      <c r="H712" s="27"/>
      <c r="I712" s="29"/>
      <c r="J712" s="29"/>
      <c r="K712" s="29"/>
      <c r="L712" s="29"/>
      <c r="M712" s="27"/>
      <c r="N712" s="27"/>
      <c r="O712" s="29"/>
      <c r="P712" s="29"/>
      <c r="Q712" s="29"/>
    </row>
    <row r="713" spans="1:17" ht="18.75">
      <c r="A713" s="23">
        <v>708</v>
      </c>
      <c r="B713" s="24" t="s">
        <v>122</v>
      </c>
      <c r="C713" s="24" t="s">
        <v>805</v>
      </c>
      <c r="D713" s="25">
        <v>9905649.0616999995</v>
      </c>
      <c r="E713" s="25">
        <v>286533.95130000002</v>
      </c>
      <c r="F713" s="26">
        <f t="shared" si="11"/>
        <v>10192183.013</v>
      </c>
      <c r="G713" s="27"/>
      <c r="H713" s="27"/>
      <c r="I713" s="29"/>
      <c r="J713" s="29"/>
      <c r="K713" s="29"/>
      <c r="L713" s="29"/>
      <c r="M713" s="27"/>
      <c r="N713" s="27"/>
      <c r="O713" s="29"/>
      <c r="P713" s="29"/>
      <c r="Q713" s="29"/>
    </row>
    <row r="714" spans="1:17" ht="18.75">
      <c r="A714" s="23">
        <v>709</v>
      </c>
      <c r="B714" s="24" t="s">
        <v>122</v>
      </c>
      <c r="C714" s="24" t="s">
        <v>807</v>
      </c>
      <c r="D714" s="25">
        <v>9185578.8827</v>
      </c>
      <c r="E714" s="25">
        <v>265704.97259999998</v>
      </c>
      <c r="F714" s="26">
        <f t="shared" si="11"/>
        <v>9451283.8552999999</v>
      </c>
      <c r="G714" s="27"/>
      <c r="H714" s="27"/>
      <c r="I714" s="29"/>
      <c r="J714" s="29"/>
      <c r="K714" s="29"/>
      <c r="L714" s="29"/>
      <c r="M714" s="27"/>
      <c r="N714" s="27"/>
      <c r="O714" s="29"/>
      <c r="P714" s="29"/>
      <c r="Q714" s="29"/>
    </row>
    <row r="715" spans="1:17" ht="18.75">
      <c r="A715" s="23">
        <v>710</v>
      </c>
      <c r="B715" s="24" t="s">
        <v>122</v>
      </c>
      <c r="C715" s="24" t="s">
        <v>809</v>
      </c>
      <c r="D715" s="25">
        <v>10936549.2622</v>
      </c>
      <c r="E715" s="25">
        <v>316354.098</v>
      </c>
      <c r="F715" s="26">
        <f t="shared" si="11"/>
        <v>11252903.360200001</v>
      </c>
      <c r="G715" s="27"/>
      <c r="H715" s="27"/>
      <c r="I715" s="29"/>
      <c r="J715" s="29"/>
      <c r="K715" s="29"/>
      <c r="L715" s="29"/>
      <c r="M715" s="27"/>
      <c r="N715" s="27"/>
      <c r="O715" s="29"/>
      <c r="P715" s="29"/>
      <c r="Q715" s="29"/>
    </row>
    <row r="716" spans="1:17" ht="18.75">
      <c r="A716" s="23">
        <v>711</v>
      </c>
      <c r="B716" s="24" t="s">
        <v>122</v>
      </c>
      <c r="C716" s="24" t="s">
        <v>811</v>
      </c>
      <c r="D716" s="25">
        <v>11474647.1011</v>
      </c>
      <c r="E716" s="25">
        <v>331919.28700000001</v>
      </c>
      <c r="F716" s="26">
        <f t="shared" si="11"/>
        <v>11806566.3881</v>
      </c>
      <c r="G716" s="27"/>
      <c r="H716" s="27"/>
      <c r="I716" s="29"/>
      <c r="J716" s="29"/>
      <c r="K716" s="29"/>
      <c r="L716" s="29"/>
      <c r="M716" s="27"/>
      <c r="N716" s="27"/>
      <c r="O716" s="29"/>
      <c r="P716" s="29"/>
      <c r="Q716" s="29"/>
    </row>
    <row r="717" spans="1:17" ht="18.75">
      <c r="A717" s="23">
        <v>712</v>
      </c>
      <c r="B717" s="24" t="s">
        <v>122</v>
      </c>
      <c r="C717" s="24" t="s">
        <v>813</v>
      </c>
      <c r="D717" s="25">
        <v>10339264.9265</v>
      </c>
      <c r="E717" s="25">
        <v>299076.8616</v>
      </c>
      <c r="F717" s="26">
        <f t="shared" si="11"/>
        <v>10638341.7881</v>
      </c>
      <c r="G717" s="27"/>
      <c r="H717" s="27"/>
      <c r="I717" s="29"/>
      <c r="J717" s="29"/>
      <c r="K717" s="29"/>
      <c r="L717" s="29"/>
      <c r="M717" s="27"/>
      <c r="N717" s="27"/>
      <c r="O717" s="29"/>
      <c r="P717" s="29"/>
      <c r="Q717" s="29"/>
    </row>
    <row r="718" spans="1:17" ht="18.75">
      <c r="A718" s="23">
        <v>713</v>
      </c>
      <c r="B718" s="24" t="s">
        <v>122</v>
      </c>
      <c r="C718" s="24" t="s">
        <v>815</v>
      </c>
      <c r="D718" s="25">
        <v>9258178.3644999992</v>
      </c>
      <c r="E718" s="25">
        <v>267805.00829999999</v>
      </c>
      <c r="F718" s="26">
        <f t="shared" si="11"/>
        <v>9525983.3728</v>
      </c>
      <c r="G718" s="27"/>
      <c r="H718" s="27"/>
      <c r="I718" s="29"/>
      <c r="J718" s="29"/>
      <c r="K718" s="29"/>
      <c r="L718" s="29"/>
      <c r="M718" s="27"/>
      <c r="N718" s="27"/>
      <c r="O718" s="29"/>
      <c r="P718" s="29"/>
      <c r="Q718" s="29"/>
    </row>
    <row r="719" spans="1:17" ht="37.5">
      <c r="A719" s="23">
        <v>714</v>
      </c>
      <c r="B719" s="24" t="s">
        <v>122</v>
      </c>
      <c r="C719" s="24" t="s">
        <v>817</v>
      </c>
      <c r="D719" s="25">
        <v>10288038.6198</v>
      </c>
      <c r="E719" s="25">
        <v>297595.07309999998</v>
      </c>
      <c r="F719" s="26">
        <f t="shared" si="11"/>
        <v>10585633.6929</v>
      </c>
      <c r="G719" s="27"/>
      <c r="H719" s="27"/>
      <c r="I719" s="29"/>
      <c r="J719" s="29"/>
      <c r="K719" s="29"/>
      <c r="L719" s="29"/>
      <c r="M719" s="27"/>
      <c r="N719" s="27"/>
      <c r="O719" s="29"/>
      <c r="P719" s="29"/>
      <c r="Q719" s="29"/>
    </row>
    <row r="720" spans="1:17" ht="37.5">
      <c r="A720" s="23">
        <v>715</v>
      </c>
      <c r="B720" s="24" t="s">
        <v>122</v>
      </c>
      <c r="C720" s="24" t="s">
        <v>819</v>
      </c>
      <c r="D720" s="25">
        <v>10204926.715600001</v>
      </c>
      <c r="E720" s="25">
        <v>295190.95179999998</v>
      </c>
      <c r="F720" s="26">
        <f t="shared" si="11"/>
        <v>10500117.667400001</v>
      </c>
      <c r="G720" s="27"/>
      <c r="H720" s="27"/>
      <c r="I720" s="29"/>
      <c r="J720" s="29"/>
      <c r="K720" s="29"/>
      <c r="L720" s="29"/>
      <c r="M720" s="27"/>
      <c r="N720" s="27"/>
      <c r="O720" s="29"/>
      <c r="P720" s="29"/>
      <c r="Q720" s="29"/>
    </row>
    <row r="721" spans="1:17" ht="18.75">
      <c r="A721" s="23">
        <v>716</v>
      </c>
      <c r="B721" s="24" t="s">
        <v>122</v>
      </c>
      <c r="C721" s="24" t="s">
        <v>821</v>
      </c>
      <c r="D721" s="25">
        <v>11426624.9442</v>
      </c>
      <c r="E721" s="25">
        <v>330530.18280000001</v>
      </c>
      <c r="F721" s="26">
        <f t="shared" si="11"/>
        <v>11757155.127</v>
      </c>
      <c r="G721" s="27"/>
      <c r="H721" s="27"/>
      <c r="I721" s="29"/>
      <c r="J721" s="29"/>
      <c r="K721" s="29"/>
      <c r="L721" s="29"/>
      <c r="M721" s="27"/>
      <c r="N721" s="27"/>
      <c r="O721" s="29"/>
      <c r="P721" s="29"/>
      <c r="Q721" s="29"/>
    </row>
    <row r="722" spans="1:17" ht="18.75">
      <c r="A722" s="23">
        <v>717</v>
      </c>
      <c r="B722" s="24" t="s">
        <v>122</v>
      </c>
      <c r="C722" s="24" t="s">
        <v>823</v>
      </c>
      <c r="D722" s="25">
        <v>10534887.704399999</v>
      </c>
      <c r="E722" s="25">
        <v>304735.50819999998</v>
      </c>
      <c r="F722" s="26">
        <f t="shared" si="11"/>
        <v>10839623.2126</v>
      </c>
      <c r="G722" s="27"/>
      <c r="H722" s="27"/>
      <c r="I722" s="29"/>
      <c r="J722" s="29"/>
      <c r="K722" s="29"/>
      <c r="L722" s="29"/>
      <c r="M722" s="27"/>
      <c r="N722" s="27"/>
      <c r="O722" s="29"/>
      <c r="P722" s="29"/>
      <c r="Q722" s="29"/>
    </row>
    <row r="723" spans="1:17" ht="18.75">
      <c r="A723" s="23">
        <v>718</v>
      </c>
      <c r="B723" s="24" t="s">
        <v>122</v>
      </c>
      <c r="C723" s="24" t="s">
        <v>825</v>
      </c>
      <c r="D723" s="25">
        <v>9586901.5242999997</v>
      </c>
      <c r="E723" s="25">
        <v>277313.75880000001</v>
      </c>
      <c r="F723" s="26">
        <f t="shared" si="11"/>
        <v>9864215.2830999997</v>
      </c>
      <c r="G723" s="27"/>
      <c r="H723" s="27"/>
      <c r="I723" s="29"/>
      <c r="J723" s="29"/>
      <c r="K723" s="29"/>
      <c r="L723" s="29"/>
      <c r="M723" s="27"/>
      <c r="N723" s="27"/>
      <c r="O723" s="29"/>
      <c r="P723" s="29"/>
      <c r="Q723" s="29"/>
    </row>
    <row r="724" spans="1:17" ht="18.75">
      <c r="A724" s="23">
        <v>719</v>
      </c>
      <c r="B724" s="24" t="s">
        <v>122</v>
      </c>
      <c r="C724" s="24" t="s">
        <v>827</v>
      </c>
      <c r="D724" s="25">
        <v>9882620.4372000005</v>
      </c>
      <c r="E724" s="25">
        <v>285867.81800000003</v>
      </c>
      <c r="F724" s="26">
        <f t="shared" si="11"/>
        <v>10168488.2552</v>
      </c>
      <c r="G724" s="27"/>
      <c r="H724" s="27"/>
      <c r="I724" s="29"/>
      <c r="J724" s="29"/>
      <c r="K724" s="29"/>
      <c r="L724" s="29"/>
      <c r="M724" s="27"/>
      <c r="N724" s="27"/>
      <c r="O724" s="29"/>
      <c r="P724" s="29"/>
      <c r="Q724" s="29"/>
    </row>
    <row r="725" spans="1:17" ht="18.75">
      <c r="A725" s="23">
        <v>720</v>
      </c>
      <c r="B725" s="24" t="s">
        <v>122</v>
      </c>
      <c r="C725" s="24" t="s">
        <v>829</v>
      </c>
      <c r="D725" s="25">
        <v>9508616.4711000007</v>
      </c>
      <c r="E725" s="25">
        <v>275049.26049999997</v>
      </c>
      <c r="F725" s="26">
        <f t="shared" si="11"/>
        <v>9783665.7315999996</v>
      </c>
      <c r="G725" s="27"/>
      <c r="H725" s="27"/>
      <c r="I725" s="29"/>
      <c r="J725" s="29"/>
      <c r="K725" s="29"/>
      <c r="L725" s="29"/>
      <c r="M725" s="27"/>
      <c r="N725" s="27"/>
      <c r="O725" s="29"/>
      <c r="P725" s="29"/>
      <c r="Q725" s="29"/>
    </row>
    <row r="726" spans="1:17" ht="18.75">
      <c r="A726" s="23">
        <v>721</v>
      </c>
      <c r="B726" s="24" t="s">
        <v>122</v>
      </c>
      <c r="C726" s="24" t="s">
        <v>831</v>
      </c>
      <c r="D726" s="25">
        <v>8914325.8487999998</v>
      </c>
      <c r="E726" s="25">
        <v>257858.62119999999</v>
      </c>
      <c r="F726" s="26">
        <f t="shared" si="11"/>
        <v>9172184.4700000007</v>
      </c>
      <c r="G726" s="27"/>
      <c r="H726" s="27"/>
      <c r="I726" s="29"/>
      <c r="J726" s="29"/>
      <c r="K726" s="29"/>
      <c r="L726" s="29"/>
      <c r="M726" s="27"/>
      <c r="N726" s="27"/>
      <c r="O726" s="29"/>
      <c r="P726" s="29"/>
      <c r="Q726" s="29"/>
    </row>
    <row r="727" spans="1:17" ht="18.75">
      <c r="A727" s="23">
        <v>722</v>
      </c>
      <c r="B727" s="24" t="s">
        <v>123</v>
      </c>
      <c r="C727" s="24" t="s">
        <v>835</v>
      </c>
      <c r="D727" s="25">
        <v>8848114.5430999994</v>
      </c>
      <c r="E727" s="25">
        <v>255943.3719</v>
      </c>
      <c r="F727" s="26">
        <f t="shared" si="11"/>
        <v>9104057.9149999991</v>
      </c>
      <c r="G727" s="27"/>
      <c r="H727" s="27"/>
      <c r="I727" s="29"/>
      <c r="J727" s="29"/>
      <c r="K727" s="29"/>
      <c r="L727" s="29"/>
      <c r="M727" s="27"/>
      <c r="N727" s="27"/>
      <c r="O727" s="29"/>
      <c r="P727" s="29"/>
      <c r="Q727" s="29"/>
    </row>
    <row r="728" spans="1:17" ht="18.75">
      <c r="A728" s="23">
        <v>723</v>
      </c>
      <c r="B728" s="24" t="s">
        <v>123</v>
      </c>
      <c r="C728" s="24" t="s">
        <v>837</v>
      </c>
      <c r="D728" s="25">
        <v>15141161.6029</v>
      </c>
      <c r="E728" s="25">
        <v>437978.0502</v>
      </c>
      <c r="F728" s="26">
        <f t="shared" si="11"/>
        <v>15579139.653100001</v>
      </c>
      <c r="G728" s="27"/>
      <c r="H728" s="27"/>
      <c r="I728" s="29"/>
      <c r="J728" s="29"/>
      <c r="K728" s="29"/>
      <c r="L728" s="29"/>
      <c r="M728" s="27"/>
      <c r="N728" s="27"/>
      <c r="O728" s="29"/>
      <c r="P728" s="29"/>
      <c r="Q728" s="29"/>
    </row>
    <row r="729" spans="1:17" ht="18.75">
      <c r="A729" s="23">
        <v>724</v>
      </c>
      <c r="B729" s="24" t="s">
        <v>123</v>
      </c>
      <c r="C729" s="24" t="s">
        <v>839</v>
      </c>
      <c r="D729" s="25">
        <v>10399192.8594</v>
      </c>
      <c r="E729" s="25">
        <v>300810.35600000003</v>
      </c>
      <c r="F729" s="26">
        <f t="shared" si="11"/>
        <v>10700003.215399999</v>
      </c>
      <c r="G729" s="27"/>
      <c r="H729" s="27"/>
      <c r="I729" s="29"/>
      <c r="J729" s="29"/>
      <c r="K729" s="29"/>
      <c r="L729" s="29"/>
      <c r="M729" s="27"/>
      <c r="N729" s="27"/>
      <c r="O729" s="29"/>
      <c r="P729" s="29"/>
      <c r="Q729" s="29"/>
    </row>
    <row r="730" spans="1:17" ht="18.75">
      <c r="A730" s="23">
        <v>725</v>
      </c>
      <c r="B730" s="24" t="s">
        <v>123</v>
      </c>
      <c r="C730" s="24" t="s">
        <v>841</v>
      </c>
      <c r="D730" s="25">
        <v>12416698.4647</v>
      </c>
      <c r="E730" s="25">
        <v>359169.364</v>
      </c>
      <c r="F730" s="26">
        <f t="shared" si="11"/>
        <v>12775867.8287</v>
      </c>
      <c r="G730" s="27"/>
      <c r="H730" s="27"/>
      <c r="I730" s="29"/>
      <c r="J730" s="29"/>
      <c r="K730" s="29"/>
      <c r="L730" s="29"/>
      <c r="M730" s="27"/>
      <c r="N730" s="27"/>
      <c r="O730" s="29"/>
      <c r="P730" s="29"/>
      <c r="Q730" s="29"/>
    </row>
    <row r="731" spans="1:17" ht="18.75">
      <c r="A731" s="23">
        <v>726</v>
      </c>
      <c r="B731" s="24" t="s">
        <v>123</v>
      </c>
      <c r="C731" s="24" t="s">
        <v>843</v>
      </c>
      <c r="D731" s="25">
        <v>13414323.9</v>
      </c>
      <c r="E731" s="25">
        <v>388026.99420000002</v>
      </c>
      <c r="F731" s="26">
        <f t="shared" si="11"/>
        <v>13802350.894200001</v>
      </c>
      <c r="G731" s="27"/>
      <c r="H731" s="27"/>
      <c r="I731" s="29"/>
      <c r="J731" s="29"/>
      <c r="K731" s="29"/>
      <c r="L731" s="29"/>
      <c r="M731" s="27"/>
      <c r="N731" s="27"/>
      <c r="O731" s="29"/>
      <c r="P731" s="29"/>
      <c r="Q731" s="29"/>
    </row>
    <row r="732" spans="1:17" ht="18.75">
      <c r="A732" s="23">
        <v>727</v>
      </c>
      <c r="B732" s="24" t="s">
        <v>123</v>
      </c>
      <c r="C732" s="24" t="s">
        <v>845</v>
      </c>
      <c r="D732" s="25">
        <v>9292779.2014000006</v>
      </c>
      <c r="E732" s="25">
        <v>268805.88309999998</v>
      </c>
      <c r="F732" s="26">
        <f t="shared" si="11"/>
        <v>9561585.0844999999</v>
      </c>
      <c r="G732" s="27"/>
      <c r="H732" s="27"/>
      <c r="I732" s="29"/>
      <c r="J732" s="29"/>
      <c r="K732" s="29"/>
      <c r="L732" s="29"/>
      <c r="M732" s="27"/>
      <c r="N732" s="27"/>
      <c r="O732" s="29"/>
      <c r="P732" s="29"/>
      <c r="Q732" s="29"/>
    </row>
    <row r="733" spans="1:17" ht="18.75">
      <c r="A733" s="23">
        <v>728</v>
      </c>
      <c r="B733" s="24" t="s">
        <v>123</v>
      </c>
      <c r="C733" s="24" t="s">
        <v>847</v>
      </c>
      <c r="D733" s="25">
        <v>8938056.2094000001</v>
      </c>
      <c r="E733" s="25">
        <v>258545.05309999999</v>
      </c>
      <c r="F733" s="26">
        <f t="shared" si="11"/>
        <v>9196601.2624999993</v>
      </c>
      <c r="G733" s="27"/>
      <c r="H733" s="27"/>
      <c r="I733" s="29"/>
      <c r="J733" s="29"/>
      <c r="K733" s="29"/>
      <c r="L733" s="29"/>
      <c r="M733" s="27"/>
      <c r="N733" s="27"/>
      <c r="O733" s="29"/>
      <c r="P733" s="29"/>
      <c r="Q733" s="29"/>
    </row>
    <row r="734" spans="1:17" ht="18.75">
      <c r="A734" s="23">
        <v>729</v>
      </c>
      <c r="B734" s="24" t="s">
        <v>123</v>
      </c>
      <c r="C734" s="24" t="s">
        <v>849</v>
      </c>
      <c r="D734" s="25">
        <v>13873085.595799999</v>
      </c>
      <c r="E734" s="25">
        <v>401297.28080000001</v>
      </c>
      <c r="F734" s="26">
        <f t="shared" si="11"/>
        <v>14274382.876599999</v>
      </c>
      <c r="G734" s="27"/>
      <c r="H734" s="27"/>
      <c r="I734" s="29"/>
      <c r="J734" s="29"/>
      <c r="K734" s="29"/>
      <c r="L734" s="29"/>
      <c r="M734" s="27"/>
      <c r="N734" s="27"/>
      <c r="O734" s="29"/>
      <c r="P734" s="29"/>
      <c r="Q734" s="29"/>
    </row>
    <row r="735" spans="1:17" ht="18.75">
      <c r="A735" s="23">
        <v>730</v>
      </c>
      <c r="B735" s="24" t="s">
        <v>123</v>
      </c>
      <c r="C735" s="24" t="s">
        <v>851</v>
      </c>
      <c r="D735" s="25">
        <v>9875407.1956999991</v>
      </c>
      <c r="E735" s="25">
        <v>285659.1655</v>
      </c>
      <c r="F735" s="26">
        <f t="shared" si="11"/>
        <v>10161066.361199999</v>
      </c>
      <c r="G735" s="27"/>
      <c r="H735" s="27"/>
      <c r="I735" s="29"/>
      <c r="J735" s="29"/>
      <c r="K735" s="29"/>
      <c r="L735" s="29"/>
      <c r="M735" s="27"/>
      <c r="N735" s="27"/>
      <c r="O735" s="29"/>
      <c r="P735" s="29"/>
      <c r="Q735" s="29"/>
    </row>
    <row r="736" spans="1:17" ht="18.75">
      <c r="A736" s="23">
        <v>731</v>
      </c>
      <c r="B736" s="24" t="s">
        <v>123</v>
      </c>
      <c r="C736" s="24" t="s">
        <v>854</v>
      </c>
      <c r="D736" s="25">
        <v>9117940.9010000005</v>
      </c>
      <c r="E736" s="25">
        <v>263748.45480000001</v>
      </c>
      <c r="F736" s="26">
        <f t="shared" si="11"/>
        <v>9381689.3557999991</v>
      </c>
      <c r="G736" s="27"/>
      <c r="H736" s="27"/>
      <c r="I736" s="29"/>
      <c r="J736" s="29"/>
      <c r="K736" s="29"/>
      <c r="L736" s="29"/>
      <c r="M736" s="27"/>
      <c r="N736" s="27"/>
      <c r="O736" s="29"/>
      <c r="P736" s="29"/>
      <c r="Q736" s="29"/>
    </row>
    <row r="737" spans="1:17" ht="18.75">
      <c r="A737" s="23">
        <v>732</v>
      </c>
      <c r="B737" s="24" t="s">
        <v>123</v>
      </c>
      <c r="C737" s="24" t="s">
        <v>856</v>
      </c>
      <c r="D737" s="25">
        <v>13606867.5481</v>
      </c>
      <c r="E737" s="25">
        <v>393596.57299999997</v>
      </c>
      <c r="F737" s="26">
        <f t="shared" si="11"/>
        <v>14000464.121099999</v>
      </c>
      <c r="G737" s="27"/>
      <c r="H737" s="27"/>
      <c r="I737" s="29"/>
      <c r="J737" s="29"/>
      <c r="K737" s="29"/>
      <c r="L737" s="29"/>
      <c r="M737" s="27"/>
      <c r="N737" s="27"/>
      <c r="O737" s="29"/>
      <c r="P737" s="29"/>
      <c r="Q737" s="29"/>
    </row>
    <row r="738" spans="1:17" ht="18.75">
      <c r="A738" s="23">
        <v>733</v>
      </c>
      <c r="B738" s="24" t="s">
        <v>123</v>
      </c>
      <c r="C738" s="24" t="s">
        <v>858</v>
      </c>
      <c r="D738" s="25">
        <v>10770275.570900001</v>
      </c>
      <c r="E738" s="25">
        <v>311544.41239999997</v>
      </c>
      <c r="F738" s="26">
        <f t="shared" si="11"/>
        <v>11081819.9833</v>
      </c>
      <c r="G738" s="27"/>
      <c r="H738" s="27"/>
      <c r="I738" s="29"/>
      <c r="J738" s="29"/>
      <c r="K738" s="29"/>
      <c r="L738" s="29"/>
      <c r="M738" s="27"/>
      <c r="N738" s="27"/>
      <c r="O738" s="29"/>
      <c r="P738" s="29"/>
      <c r="Q738" s="29"/>
    </row>
    <row r="739" spans="1:17" ht="18.75">
      <c r="A739" s="23">
        <v>734</v>
      </c>
      <c r="B739" s="24" t="s">
        <v>123</v>
      </c>
      <c r="C739" s="24" t="s">
        <v>860</v>
      </c>
      <c r="D739" s="25">
        <v>9256908.1610000003</v>
      </c>
      <c r="E739" s="25">
        <v>267768.266</v>
      </c>
      <c r="F739" s="26">
        <f t="shared" si="11"/>
        <v>9524676.4269999992</v>
      </c>
      <c r="G739" s="27"/>
      <c r="H739" s="27"/>
      <c r="I739" s="29"/>
      <c r="J739" s="29"/>
      <c r="K739" s="29"/>
      <c r="L739" s="29"/>
      <c r="M739" s="27"/>
      <c r="N739" s="27"/>
      <c r="O739" s="29"/>
      <c r="P739" s="29"/>
      <c r="Q739" s="29"/>
    </row>
    <row r="740" spans="1:17" ht="18.75">
      <c r="A740" s="23">
        <v>735</v>
      </c>
      <c r="B740" s="24" t="s">
        <v>123</v>
      </c>
      <c r="C740" s="24" t="s">
        <v>862</v>
      </c>
      <c r="D740" s="25">
        <v>13259206.2499</v>
      </c>
      <c r="E740" s="25">
        <v>383540.01179999998</v>
      </c>
      <c r="F740" s="26">
        <f t="shared" si="11"/>
        <v>13642746.261700001</v>
      </c>
      <c r="G740" s="27"/>
      <c r="H740" s="27"/>
      <c r="I740" s="29"/>
      <c r="J740" s="29"/>
      <c r="K740" s="29"/>
      <c r="L740" s="29"/>
      <c r="M740" s="27"/>
      <c r="N740" s="27"/>
      <c r="O740" s="29"/>
      <c r="P740" s="29"/>
      <c r="Q740" s="29"/>
    </row>
    <row r="741" spans="1:17" ht="18.75">
      <c r="A741" s="23">
        <v>736</v>
      </c>
      <c r="B741" s="24" t="s">
        <v>123</v>
      </c>
      <c r="C741" s="24" t="s">
        <v>864</v>
      </c>
      <c r="D741" s="25">
        <v>8789704.1015000008</v>
      </c>
      <c r="E741" s="25">
        <v>254253.77290000001</v>
      </c>
      <c r="F741" s="26">
        <f t="shared" si="11"/>
        <v>9043957.8743999992</v>
      </c>
      <c r="G741" s="27"/>
      <c r="H741" s="27"/>
      <c r="I741" s="29"/>
      <c r="J741" s="29"/>
      <c r="K741" s="29"/>
      <c r="L741" s="29"/>
      <c r="M741" s="27"/>
      <c r="N741" s="27"/>
      <c r="O741" s="29"/>
      <c r="P741" s="29"/>
      <c r="Q741" s="29"/>
    </row>
    <row r="742" spans="1:17" ht="18.75">
      <c r="A742" s="23">
        <v>737</v>
      </c>
      <c r="B742" s="24" t="s">
        <v>123</v>
      </c>
      <c r="C742" s="24" t="s">
        <v>866</v>
      </c>
      <c r="D742" s="25">
        <v>9535068.1804000009</v>
      </c>
      <c r="E742" s="25">
        <v>275814.41100000002</v>
      </c>
      <c r="F742" s="26">
        <f t="shared" si="11"/>
        <v>9810882.5913999993</v>
      </c>
      <c r="G742" s="27"/>
      <c r="H742" s="27"/>
      <c r="I742" s="29"/>
      <c r="J742" s="29"/>
      <c r="K742" s="29"/>
      <c r="L742" s="29"/>
      <c r="M742" s="27"/>
      <c r="N742" s="27"/>
      <c r="O742" s="29"/>
      <c r="P742" s="29"/>
      <c r="Q742" s="29"/>
    </row>
    <row r="743" spans="1:17" ht="18.75">
      <c r="A743" s="23">
        <v>738</v>
      </c>
      <c r="B743" s="24" t="s">
        <v>124</v>
      </c>
      <c r="C743" s="24" t="s">
        <v>870</v>
      </c>
      <c r="D743" s="25">
        <v>9853925.9521999992</v>
      </c>
      <c r="E743" s="25">
        <v>285037.79220000003</v>
      </c>
      <c r="F743" s="26">
        <f t="shared" si="11"/>
        <v>10138963.7444</v>
      </c>
      <c r="G743" s="27"/>
      <c r="H743" s="27"/>
      <c r="I743" s="29"/>
      <c r="J743" s="29"/>
      <c r="K743" s="29"/>
      <c r="L743" s="29"/>
      <c r="M743" s="27"/>
      <c r="N743" s="27"/>
      <c r="O743" s="29"/>
      <c r="P743" s="29"/>
      <c r="Q743" s="29"/>
    </row>
    <row r="744" spans="1:17" ht="18.75">
      <c r="A744" s="23">
        <v>739</v>
      </c>
      <c r="B744" s="24" t="s">
        <v>124</v>
      </c>
      <c r="C744" s="24" t="s">
        <v>872</v>
      </c>
      <c r="D744" s="25">
        <v>10904344.637499999</v>
      </c>
      <c r="E744" s="25">
        <v>315422.5368</v>
      </c>
      <c r="F744" s="26">
        <f t="shared" si="11"/>
        <v>11219767.1743</v>
      </c>
      <c r="G744" s="27"/>
      <c r="H744" s="27"/>
      <c r="I744" s="29"/>
      <c r="J744" s="29"/>
      <c r="K744" s="29"/>
      <c r="L744" s="29"/>
      <c r="M744" s="27"/>
      <c r="N744" s="27"/>
      <c r="O744" s="29"/>
      <c r="P744" s="29"/>
      <c r="Q744" s="29"/>
    </row>
    <row r="745" spans="1:17" ht="18.75">
      <c r="A745" s="23">
        <v>740</v>
      </c>
      <c r="B745" s="24" t="s">
        <v>124</v>
      </c>
      <c r="C745" s="24" t="s">
        <v>874</v>
      </c>
      <c r="D745" s="25">
        <v>9130097.6662000008</v>
      </c>
      <c r="E745" s="25">
        <v>264100.1053</v>
      </c>
      <c r="F745" s="26">
        <f t="shared" si="11"/>
        <v>9394197.7715000007</v>
      </c>
      <c r="G745" s="27"/>
      <c r="H745" s="27"/>
      <c r="I745" s="29"/>
      <c r="J745" s="29"/>
      <c r="K745" s="29"/>
      <c r="L745" s="29"/>
      <c r="M745" s="27"/>
      <c r="N745" s="27"/>
      <c r="O745" s="29"/>
      <c r="P745" s="29"/>
      <c r="Q745" s="29"/>
    </row>
    <row r="746" spans="1:17" ht="18.75">
      <c r="A746" s="23">
        <v>741</v>
      </c>
      <c r="B746" s="24" t="s">
        <v>124</v>
      </c>
      <c r="C746" s="24" t="s">
        <v>876</v>
      </c>
      <c r="D746" s="25">
        <v>10222380.7213</v>
      </c>
      <c r="E746" s="25">
        <v>295695.83189999999</v>
      </c>
      <c r="F746" s="26">
        <f t="shared" si="11"/>
        <v>10518076.553200001</v>
      </c>
      <c r="G746" s="27"/>
      <c r="H746" s="27"/>
      <c r="I746" s="29"/>
      <c r="J746" s="29"/>
      <c r="K746" s="29"/>
      <c r="L746" s="29"/>
      <c r="M746" s="27"/>
      <c r="N746" s="27"/>
      <c r="O746" s="29"/>
      <c r="P746" s="29"/>
      <c r="Q746" s="29"/>
    </row>
    <row r="747" spans="1:17" ht="18.75">
      <c r="A747" s="23">
        <v>742</v>
      </c>
      <c r="B747" s="24" t="s">
        <v>124</v>
      </c>
      <c r="C747" s="24" t="s">
        <v>878</v>
      </c>
      <c r="D747" s="25">
        <v>14337670.9781</v>
      </c>
      <c r="E747" s="25">
        <v>414736.02510000003</v>
      </c>
      <c r="F747" s="26">
        <f t="shared" si="11"/>
        <v>14752407.0032</v>
      </c>
      <c r="G747" s="27"/>
      <c r="H747" s="27"/>
      <c r="I747" s="29"/>
      <c r="J747" s="29"/>
      <c r="K747" s="29"/>
      <c r="L747" s="29"/>
      <c r="M747" s="27"/>
      <c r="N747" s="27"/>
      <c r="O747" s="29"/>
      <c r="P747" s="29"/>
      <c r="Q747" s="29"/>
    </row>
    <row r="748" spans="1:17" ht="18.75">
      <c r="A748" s="23">
        <v>743</v>
      </c>
      <c r="B748" s="24" t="s">
        <v>124</v>
      </c>
      <c r="C748" s="24" t="s">
        <v>880</v>
      </c>
      <c r="D748" s="25">
        <v>11882226.141100001</v>
      </c>
      <c r="E748" s="25">
        <v>343709.0478</v>
      </c>
      <c r="F748" s="26">
        <f t="shared" si="11"/>
        <v>12225935.188899999</v>
      </c>
      <c r="G748" s="27"/>
      <c r="H748" s="27"/>
      <c r="I748" s="29"/>
      <c r="J748" s="29"/>
      <c r="K748" s="29"/>
      <c r="L748" s="29"/>
      <c r="M748" s="27"/>
      <c r="N748" s="27"/>
      <c r="O748" s="29"/>
      <c r="P748" s="29"/>
      <c r="Q748" s="29"/>
    </row>
    <row r="749" spans="1:17" ht="18.75">
      <c r="A749" s="23">
        <v>744</v>
      </c>
      <c r="B749" s="24" t="s">
        <v>124</v>
      </c>
      <c r="C749" s="24" t="s">
        <v>882</v>
      </c>
      <c r="D749" s="25">
        <v>10939611.2487</v>
      </c>
      <c r="E749" s="25">
        <v>316442.67</v>
      </c>
      <c r="F749" s="26">
        <f t="shared" si="11"/>
        <v>11256053.9187</v>
      </c>
      <c r="G749" s="27"/>
      <c r="H749" s="27"/>
      <c r="I749" s="29"/>
      <c r="J749" s="29"/>
      <c r="K749" s="29"/>
      <c r="L749" s="29"/>
      <c r="M749" s="27"/>
      <c r="N749" s="27"/>
      <c r="O749" s="29"/>
      <c r="P749" s="29"/>
      <c r="Q749" s="29"/>
    </row>
    <row r="750" spans="1:17" ht="18.75">
      <c r="A750" s="23">
        <v>745</v>
      </c>
      <c r="B750" s="24" t="s">
        <v>124</v>
      </c>
      <c r="C750" s="24" t="s">
        <v>884</v>
      </c>
      <c r="D750" s="25">
        <v>9504278.3139999993</v>
      </c>
      <c r="E750" s="25">
        <v>274923.77360000001</v>
      </c>
      <c r="F750" s="26">
        <f t="shared" si="11"/>
        <v>9779202.0876000002</v>
      </c>
      <c r="G750" s="27"/>
      <c r="H750" s="27"/>
      <c r="I750" s="29"/>
      <c r="J750" s="29"/>
      <c r="K750" s="29"/>
      <c r="L750" s="29"/>
      <c r="M750" s="27"/>
      <c r="N750" s="27"/>
      <c r="O750" s="29"/>
      <c r="P750" s="29"/>
      <c r="Q750" s="29"/>
    </row>
    <row r="751" spans="1:17" ht="18.75">
      <c r="A751" s="23">
        <v>746</v>
      </c>
      <c r="B751" s="24" t="s">
        <v>124</v>
      </c>
      <c r="C751" s="24" t="s">
        <v>886</v>
      </c>
      <c r="D751" s="25">
        <v>12534622.3291</v>
      </c>
      <c r="E751" s="25">
        <v>362580.46720000001</v>
      </c>
      <c r="F751" s="26">
        <f t="shared" si="11"/>
        <v>12897202.7963</v>
      </c>
      <c r="G751" s="27"/>
      <c r="H751" s="27"/>
      <c r="I751" s="29"/>
      <c r="J751" s="29"/>
      <c r="K751" s="29"/>
      <c r="L751" s="29"/>
      <c r="M751" s="27"/>
      <c r="N751" s="27"/>
      <c r="O751" s="29"/>
      <c r="P751" s="29"/>
      <c r="Q751" s="29"/>
    </row>
    <row r="752" spans="1:17" ht="18.75">
      <c r="A752" s="23">
        <v>747</v>
      </c>
      <c r="B752" s="24" t="s">
        <v>124</v>
      </c>
      <c r="C752" s="24" t="s">
        <v>888</v>
      </c>
      <c r="D752" s="25">
        <v>8840099.9482000005</v>
      </c>
      <c r="E752" s="25">
        <v>255711.5392</v>
      </c>
      <c r="F752" s="26">
        <f t="shared" si="11"/>
        <v>9095811.4874000009</v>
      </c>
      <c r="G752" s="27"/>
      <c r="H752" s="27"/>
      <c r="I752" s="29"/>
      <c r="J752" s="29"/>
      <c r="K752" s="29"/>
      <c r="L752" s="29"/>
      <c r="M752" s="27"/>
      <c r="N752" s="27"/>
      <c r="O752" s="29"/>
      <c r="P752" s="29"/>
      <c r="Q752" s="29"/>
    </row>
    <row r="753" spans="1:17" ht="18.75">
      <c r="A753" s="23">
        <v>748</v>
      </c>
      <c r="B753" s="24" t="s">
        <v>124</v>
      </c>
      <c r="C753" s="24" t="s">
        <v>890</v>
      </c>
      <c r="D753" s="25">
        <v>8467410.2350999992</v>
      </c>
      <c r="E753" s="25">
        <v>244930.9982</v>
      </c>
      <c r="F753" s="26">
        <f t="shared" si="11"/>
        <v>8712341.2333000004</v>
      </c>
      <c r="G753" s="27"/>
      <c r="H753" s="27"/>
      <c r="I753" s="29"/>
      <c r="J753" s="29"/>
      <c r="K753" s="29"/>
      <c r="L753" s="29"/>
      <c r="M753" s="27"/>
      <c r="N753" s="27"/>
      <c r="O753" s="29"/>
      <c r="P753" s="29"/>
      <c r="Q753" s="29"/>
    </row>
    <row r="754" spans="1:17" ht="18.75">
      <c r="A754" s="23">
        <v>749</v>
      </c>
      <c r="B754" s="24" t="s">
        <v>124</v>
      </c>
      <c r="C754" s="24" t="s">
        <v>892</v>
      </c>
      <c r="D754" s="25">
        <v>9078358.6645</v>
      </c>
      <c r="E754" s="25">
        <v>262603.4865</v>
      </c>
      <c r="F754" s="26">
        <f t="shared" si="11"/>
        <v>9340962.1510000005</v>
      </c>
      <c r="G754" s="27"/>
      <c r="H754" s="27"/>
      <c r="I754" s="29"/>
      <c r="J754" s="29"/>
      <c r="K754" s="29"/>
      <c r="L754" s="29"/>
      <c r="M754" s="27"/>
      <c r="N754" s="27"/>
      <c r="O754" s="29"/>
      <c r="P754" s="29"/>
      <c r="Q754" s="29"/>
    </row>
    <row r="755" spans="1:17" ht="18.75">
      <c r="A755" s="23">
        <v>750</v>
      </c>
      <c r="B755" s="24" t="s">
        <v>124</v>
      </c>
      <c r="C755" s="24" t="s">
        <v>894</v>
      </c>
      <c r="D755" s="25">
        <v>9873788.7737000007</v>
      </c>
      <c r="E755" s="25">
        <v>285612.3505</v>
      </c>
      <c r="F755" s="26">
        <f t="shared" si="11"/>
        <v>10159401.124199999</v>
      </c>
      <c r="G755" s="27"/>
      <c r="H755" s="27"/>
      <c r="I755" s="29"/>
      <c r="J755" s="29"/>
      <c r="K755" s="29"/>
      <c r="L755" s="29"/>
      <c r="M755" s="27"/>
      <c r="N755" s="27"/>
      <c r="O755" s="29"/>
      <c r="P755" s="29"/>
      <c r="Q755" s="29"/>
    </row>
    <row r="756" spans="1:17" ht="18.75">
      <c r="A756" s="23">
        <v>751</v>
      </c>
      <c r="B756" s="24" t="s">
        <v>124</v>
      </c>
      <c r="C756" s="24" t="s">
        <v>896</v>
      </c>
      <c r="D756" s="25">
        <v>10864981.3166</v>
      </c>
      <c r="E756" s="25">
        <v>314283.90090000001</v>
      </c>
      <c r="F756" s="26">
        <f t="shared" si="11"/>
        <v>11179265.217499999</v>
      </c>
      <c r="G756" s="27"/>
      <c r="H756" s="27"/>
      <c r="I756" s="29"/>
      <c r="J756" s="29"/>
      <c r="K756" s="29"/>
      <c r="L756" s="29"/>
      <c r="M756" s="27"/>
      <c r="N756" s="27"/>
      <c r="O756" s="29"/>
      <c r="P756" s="29"/>
      <c r="Q756" s="29"/>
    </row>
    <row r="757" spans="1:17" ht="18.75">
      <c r="A757" s="23">
        <v>752</v>
      </c>
      <c r="B757" s="24" t="s">
        <v>124</v>
      </c>
      <c r="C757" s="24" t="s">
        <v>898</v>
      </c>
      <c r="D757" s="25">
        <v>10077161.504000001</v>
      </c>
      <c r="E757" s="25">
        <v>291495.17469999997</v>
      </c>
      <c r="F757" s="26">
        <f t="shared" si="11"/>
        <v>10368656.6787</v>
      </c>
      <c r="G757" s="27"/>
      <c r="H757" s="27"/>
      <c r="I757" s="29"/>
      <c r="J757" s="29"/>
      <c r="K757" s="29"/>
      <c r="L757" s="29"/>
      <c r="M757" s="27"/>
      <c r="N757" s="27"/>
      <c r="O757" s="29"/>
      <c r="P757" s="29"/>
      <c r="Q757" s="29"/>
    </row>
    <row r="758" spans="1:17" ht="18.75">
      <c r="A758" s="23">
        <v>753</v>
      </c>
      <c r="B758" s="24" t="s">
        <v>124</v>
      </c>
      <c r="C758" s="24" t="s">
        <v>900</v>
      </c>
      <c r="D758" s="25">
        <v>10502129.4439</v>
      </c>
      <c r="E758" s="25">
        <v>303787.93229999999</v>
      </c>
      <c r="F758" s="26">
        <f t="shared" si="11"/>
        <v>10805917.3762</v>
      </c>
      <c r="G758" s="27"/>
      <c r="H758" s="27"/>
      <c r="I758" s="29"/>
      <c r="J758" s="29"/>
      <c r="K758" s="29"/>
      <c r="L758" s="29"/>
      <c r="M758" s="27"/>
      <c r="N758" s="27"/>
      <c r="O758" s="29"/>
      <c r="P758" s="29"/>
      <c r="Q758" s="29"/>
    </row>
    <row r="759" spans="1:17" ht="18.75">
      <c r="A759" s="23">
        <v>754</v>
      </c>
      <c r="B759" s="24" t="s">
        <v>124</v>
      </c>
      <c r="C759" s="24" t="s">
        <v>902</v>
      </c>
      <c r="D759" s="25">
        <v>10477172.7103</v>
      </c>
      <c r="E759" s="25">
        <v>303066.02590000001</v>
      </c>
      <c r="F759" s="26">
        <f t="shared" si="11"/>
        <v>10780238.736199999</v>
      </c>
      <c r="G759" s="27"/>
      <c r="H759" s="27"/>
      <c r="I759" s="29"/>
      <c r="J759" s="29"/>
      <c r="K759" s="29"/>
      <c r="L759" s="29"/>
      <c r="M759" s="27"/>
      <c r="N759" s="27"/>
      <c r="O759" s="29"/>
      <c r="P759" s="29"/>
      <c r="Q759" s="29"/>
    </row>
    <row r="760" spans="1:17" ht="18.75">
      <c r="A760" s="23">
        <v>755</v>
      </c>
      <c r="B760" s="24" t="s">
        <v>125</v>
      </c>
      <c r="C760" s="24" t="s">
        <v>906</v>
      </c>
      <c r="D760" s="25">
        <v>9861852.7797999997</v>
      </c>
      <c r="E760" s="25">
        <v>285267.08620000002</v>
      </c>
      <c r="F760" s="26">
        <f t="shared" si="11"/>
        <v>10147119.866</v>
      </c>
      <c r="G760" s="27"/>
      <c r="H760" s="27"/>
      <c r="I760" s="29"/>
      <c r="J760" s="29"/>
      <c r="K760" s="29"/>
      <c r="L760" s="29"/>
      <c r="M760" s="27"/>
      <c r="N760" s="27"/>
      <c r="O760" s="29"/>
      <c r="P760" s="29"/>
      <c r="Q760" s="29"/>
    </row>
    <row r="761" spans="1:17" ht="18.75">
      <c r="A761" s="23">
        <v>756</v>
      </c>
      <c r="B761" s="24" t="s">
        <v>125</v>
      </c>
      <c r="C761" s="24" t="s">
        <v>908</v>
      </c>
      <c r="D761" s="25">
        <v>9548738.2986999992</v>
      </c>
      <c r="E761" s="25">
        <v>276209.83720000001</v>
      </c>
      <c r="F761" s="26">
        <f t="shared" si="11"/>
        <v>9824948.1359000001</v>
      </c>
      <c r="G761" s="27"/>
      <c r="H761" s="27"/>
      <c r="I761" s="29"/>
      <c r="J761" s="29"/>
      <c r="K761" s="29"/>
      <c r="L761" s="29"/>
      <c r="M761" s="27"/>
      <c r="N761" s="27"/>
      <c r="O761" s="29"/>
      <c r="P761" s="29"/>
      <c r="Q761" s="29"/>
    </row>
    <row r="762" spans="1:17" ht="18.75">
      <c r="A762" s="23">
        <v>757</v>
      </c>
      <c r="B762" s="24" t="s">
        <v>125</v>
      </c>
      <c r="C762" s="24" t="s">
        <v>910</v>
      </c>
      <c r="D762" s="25">
        <v>11269075.2513</v>
      </c>
      <c r="E762" s="25">
        <v>325972.8504</v>
      </c>
      <c r="F762" s="26">
        <f t="shared" si="11"/>
        <v>11595048.1017</v>
      </c>
      <c r="G762" s="27"/>
      <c r="H762" s="27"/>
      <c r="I762" s="29"/>
      <c r="J762" s="29"/>
      <c r="K762" s="29"/>
      <c r="L762" s="29"/>
      <c r="M762" s="27"/>
      <c r="N762" s="27"/>
      <c r="O762" s="29"/>
      <c r="P762" s="29"/>
      <c r="Q762" s="29"/>
    </row>
    <row r="763" spans="1:17" ht="18.75">
      <c r="A763" s="23">
        <v>758</v>
      </c>
      <c r="B763" s="24" t="s">
        <v>125</v>
      </c>
      <c r="C763" s="24" t="s">
        <v>912</v>
      </c>
      <c r="D763" s="25">
        <v>12437771.493899999</v>
      </c>
      <c r="E763" s="25">
        <v>359778.92910000001</v>
      </c>
      <c r="F763" s="26">
        <f t="shared" si="11"/>
        <v>12797550.423</v>
      </c>
      <c r="G763" s="27"/>
      <c r="H763" s="27"/>
      <c r="I763" s="29"/>
      <c r="J763" s="29"/>
      <c r="K763" s="29"/>
      <c r="L763" s="29"/>
      <c r="M763" s="27"/>
      <c r="N763" s="27"/>
      <c r="O763" s="29"/>
      <c r="P763" s="29"/>
      <c r="Q763" s="29"/>
    </row>
    <row r="764" spans="1:17" ht="18.75">
      <c r="A764" s="23">
        <v>759</v>
      </c>
      <c r="B764" s="24" t="s">
        <v>125</v>
      </c>
      <c r="C764" s="24" t="s">
        <v>914</v>
      </c>
      <c r="D764" s="25">
        <v>10825754.570599999</v>
      </c>
      <c r="E764" s="25">
        <v>313149.21549999999</v>
      </c>
      <c r="F764" s="26">
        <f t="shared" si="11"/>
        <v>11138903.7861</v>
      </c>
      <c r="G764" s="27"/>
      <c r="H764" s="27"/>
      <c r="I764" s="29"/>
      <c r="J764" s="29"/>
      <c r="K764" s="29"/>
      <c r="L764" s="29"/>
      <c r="M764" s="27"/>
      <c r="N764" s="27"/>
      <c r="O764" s="29"/>
      <c r="P764" s="29"/>
      <c r="Q764" s="29"/>
    </row>
    <row r="765" spans="1:17" ht="18.75">
      <c r="A765" s="23">
        <v>760</v>
      </c>
      <c r="B765" s="24" t="s">
        <v>125</v>
      </c>
      <c r="C765" s="24" t="s">
        <v>916</v>
      </c>
      <c r="D765" s="25">
        <v>15032183.9715</v>
      </c>
      <c r="E765" s="25">
        <v>434825.72859999997</v>
      </c>
      <c r="F765" s="26">
        <f t="shared" si="11"/>
        <v>15467009.700099999</v>
      </c>
      <c r="G765" s="27"/>
      <c r="H765" s="27"/>
      <c r="I765" s="29"/>
      <c r="J765" s="29"/>
      <c r="K765" s="29"/>
      <c r="L765" s="29"/>
      <c r="M765" s="27"/>
      <c r="N765" s="27"/>
      <c r="O765" s="29"/>
      <c r="P765" s="29"/>
      <c r="Q765" s="29"/>
    </row>
    <row r="766" spans="1:17" ht="37.5">
      <c r="A766" s="23">
        <v>761</v>
      </c>
      <c r="B766" s="24" t="s">
        <v>125</v>
      </c>
      <c r="C766" s="24" t="s">
        <v>918</v>
      </c>
      <c r="D766" s="25">
        <v>11416291.5681</v>
      </c>
      <c r="E766" s="25">
        <v>330231.27630000003</v>
      </c>
      <c r="F766" s="26">
        <f t="shared" si="11"/>
        <v>11746522.8444</v>
      </c>
      <c r="G766" s="27"/>
      <c r="H766" s="27"/>
      <c r="I766" s="29"/>
      <c r="J766" s="29"/>
      <c r="K766" s="29"/>
      <c r="L766" s="29"/>
      <c r="M766" s="27"/>
      <c r="N766" s="27"/>
      <c r="O766" s="29"/>
      <c r="P766" s="29"/>
      <c r="Q766" s="29"/>
    </row>
    <row r="767" spans="1:17" ht="18.75">
      <c r="A767" s="23">
        <v>762</v>
      </c>
      <c r="B767" s="24" t="s">
        <v>125</v>
      </c>
      <c r="C767" s="24" t="s">
        <v>832</v>
      </c>
      <c r="D767" s="25">
        <v>10357684.8816</v>
      </c>
      <c r="E767" s="25">
        <v>299609.68300000002</v>
      </c>
      <c r="F767" s="26">
        <f t="shared" si="11"/>
        <v>10657294.5646</v>
      </c>
      <c r="G767" s="27"/>
      <c r="H767" s="27"/>
      <c r="I767" s="29"/>
      <c r="J767" s="29"/>
      <c r="K767" s="29"/>
      <c r="L767" s="29"/>
      <c r="M767" s="27"/>
      <c r="N767" s="27"/>
      <c r="O767" s="29"/>
      <c r="P767" s="29"/>
      <c r="Q767" s="29"/>
    </row>
    <row r="768" spans="1:17" ht="18.75">
      <c r="A768" s="23">
        <v>763</v>
      </c>
      <c r="B768" s="24" t="s">
        <v>125</v>
      </c>
      <c r="C768" s="24" t="s">
        <v>921</v>
      </c>
      <c r="D768" s="25">
        <v>11196950.2619</v>
      </c>
      <c r="E768" s="25">
        <v>323886.53999999998</v>
      </c>
      <c r="F768" s="26">
        <f t="shared" si="11"/>
        <v>11520836.801899999</v>
      </c>
      <c r="G768" s="27"/>
      <c r="H768" s="27"/>
      <c r="I768" s="29"/>
      <c r="J768" s="29"/>
      <c r="K768" s="29"/>
      <c r="L768" s="29"/>
      <c r="M768" s="27"/>
      <c r="N768" s="27"/>
      <c r="O768" s="29"/>
      <c r="P768" s="29"/>
      <c r="Q768" s="29"/>
    </row>
    <row r="769" spans="1:17" ht="18.75">
      <c r="A769" s="23">
        <v>764</v>
      </c>
      <c r="B769" s="24" t="s">
        <v>125</v>
      </c>
      <c r="C769" s="24" t="s">
        <v>923</v>
      </c>
      <c r="D769" s="25">
        <v>14779061.1983</v>
      </c>
      <c r="E769" s="25">
        <v>427503.81880000001</v>
      </c>
      <c r="F769" s="26">
        <f t="shared" si="11"/>
        <v>15206565.017100001</v>
      </c>
      <c r="G769" s="27"/>
      <c r="H769" s="27"/>
      <c r="I769" s="29"/>
      <c r="J769" s="29"/>
      <c r="K769" s="29"/>
      <c r="L769" s="29"/>
      <c r="M769" s="27"/>
      <c r="N769" s="27"/>
      <c r="O769" s="29"/>
      <c r="P769" s="29"/>
      <c r="Q769" s="29"/>
    </row>
    <row r="770" spans="1:17" ht="18.75">
      <c r="A770" s="23">
        <v>765</v>
      </c>
      <c r="B770" s="24" t="s">
        <v>125</v>
      </c>
      <c r="C770" s="24" t="s">
        <v>925</v>
      </c>
      <c r="D770" s="25">
        <v>9227749.7460999992</v>
      </c>
      <c r="E770" s="25">
        <v>266924.82040000003</v>
      </c>
      <c r="F770" s="26">
        <f t="shared" si="11"/>
        <v>9494674.5665000007</v>
      </c>
      <c r="G770" s="27"/>
      <c r="H770" s="27"/>
      <c r="I770" s="29"/>
      <c r="J770" s="29"/>
      <c r="K770" s="29"/>
      <c r="L770" s="29"/>
      <c r="M770" s="27"/>
      <c r="N770" s="27"/>
      <c r="O770" s="29"/>
      <c r="P770" s="29"/>
      <c r="Q770" s="29"/>
    </row>
    <row r="771" spans="1:17" ht="37.5">
      <c r="A771" s="23">
        <v>766</v>
      </c>
      <c r="B771" s="24" t="s">
        <v>125</v>
      </c>
      <c r="C771" s="24" t="s">
        <v>927</v>
      </c>
      <c r="D771" s="25">
        <v>10658203.478599999</v>
      </c>
      <c r="E771" s="25">
        <v>308302.57939999999</v>
      </c>
      <c r="F771" s="26">
        <f t="shared" si="11"/>
        <v>10966506.058</v>
      </c>
      <c r="G771" s="27"/>
      <c r="H771" s="27"/>
      <c r="I771" s="29"/>
      <c r="J771" s="29"/>
      <c r="K771" s="29"/>
      <c r="L771" s="29"/>
      <c r="M771" s="27"/>
      <c r="N771" s="27"/>
      <c r="O771" s="29"/>
      <c r="P771" s="29"/>
      <c r="Q771" s="29"/>
    </row>
    <row r="772" spans="1:17" ht="18.75">
      <c r="A772" s="23">
        <v>767</v>
      </c>
      <c r="B772" s="24" t="s">
        <v>125</v>
      </c>
      <c r="C772" s="24" t="s">
        <v>929</v>
      </c>
      <c r="D772" s="25">
        <v>11292016.2071</v>
      </c>
      <c r="E772" s="25">
        <v>326636.44780000002</v>
      </c>
      <c r="F772" s="26">
        <f t="shared" si="11"/>
        <v>11618652.654899999</v>
      </c>
      <c r="G772" s="27"/>
      <c r="H772" s="27"/>
      <c r="I772" s="29"/>
      <c r="J772" s="29"/>
      <c r="K772" s="29"/>
      <c r="L772" s="29"/>
      <c r="M772" s="27"/>
      <c r="N772" s="27"/>
      <c r="O772" s="29"/>
      <c r="P772" s="29"/>
      <c r="Q772" s="29"/>
    </row>
    <row r="773" spans="1:17" ht="18.75">
      <c r="A773" s="23">
        <v>768</v>
      </c>
      <c r="B773" s="24" t="s">
        <v>125</v>
      </c>
      <c r="C773" s="24" t="s">
        <v>931</v>
      </c>
      <c r="D773" s="25">
        <v>12470981.6239</v>
      </c>
      <c r="E773" s="25">
        <v>360739.5759</v>
      </c>
      <c r="F773" s="26">
        <f t="shared" si="11"/>
        <v>12831721.1998</v>
      </c>
      <c r="G773" s="27"/>
      <c r="H773" s="27"/>
      <c r="I773" s="29"/>
      <c r="J773" s="29"/>
      <c r="K773" s="29"/>
      <c r="L773" s="29"/>
      <c r="M773" s="27"/>
      <c r="N773" s="27"/>
      <c r="O773" s="29"/>
      <c r="P773" s="29"/>
      <c r="Q773" s="29"/>
    </row>
    <row r="774" spans="1:17" ht="37.5">
      <c r="A774" s="23">
        <v>769</v>
      </c>
      <c r="B774" s="24" t="s">
        <v>935</v>
      </c>
      <c r="C774" s="24" t="s">
        <v>936</v>
      </c>
      <c r="D774" s="25">
        <v>8237965.8311000001</v>
      </c>
      <c r="E774" s="25">
        <v>238294.01639999999</v>
      </c>
      <c r="F774" s="26">
        <f t="shared" si="11"/>
        <v>8476259.8475000001</v>
      </c>
      <c r="G774" s="27"/>
      <c r="H774" s="27"/>
      <c r="I774" s="29"/>
      <c r="J774" s="29"/>
      <c r="K774" s="29"/>
      <c r="L774" s="29"/>
      <c r="M774" s="27"/>
      <c r="N774" s="27"/>
      <c r="O774" s="29"/>
      <c r="P774" s="29"/>
      <c r="Q774" s="29"/>
    </row>
    <row r="775" spans="1:17" ht="37.5">
      <c r="A775" s="23">
        <v>770</v>
      </c>
      <c r="B775" s="24" t="s">
        <v>935</v>
      </c>
      <c r="C775" s="24" t="s">
        <v>938</v>
      </c>
      <c r="D775" s="25">
        <v>21029576.9091</v>
      </c>
      <c r="E775" s="25">
        <v>608308.22180000006</v>
      </c>
      <c r="F775" s="26">
        <f t="shared" ref="F775:F779" si="12">D775+E775</f>
        <v>21637885.130899999</v>
      </c>
      <c r="G775" s="27"/>
      <c r="H775" s="27"/>
      <c r="I775" s="29"/>
      <c r="J775" s="29"/>
      <c r="K775" s="29"/>
      <c r="L775" s="29"/>
      <c r="M775" s="27"/>
      <c r="N775" s="27"/>
      <c r="O775" s="29"/>
      <c r="P775" s="29"/>
      <c r="Q775" s="29"/>
    </row>
    <row r="776" spans="1:17" ht="37.5">
      <c r="A776" s="23">
        <v>771</v>
      </c>
      <c r="B776" s="24" t="s">
        <v>935</v>
      </c>
      <c r="C776" s="24" t="s">
        <v>940</v>
      </c>
      <c r="D776" s="25">
        <v>11845385.588300001</v>
      </c>
      <c r="E776" s="25">
        <v>342643.38630000001</v>
      </c>
      <c r="F776" s="26">
        <f t="shared" si="12"/>
        <v>12188028.9746</v>
      </c>
      <c r="G776" s="27"/>
      <c r="H776" s="27"/>
      <c r="I776" s="29"/>
      <c r="J776" s="29"/>
      <c r="K776" s="29"/>
      <c r="L776" s="29"/>
      <c r="M776" s="27"/>
      <c r="N776" s="27"/>
      <c r="O776" s="29"/>
      <c r="P776" s="29"/>
      <c r="Q776" s="29"/>
    </row>
    <row r="777" spans="1:17" ht="37.5">
      <c r="A777" s="23">
        <v>772</v>
      </c>
      <c r="B777" s="24" t="s">
        <v>935</v>
      </c>
      <c r="C777" s="24" t="s">
        <v>942</v>
      </c>
      <c r="D777" s="25">
        <v>10151652.4903</v>
      </c>
      <c r="E777" s="25">
        <v>293649.92460000003</v>
      </c>
      <c r="F777" s="26">
        <f t="shared" si="12"/>
        <v>10445302.414899999</v>
      </c>
      <c r="G777" s="27"/>
      <c r="H777" s="27"/>
      <c r="I777" s="29"/>
      <c r="J777" s="29"/>
      <c r="K777" s="29"/>
      <c r="L777" s="29"/>
      <c r="M777" s="27"/>
      <c r="N777" s="27"/>
      <c r="O777" s="29"/>
      <c r="P777" s="29"/>
      <c r="Q777" s="29"/>
    </row>
    <row r="778" spans="1:17" ht="37.5">
      <c r="A778" s="23">
        <v>773</v>
      </c>
      <c r="B778" s="24" t="s">
        <v>935</v>
      </c>
      <c r="C778" s="24" t="s">
        <v>944</v>
      </c>
      <c r="D778" s="25">
        <v>9645796.0274999999</v>
      </c>
      <c r="E778" s="25">
        <v>279017.35989999998</v>
      </c>
      <c r="F778" s="26">
        <f t="shared" si="12"/>
        <v>9924813.3873999994</v>
      </c>
      <c r="G778" s="27"/>
      <c r="H778" s="27"/>
      <c r="I778" s="29"/>
      <c r="J778" s="29"/>
      <c r="K778" s="29"/>
      <c r="L778" s="29"/>
      <c r="M778" s="27"/>
      <c r="N778" s="27"/>
      <c r="O778" s="29"/>
      <c r="P778" s="29"/>
      <c r="Q778" s="29"/>
    </row>
    <row r="779" spans="1:17" ht="37.5">
      <c r="A779" s="23">
        <v>774</v>
      </c>
      <c r="B779" s="24" t="s">
        <v>935</v>
      </c>
      <c r="C779" s="24" t="s">
        <v>946</v>
      </c>
      <c r="D779" s="25">
        <v>9922031.8653999995</v>
      </c>
      <c r="E779" s="25">
        <v>287007.8455</v>
      </c>
      <c r="F779" s="26">
        <f t="shared" si="12"/>
        <v>10209039.710899999</v>
      </c>
      <c r="G779" s="27"/>
      <c r="H779" s="27"/>
      <c r="I779" s="29"/>
      <c r="J779" s="29"/>
      <c r="K779" s="29"/>
      <c r="L779" s="29"/>
      <c r="M779" s="27"/>
      <c r="N779" s="27"/>
      <c r="O779" s="29"/>
      <c r="P779" s="29"/>
      <c r="Q779" s="29"/>
    </row>
    <row r="780" spans="1:17" ht="18.75">
      <c r="A780" s="30"/>
      <c r="B780" s="226" t="s">
        <v>47</v>
      </c>
      <c r="C780" s="227"/>
      <c r="D780" s="13">
        <f>SUM(D6:D779)</f>
        <v>7795687177.9702997</v>
      </c>
      <c r="E780" s="13">
        <f t="shared" ref="E780:F780" si="13">SUM(E6:E779)</f>
        <v>225500523.6381</v>
      </c>
      <c r="F780" s="13">
        <f t="shared" si="13"/>
        <v>8021187701.6084003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27" zoomScale="86" zoomScaleNormal="86" workbookViewId="0">
      <selection activeCell="E42" sqref="E42"/>
    </sheetView>
  </sheetViews>
  <sheetFormatPr defaultColWidth="9" defaultRowHeight="12.75"/>
  <cols>
    <col min="1" max="1" width="5" customWidth="1"/>
    <col min="2" max="2" width="25.42578125" customWidth="1"/>
    <col min="3" max="3" width="22" customWidth="1"/>
    <col min="4" max="4" width="22.140625" customWidth="1"/>
    <col min="5" max="5" width="22" customWidth="1"/>
  </cols>
  <sheetData>
    <row r="1" spans="1:5" ht="20.25">
      <c r="A1" s="183" t="s">
        <v>17</v>
      </c>
      <c r="B1" s="183"/>
      <c r="C1" s="183"/>
      <c r="D1" s="183"/>
      <c r="E1" s="183"/>
    </row>
    <row r="2" spans="1:5" ht="20.25">
      <c r="A2" s="183" t="s">
        <v>66</v>
      </c>
      <c r="B2" s="183"/>
      <c r="C2" s="183"/>
      <c r="D2" s="183"/>
      <c r="E2" s="183"/>
    </row>
    <row r="3" spans="1:5" ht="35.450000000000003" customHeight="1">
      <c r="A3" s="228" t="s">
        <v>960</v>
      </c>
      <c r="B3" s="228"/>
      <c r="C3" s="228"/>
      <c r="D3" s="228"/>
      <c r="E3" s="228"/>
    </row>
    <row r="4" spans="1:5" ht="56.25">
      <c r="A4" s="2" t="s">
        <v>21</v>
      </c>
      <c r="B4" s="2" t="s">
        <v>961</v>
      </c>
      <c r="C4" s="3" t="s">
        <v>956</v>
      </c>
      <c r="D4" s="4" t="s">
        <v>957</v>
      </c>
      <c r="E4" s="5" t="s">
        <v>953</v>
      </c>
    </row>
    <row r="5" spans="1:5" ht="15.75">
      <c r="A5" s="6"/>
      <c r="B5" s="6"/>
      <c r="C5" s="147" t="s">
        <v>28</v>
      </c>
      <c r="D5" s="147" t="s">
        <v>28</v>
      </c>
      <c r="E5" s="147" t="s">
        <v>28</v>
      </c>
    </row>
    <row r="6" spans="1:5" ht="18.75">
      <c r="A6" s="8">
        <v>1</v>
      </c>
      <c r="B6" s="9" t="s">
        <v>962</v>
      </c>
      <c r="C6" s="10">
        <v>161808601.4835</v>
      </c>
      <c r="D6" s="10">
        <v>4680527.0055999998</v>
      </c>
      <c r="E6" s="11">
        <f t="shared" ref="E6:E42" si="0">SUM(C6:D6)</f>
        <v>166489128.48910001</v>
      </c>
    </row>
    <row r="7" spans="1:5" ht="18.75">
      <c r="A7" s="8">
        <v>2</v>
      </c>
      <c r="B7" s="9" t="s">
        <v>963</v>
      </c>
      <c r="C7" s="10">
        <v>204098327.45320001</v>
      </c>
      <c r="D7" s="10">
        <v>5903813.0522999996</v>
      </c>
      <c r="E7" s="11">
        <f t="shared" si="0"/>
        <v>210002140.50549999</v>
      </c>
    </row>
    <row r="8" spans="1:5" ht="37.5">
      <c r="A8" s="8">
        <v>3</v>
      </c>
      <c r="B8" s="9" t="s">
        <v>964</v>
      </c>
      <c r="C8" s="10">
        <v>271846978.78780001</v>
      </c>
      <c r="D8" s="10">
        <v>7863532.0615999997</v>
      </c>
      <c r="E8" s="11">
        <f t="shared" si="0"/>
        <v>279710510.84939998</v>
      </c>
    </row>
    <row r="9" spans="1:5" ht="18.75">
      <c r="A9" s="8">
        <v>4</v>
      </c>
      <c r="B9" s="9" t="s">
        <v>965</v>
      </c>
      <c r="C9" s="10">
        <v>205201296.45300001</v>
      </c>
      <c r="D9" s="10">
        <v>5935717.8839999996</v>
      </c>
      <c r="E9" s="11">
        <f t="shared" si="0"/>
        <v>211137014.33700001</v>
      </c>
    </row>
    <row r="10" spans="1:5" ht="18.75">
      <c r="A10" s="8">
        <v>5</v>
      </c>
      <c r="B10" s="9" t="s">
        <v>966</v>
      </c>
      <c r="C10" s="10">
        <v>232944078.25209999</v>
      </c>
      <c r="D10" s="10">
        <v>6738214.4029000001</v>
      </c>
      <c r="E10" s="11">
        <f t="shared" si="0"/>
        <v>239682292.655</v>
      </c>
    </row>
    <row r="11" spans="1:5" ht="18.75">
      <c r="A11" s="8">
        <v>6</v>
      </c>
      <c r="B11" s="9" t="s">
        <v>967</v>
      </c>
      <c r="C11" s="10">
        <v>94816766.378199995</v>
      </c>
      <c r="D11" s="10">
        <v>2742699.9032000001</v>
      </c>
      <c r="E11" s="11">
        <f t="shared" si="0"/>
        <v>97559466.281399995</v>
      </c>
    </row>
    <row r="12" spans="1:5" ht="18.75">
      <c r="A12" s="8">
        <v>7</v>
      </c>
      <c r="B12" s="9" t="s">
        <v>968</v>
      </c>
      <c r="C12" s="10">
        <v>253479209.59819999</v>
      </c>
      <c r="D12" s="10">
        <v>7332220.1350999996</v>
      </c>
      <c r="E12" s="11">
        <f t="shared" si="0"/>
        <v>260811429.7333</v>
      </c>
    </row>
    <row r="13" spans="1:5" ht="18.75">
      <c r="A13" s="8">
        <v>8</v>
      </c>
      <c r="B13" s="9" t="s">
        <v>969</v>
      </c>
      <c r="C13" s="10">
        <v>275202459.96310002</v>
      </c>
      <c r="D13" s="10">
        <v>7960593.7757000001</v>
      </c>
      <c r="E13" s="11">
        <f t="shared" si="0"/>
        <v>283163053.73879999</v>
      </c>
    </row>
    <row r="14" spans="1:5" ht="37.5">
      <c r="A14" s="8">
        <v>9</v>
      </c>
      <c r="B14" s="9" t="s">
        <v>970</v>
      </c>
      <c r="C14" s="10">
        <v>177414358.18740001</v>
      </c>
      <c r="D14" s="10">
        <v>5131944.0812999997</v>
      </c>
      <c r="E14" s="11">
        <f t="shared" si="0"/>
        <v>182546302.2687</v>
      </c>
    </row>
    <row r="15" spans="1:5" ht="18.75">
      <c r="A15" s="8">
        <v>10</v>
      </c>
      <c r="B15" s="9" t="s">
        <v>971</v>
      </c>
      <c r="C15" s="10">
        <v>227331054.90090001</v>
      </c>
      <c r="D15" s="10">
        <v>6575850.3064999999</v>
      </c>
      <c r="E15" s="11">
        <f t="shared" si="0"/>
        <v>233906905.20739999</v>
      </c>
    </row>
    <row r="16" spans="1:5" ht="18.75">
      <c r="A16" s="8">
        <v>11</v>
      </c>
      <c r="B16" s="9" t="s">
        <v>972</v>
      </c>
      <c r="C16" s="10">
        <v>131239708.2992</v>
      </c>
      <c r="D16" s="10">
        <v>3796281.4912</v>
      </c>
      <c r="E16" s="11">
        <f t="shared" si="0"/>
        <v>135035989.7904</v>
      </c>
    </row>
    <row r="17" spans="1:5" ht="18.75">
      <c r="A17" s="8">
        <v>12</v>
      </c>
      <c r="B17" s="9" t="s">
        <v>973</v>
      </c>
      <c r="C17" s="10">
        <v>173939026.43959999</v>
      </c>
      <c r="D17" s="10">
        <v>5031415.5312000001</v>
      </c>
      <c r="E17" s="11">
        <f t="shared" si="0"/>
        <v>178970441.97080001</v>
      </c>
    </row>
    <row r="18" spans="1:5" ht="18.75">
      <c r="A18" s="8">
        <v>13</v>
      </c>
      <c r="B18" s="9" t="s">
        <v>974</v>
      </c>
      <c r="C18" s="10">
        <v>138113894.77860001</v>
      </c>
      <c r="D18" s="10">
        <v>3995126.3928</v>
      </c>
      <c r="E18" s="11">
        <f t="shared" si="0"/>
        <v>142109021.17140001</v>
      </c>
    </row>
    <row r="19" spans="1:5" ht="18.75">
      <c r="A19" s="8">
        <v>14</v>
      </c>
      <c r="B19" s="9" t="s">
        <v>975</v>
      </c>
      <c r="C19" s="10">
        <v>176724636.81470001</v>
      </c>
      <c r="D19" s="10">
        <v>5111992.9819</v>
      </c>
      <c r="E19" s="11">
        <f t="shared" si="0"/>
        <v>181836629.79660001</v>
      </c>
    </row>
    <row r="20" spans="1:5" ht="18.75">
      <c r="A20" s="8">
        <v>15</v>
      </c>
      <c r="B20" s="9" t="s">
        <v>976</v>
      </c>
      <c r="C20" s="10">
        <v>121091844.57439999</v>
      </c>
      <c r="D20" s="10">
        <v>3502741.1614000001</v>
      </c>
      <c r="E20" s="11">
        <f t="shared" si="0"/>
        <v>124594585.7358</v>
      </c>
    </row>
    <row r="21" spans="1:5" ht="18.75">
      <c r="A21" s="8">
        <v>16</v>
      </c>
      <c r="B21" s="9" t="s">
        <v>977</v>
      </c>
      <c r="C21" s="10">
        <v>236850325.39860001</v>
      </c>
      <c r="D21" s="10">
        <v>6851207.7489</v>
      </c>
      <c r="E21" s="11">
        <f t="shared" si="0"/>
        <v>243701533.14750001</v>
      </c>
    </row>
    <row r="22" spans="1:5" ht="18.75">
      <c r="A22" s="8">
        <v>17</v>
      </c>
      <c r="B22" s="9" t="s">
        <v>978</v>
      </c>
      <c r="C22" s="10">
        <v>248833567.0433</v>
      </c>
      <c r="D22" s="10">
        <v>7197838.8032999998</v>
      </c>
      <c r="E22" s="11">
        <f t="shared" si="0"/>
        <v>256031405.8466</v>
      </c>
    </row>
    <row r="23" spans="1:5" ht="18.75">
      <c r="A23" s="8">
        <v>18</v>
      </c>
      <c r="B23" s="9" t="s">
        <v>979</v>
      </c>
      <c r="C23" s="10">
        <v>279836908.19980001</v>
      </c>
      <c r="D23" s="10">
        <v>8094651.2978999997</v>
      </c>
      <c r="E23" s="11">
        <f t="shared" si="0"/>
        <v>287931559.49769998</v>
      </c>
    </row>
    <row r="24" spans="1:5" ht="18.75">
      <c r="A24" s="8">
        <v>19</v>
      </c>
      <c r="B24" s="9" t="s">
        <v>980</v>
      </c>
      <c r="C24" s="10">
        <v>445524341.48070002</v>
      </c>
      <c r="D24" s="10">
        <v>12887378.6241</v>
      </c>
      <c r="E24" s="11">
        <f t="shared" si="0"/>
        <v>458411720.10479999</v>
      </c>
    </row>
    <row r="25" spans="1:5" ht="18.75">
      <c r="A25" s="8">
        <v>20</v>
      </c>
      <c r="B25" s="9" t="s">
        <v>981</v>
      </c>
      <c r="C25" s="10">
        <v>339185264.63120002</v>
      </c>
      <c r="D25" s="10">
        <v>9811380.7079000007</v>
      </c>
      <c r="E25" s="11">
        <f t="shared" si="0"/>
        <v>348996645.3391</v>
      </c>
    </row>
    <row r="26" spans="1:5" ht="18.75">
      <c r="A26" s="8">
        <v>21</v>
      </c>
      <c r="B26" s="9" t="s">
        <v>982</v>
      </c>
      <c r="C26" s="10">
        <v>214062309.83570001</v>
      </c>
      <c r="D26" s="10">
        <v>6192034.3721000003</v>
      </c>
      <c r="E26" s="11">
        <f t="shared" si="0"/>
        <v>220254344.2078</v>
      </c>
    </row>
    <row r="27" spans="1:5" ht="18.75">
      <c r="A27" s="8">
        <v>22</v>
      </c>
      <c r="B27" s="9" t="s">
        <v>983</v>
      </c>
      <c r="C27" s="10">
        <v>221249076.96149999</v>
      </c>
      <c r="D27" s="10">
        <v>6399921.0806999998</v>
      </c>
      <c r="E27" s="11">
        <f t="shared" si="0"/>
        <v>227648998.0422</v>
      </c>
    </row>
    <row r="28" spans="1:5" ht="18.75">
      <c r="A28" s="8">
        <v>23</v>
      </c>
      <c r="B28" s="9" t="s">
        <v>984</v>
      </c>
      <c r="C28" s="10">
        <v>156556896.667</v>
      </c>
      <c r="D28" s="10">
        <v>4528614.5239000004</v>
      </c>
      <c r="E28" s="11">
        <f t="shared" si="0"/>
        <v>161085511.1909</v>
      </c>
    </row>
    <row r="29" spans="1:5" ht="18.75">
      <c r="A29" s="8">
        <v>24</v>
      </c>
      <c r="B29" s="9" t="s">
        <v>985</v>
      </c>
      <c r="C29" s="10">
        <v>266694076.6954</v>
      </c>
      <c r="D29" s="10">
        <v>7714477.5789000001</v>
      </c>
      <c r="E29" s="11">
        <f t="shared" si="0"/>
        <v>274408554.27429998</v>
      </c>
    </row>
    <row r="30" spans="1:5" ht="37.5">
      <c r="A30" s="8">
        <v>25</v>
      </c>
      <c r="B30" s="9" t="s">
        <v>986</v>
      </c>
      <c r="C30" s="10">
        <v>139675735.09279999</v>
      </c>
      <c r="D30" s="10">
        <v>4040304.6817000001</v>
      </c>
      <c r="E30" s="11">
        <f t="shared" si="0"/>
        <v>143716039.77450001</v>
      </c>
    </row>
    <row r="31" spans="1:5" ht="18.75">
      <c r="A31" s="8">
        <v>26</v>
      </c>
      <c r="B31" s="9" t="s">
        <v>987</v>
      </c>
      <c r="C31" s="10">
        <v>258529011.47119999</v>
      </c>
      <c r="D31" s="10">
        <v>7478292.3086999999</v>
      </c>
      <c r="E31" s="11">
        <f t="shared" si="0"/>
        <v>266007303.77990001</v>
      </c>
    </row>
    <row r="32" spans="1:5" ht="18.75">
      <c r="A32" s="8">
        <v>27</v>
      </c>
      <c r="B32" s="9" t="s">
        <v>988</v>
      </c>
      <c r="C32" s="10">
        <v>184433662.0368</v>
      </c>
      <c r="D32" s="10">
        <v>5334986.6941</v>
      </c>
      <c r="E32" s="11">
        <f t="shared" si="0"/>
        <v>189768648.73089999</v>
      </c>
    </row>
    <row r="33" spans="1:5" ht="18.75">
      <c r="A33" s="8">
        <v>28</v>
      </c>
      <c r="B33" s="9" t="s">
        <v>989</v>
      </c>
      <c r="C33" s="10">
        <v>176145813.49270001</v>
      </c>
      <c r="D33" s="10">
        <v>5095249.7544</v>
      </c>
      <c r="E33" s="11">
        <f t="shared" si="0"/>
        <v>181241063.2471</v>
      </c>
    </row>
    <row r="34" spans="1:5" ht="18.75">
      <c r="A34" s="8">
        <v>29</v>
      </c>
      <c r="B34" s="9" t="s">
        <v>990</v>
      </c>
      <c r="C34" s="10">
        <v>238593957.90889999</v>
      </c>
      <c r="D34" s="10">
        <v>6901644.6168</v>
      </c>
      <c r="E34" s="11">
        <f t="shared" si="0"/>
        <v>245495602.5257</v>
      </c>
    </row>
    <row r="35" spans="1:5" ht="18.75">
      <c r="A35" s="8">
        <v>30</v>
      </c>
      <c r="B35" s="9" t="s">
        <v>991</v>
      </c>
      <c r="C35" s="10">
        <v>300967661.7676</v>
      </c>
      <c r="D35" s="10">
        <v>8705886.1877999995</v>
      </c>
      <c r="E35" s="11">
        <f t="shared" si="0"/>
        <v>309673547.95539999</v>
      </c>
    </row>
    <row r="36" spans="1:5" ht="18.75">
      <c r="A36" s="8">
        <v>31</v>
      </c>
      <c r="B36" s="9" t="s">
        <v>992</v>
      </c>
      <c r="C36" s="10">
        <v>188666398.49070001</v>
      </c>
      <c r="D36" s="10">
        <v>5457424.1732999999</v>
      </c>
      <c r="E36" s="11">
        <f t="shared" si="0"/>
        <v>194123822.664</v>
      </c>
    </row>
    <row r="37" spans="1:5" ht="18.75">
      <c r="A37" s="8">
        <v>32</v>
      </c>
      <c r="B37" s="9" t="s">
        <v>993</v>
      </c>
      <c r="C37" s="10">
        <v>233862460.0095</v>
      </c>
      <c r="D37" s="10">
        <v>6764779.8055999996</v>
      </c>
      <c r="E37" s="11">
        <f t="shared" si="0"/>
        <v>240627239.81510001</v>
      </c>
    </row>
    <row r="38" spans="1:5" ht="18.75">
      <c r="A38" s="8">
        <v>33</v>
      </c>
      <c r="B38" s="9" t="s">
        <v>994</v>
      </c>
      <c r="C38" s="10">
        <v>235535693.51019999</v>
      </c>
      <c r="D38" s="10">
        <v>6813180.2894000001</v>
      </c>
      <c r="E38" s="11">
        <f t="shared" si="0"/>
        <v>242348873.79960001</v>
      </c>
    </row>
    <row r="39" spans="1:5" ht="18.75">
      <c r="A39" s="8">
        <v>34</v>
      </c>
      <c r="B39" s="9" t="s">
        <v>995</v>
      </c>
      <c r="C39" s="10">
        <v>176534790.2852</v>
      </c>
      <c r="D39" s="10">
        <v>5106501.4206999997</v>
      </c>
      <c r="E39" s="11">
        <f t="shared" si="0"/>
        <v>181641291.70590001</v>
      </c>
    </row>
    <row r="40" spans="1:5" ht="18.75">
      <c r="A40" s="8">
        <v>35</v>
      </c>
      <c r="B40" s="9" t="s">
        <v>996</v>
      </c>
      <c r="C40" s="10">
        <v>177490260.58450001</v>
      </c>
      <c r="D40" s="10">
        <v>5134139.6580999997</v>
      </c>
      <c r="E40" s="11">
        <f t="shared" si="0"/>
        <v>182624400.24259999</v>
      </c>
    </row>
    <row r="41" spans="1:5" ht="18.75">
      <c r="A41" s="8">
        <v>36</v>
      </c>
      <c r="B41" s="9" t="s">
        <v>997</v>
      </c>
      <c r="C41" s="10">
        <v>160374315.33140001</v>
      </c>
      <c r="D41" s="10">
        <v>4639038.3886000002</v>
      </c>
      <c r="E41" s="11">
        <f t="shared" si="0"/>
        <v>165013353.72</v>
      </c>
    </row>
    <row r="42" spans="1:5" ht="18.75">
      <c r="A42" s="8">
        <v>37</v>
      </c>
      <c r="B42" s="9" t="s">
        <v>998</v>
      </c>
      <c r="C42" s="10">
        <v>70832408.711700007</v>
      </c>
      <c r="D42" s="10">
        <v>2048920.7545</v>
      </c>
      <c r="E42" s="11">
        <f t="shared" si="0"/>
        <v>72881329.466199994</v>
      </c>
    </row>
    <row r="43" spans="1:5" ht="18.75">
      <c r="A43" s="224" t="s">
        <v>47</v>
      </c>
      <c r="B43" s="224"/>
      <c r="C43" s="13">
        <f>SUM(C6:C42)</f>
        <v>7795687177.9702997</v>
      </c>
      <c r="D43" s="13">
        <f>SUM(D6:D42)</f>
        <v>225500523.6381</v>
      </c>
      <c r="E43" s="13">
        <f t="shared" ref="E43" si="1">SUM(E6:E42)</f>
        <v>8021187701.6084003</v>
      </c>
    </row>
    <row r="45" spans="1:5">
      <c r="C45" s="14"/>
      <c r="E45" s="15"/>
    </row>
    <row r="46" spans="1:5">
      <c r="C46" s="15"/>
    </row>
    <row r="47" spans="1:5">
      <c r="D47" s="14"/>
    </row>
    <row r="48" spans="1:5">
      <c r="D48" s="15"/>
    </row>
    <row r="49" spans="4:4">
      <c r="D49" s="15"/>
    </row>
  </sheetData>
  <mergeCells count="4">
    <mergeCell ref="A1:E1"/>
    <mergeCell ref="A2:E2"/>
    <mergeCell ref="A3:E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2025-10-13T11:37:00Z</cp:lastPrinted>
  <dcterms:created xsi:type="dcterms:W3CDTF">2003-11-12T09:54:00Z</dcterms:created>
  <dcterms:modified xsi:type="dcterms:W3CDTF">2025-12-29T06:21:56Z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93A98930E2FB4A68B365D18AD77D9705_13</vt:lpwstr>
  </property>
  <property fmtid="{D5CDD505-2E9C-101B-9397-08002B2CF9AE}" pid="3" name="KSOProductBuildVer">
    <vt:lpwstr>1033-12.2.0.23131</vt:lpwstr>
  </property>
</Properties>
</file>