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2026\"/>
    </mc:Choice>
  </mc:AlternateContent>
  <bookViews>
    <workbookView xWindow="0" yWindow="0" windowWidth="24000" windowHeight="9630" firstSheet="1" activeTab="2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  <sheet name="fgn" sheetId="32" r:id="rId9"/>
    <sheet name="states " sheetId="33" r:id="rId10"/>
    <sheet name="sum sum" sheetId="34" r:id="rId11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Details'!$A$1:$W$414</definedName>
    <definedName name="_xlnm.Print_Area" localSheetId="1">'Sum &amp; FG'!$A$1:$H$46</definedName>
    <definedName name="_xlnm.Print_Area" localSheetId="4">Summary!$A$1:$I$44</definedName>
  </definedNames>
  <calcPr calcId="162913"/>
</workbook>
</file>

<file path=xl/calcChain.xml><?xml version="1.0" encoding="utf-8"?>
<calcChain xmlns="http://schemas.openxmlformats.org/spreadsheetml/2006/main">
  <c r="I33" i="4" l="1"/>
  <c r="I29" i="4"/>
  <c r="I30" i="4"/>
  <c r="I31" i="4"/>
  <c r="I32" i="4"/>
  <c r="I28" i="4"/>
  <c r="E21" i="4"/>
  <c r="W204" i="26" l="1"/>
  <c r="Q61" i="26"/>
  <c r="K46" i="26"/>
  <c r="T43" i="31"/>
  <c r="G21" i="4"/>
  <c r="C21" i="4"/>
  <c r="H45" i="31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W26" i="26"/>
  <c r="S83" i="26"/>
  <c r="U26" i="26"/>
  <c r="S26" i="26"/>
  <c r="S61" i="26"/>
  <c r="G413" i="26"/>
  <c r="R26" i="26" l="1"/>
  <c r="F413" i="26"/>
  <c r="V26" i="26"/>
  <c r="Q26" i="26"/>
  <c r="Q354" i="26" l="1"/>
  <c r="H38" i="34" l="1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H6" i="34"/>
  <c r="H5" i="34"/>
  <c r="H4" i="34"/>
  <c r="H3" i="34"/>
  <c r="H2" i="34"/>
  <c r="D37" i="33" l="1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D4" i="33"/>
  <c r="D3" i="33"/>
  <c r="D2" i="33"/>
  <c r="G8" i="4" l="1"/>
  <c r="D28" i="4"/>
  <c r="G20" i="4" l="1"/>
  <c r="G19" i="4"/>
  <c r="G18" i="4"/>
  <c r="G17" i="4"/>
  <c r="G16" i="4"/>
  <c r="G15" i="4"/>
  <c r="G14" i="4"/>
  <c r="G13" i="4"/>
  <c r="G12" i="4"/>
  <c r="G11" i="4"/>
  <c r="G10" i="4"/>
  <c r="G9" i="4"/>
  <c r="C43" i="21" l="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9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7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3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5" i="19"/>
  <c r="E304" i="19"/>
  <c r="E303" i="19"/>
  <c r="E302" i="19"/>
  <c r="E301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2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4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C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H43" i="14"/>
  <c r="E43" i="14"/>
  <c r="D43" i="14"/>
  <c r="C43" i="14"/>
  <c r="G42" i="14"/>
  <c r="I42" i="14" s="1"/>
  <c r="G41" i="14"/>
  <c r="I41" i="14" s="1"/>
  <c r="G40" i="14"/>
  <c r="I40" i="14" s="1"/>
  <c r="F39" i="14"/>
  <c r="G39" i="14" s="1"/>
  <c r="I39" i="14" s="1"/>
  <c r="G38" i="14"/>
  <c r="I38" i="14" s="1"/>
  <c r="F37" i="14"/>
  <c r="G37" i="14" s="1"/>
  <c r="I37" i="14" s="1"/>
  <c r="F36" i="14"/>
  <c r="G36" i="14" s="1"/>
  <c r="I36" i="14" s="1"/>
  <c r="G35" i="14"/>
  <c r="I35" i="14" s="1"/>
  <c r="I34" i="14"/>
  <c r="G34" i="14"/>
  <c r="F33" i="14"/>
  <c r="G33" i="14" s="1"/>
  <c r="I33" i="14" s="1"/>
  <c r="G32" i="14"/>
  <c r="I32" i="14" s="1"/>
  <c r="F31" i="14"/>
  <c r="G31" i="14" s="1"/>
  <c r="I31" i="14" s="1"/>
  <c r="F30" i="14"/>
  <c r="G30" i="14" s="1"/>
  <c r="I30" i="14" s="1"/>
  <c r="G29" i="14"/>
  <c r="I29" i="14" s="1"/>
  <c r="F28" i="14"/>
  <c r="G28" i="14" s="1"/>
  <c r="I28" i="14" s="1"/>
  <c r="F27" i="14"/>
  <c r="G27" i="14" s="1"/>
  <c r="I27" i="14" s="1"/>
  <c r="F26" i="14"/>
  <c r="G26" i="14" s="1"/>
  <c r="I26" i="14" s="1"/>
  <c r="G25" i="14"/>
  <c r="I25" i="14" s="1"/>
  <c r="G24" i="14"/>
  <c r="I24" i="14" s="1"/>
  <c r="F23" i="14"/>
  <c r="G23" i="14" s="1"/>
  <c r="I23" i="14" s="1"/>
  <c r="G22" i="14"/>
  <c r="I22" i="14" s="1"/>
  <c r="F21" i="14"/>
  <c r="G21" i="14" s="1"/>
  <c r="I21" i="14" s="1"/>
  <c r="F20" i="14"/>
  <c r="G20" i="14" s="1"/>
  <c r="I20" i="14" s="1"/>
  <c r="G19" i="14"/>
  <c r="I19" i="14" s="1"/>
  <c r="G18" i="14"/>
  <c r="I18" i="14" s="1"/>
  <c r="G17" i="14"/>
  <c r="I17" i="14" s="1"/>
  <c r="F17" i="14"/>
  <c r="G16" i="14"/>
  <c r="I16" i="14" s="1"/>
  <c r="F15" i="14"/>
  <c r="G15" i="14" s="1"/>
  <c r="I15" i="14" s="1"/>
  <c r="F14" i="14"/>
  <c r="G14" i="14" s="1"/>
  <c r="I14" i="14" s="1"/>
  <c r="G13" i="14"/>
  <c r="I13" i="14" s="1"/>
  <c r="F12" i="14"/>
  <c r="G12" i="14" s="1"/>
  <c r="I12" i="14" s="1"/>
  <c r="F11" i="14"/>
  <c r="G11" i="14" s="1"/>
  <c r="I11" i="14" s="1"/>
  <c r="G10" i="14"/>
  <c r="I10" i="14" s="1"/>
  <c r="I9" i="14"/>
  <c r="G9" i="14"/>
  <c r="F8" i="14"/>
  <c r="G8" i="14" s="1"/>
  <c r="I8" i="14" s="1"/>
  <c r="G7" i="14"/>
  <c r="I7" i="14" s="1"/>
  <c r="F6" i="14"/>
  <c r="L413" i="26"/>
  <c r="J413" i="26"/>
  <c r="H413" i="26"/>
  <c r="E413" i="26"/>
  <c r="U412" i="26"/>
  <c r="W412" i="26" s="1"/>
  <c r="I412" i="26"/>
  <c r="K412" i="26" s="1"/>
  <c r="V411" i="26"/>
  <c r="T411" i="26"/>
  <c r="S411" i="26"/>
  <c r="U411" i="26" s="1"/>
  <c r="R411" i="26"/>
  <c r="Q411" i="26"/>
  <c r="I411" i="26"/>
  <c r="K411" i="26" s="1"/>
  <c r="U410" i="26"/>
  <c r="W410" i="26" s="1"/>
  <c r="I410" i="26"/>
  <c r="K410" i="26" s="1"/>
  <c r="U409" i="26"/>
  <c r="W409" i="26" s="1"/>
  <c r="I409" i="26"/>
  <c r="K409" i="26" s="1"/>
  <c r="U408" i="26"/>
  <c r="W408" i="26" s="1"/>
  <c r="I408" i="26"/>
  <c r="K408" i="26" s="1"/>
  <c r="U407" i="26"/>
  <c r="W407" i="26" s="1"/>
  <c r="I407" i="26"/>
  <c r="K407" i="26" s="1"/>
  <c r="U406" i="26"/>
  <c r="W406" i="26" s="1"/>
  <c r="I406" i="26"/>
  <c r="K406" i="26" s="1"/>
  <c r="U405" i="26"/>
  <c r="W405" i="26" s="1"/>
  <c r="I405" i="26"/>
  <c r="K405" i="26" s="1"/>
  <c r="V404" i="26"/>
  <c r="T404" i="26"/>
  <c r="S404" i="26"/>
  <c r="R404" i="26"/>
  <c r="Q404" i="26"/>
  <c r="I404" i="26"/>
  <c r="K404" i="26" s="1"/>
  <c r="U403" i="26"/>
  <c r="W403" i="26" s="1"/>
  <c r="I403" i="26"/>
  <c r="K403" i="26" s="1"/>
  <c r="U402" i="26"/>
  <c r="W402" i="26" s="1"/>
  <c r="I402" i="26"/>
  <c r="K402" i="26" s="1"/>
  <c r="U401" i="26"/>
  <c r="W401" i="26" s="1"/>
  <c r="I401" i="26"/>
  <c r="K401" i="26" s="1"/>
  <c r="U400" i="26"/>
  <c r="W400" i="26" s="1"/>
  <c r="I400" i="26"/>
  <c r="K400" i="26" s="1"/>
  <c r="U399" i="26"/>
  <c r="W399" i="26" s="1"/>
  <c r="I399" i="26"/>
  <c r="K399" i="26" s="1"/>
  <c r="U398" i="26"/>
  <c r="W398" i="26" s="1"/>
  <c r="I398" i="26"/>
  <c r="K398" i="26" s="1"/>
  <c r="U397" i="26"/>
  <c r="W397" i="26" s="1"/>
  <c r="I397" i="26"/>
  <c r="K397" i="26" s="1"/>
  <c r="U396" i="26"/>
  <c r="W396" i="26" s="1"/>
  <c r="I396" i="26"/>
  <c r="K396" i="26" s="1"/>
  <c r="U395" i="26"/>
  <c r="W395" i="26" s="1"/>
  <c r="I395" i="26"/>
  <c r="K395" i="26" s="1"/>
  <c r="U394" i="26"/>
  <c r="W394" i="26" s="1"/>
  <c r="I394" i="26"/>
  <c r="K394" i="26" s="1"/>
  <c r="U393" i="26"/>
  <c r="W393" i="26" s="1"/>
  <c r="I393" i="26"/>
  <c r="K393" i="26" s="1"/>
  <c r="U392" i="26"/>
  <c r="W392" i="26" s="1"/>
  <c r="I392" i="26"/>
  <c r="K392" i="26" s="1"/>
  <c r="U391" i="26"/>
  <c r="W391" i="26" s="1"/>
  <c r="I391" i="26"/>
  <c r="K391" i="26" s="1"/>
  <c r="U390" i="26"/>
  <c r="W390" i="26" s="1"/>
  <c r="I390" i="26"/>
  <c r="K390" i="26" s="1"/>
  <c r="V389" i="26"/>
  <c r="T389" i="26"/>
  <c r="S389" i="26"/>
  <c r="R389" i="26"/>
  <c r="Q389" i="26"/>
  <c r="I389" i="26"/>
  <c r="K389" i="26" s="1"/>
  <c r="U388" i="26"/>
  <c r="W388" i="26" s="1"/>
  <c r="I388" i="26"/>
  <c r="U387" i="26"/>
  <c r="W387" i="26" s="1"/>
  <c r="J387" i="26"/>
  <c r="G387" i="26"/>
  <c r="F387" i="26"/>
  <c r="E387" i="26"/>
  <c r="U386" i="26"/>
  <c r="W386" i="26" s="1"/>
  <c r="H386" i="26"/>
  <c r="I386" i="26" s="1"/>
  <c r="K386" i="26" s="1"/>
  <c r="U385" i="26"/>
  <c r="W385" i="26" s="1"/>
  <c r="H385" i="26"/>
  <c r="I385" i="26" s="1"/>
  <c r="K385" i="26" s="1"/>
  <c r="U384" i="26"/>
  <c r="W384" i="26" s="1"/>
  <c r="H384" i="26"/>
  <c r="I384" i="26" s="1"/>
  <c r="K384" i="26" s="1"/>
  <c r="U383" i="26"/>
  <c r="W383" i="26" s="1"/>
  <c r="H383" i="26"/>
  <c r="I383" i="26" s="1"/>
  <c r="K383" i="26" s="1"/>
  <c r="U382" i="26"/>
  <c r="W382" i="26" s="1"/>
  <c r="H382" i="26"/>
  <c r="I382" i="26" s="1"/>
  <c r="K382" i="26" s="1"/>
  <c r="W381" i="26"/>
  <c r="U381" i="26"/>
  <c r="H381" i="26"/>
  <c r="I381" i="26" s="1"/>
  <c r="K381" i="26" s="1"/>
  <c r="U380" i="26"/>
  <c r="W380" i="26" s="1"/>
  <c r="H380" i="26"/>
  <c r="I380" i="26" s="1"/>
  <c r="K380" i="26" s="1"/>
  <c r="U379" i="26"/>
  <c r="W379" i="26" s="1"/>
  <c r="H379" i="26"/>
  <c r="I379" i="26" s="1"/>
  <c r="K379" i="26" s="1"/>
  <c r="U378" i="26"/>
  <c r="W378" i="26" s="1"/>
  <c r="H378" i="26"/>
  <c r="I378" i="26" s="1"/>
  <c r="K378" i="26" s="1"/>
  <c r="U377" i="26"/>
  <c r="W377" i="26" s="1"/>
  <c r="H377" i="26"/>
  <c r="I377" i="26" s="1"/>
  <c r="K377" i="26" s="1"/>
  <c r="U376" i="26"/>
  <c r="W376" i="26" s="1"/>
  <c r="I376" i="26"/>
  <c r="K376" i="26" s="1"/>
  <c r="H376" i="26"/>
  <c r="W375" i="26"/>
  <c r="U375" i="26"/>
  <c r="H375" i="26"/>
  <c r="I375" i="26" s="1"/>
  <c r="K375" i="26" s="1"/>
  <c r="U374" i="26"/>
  <c r="W374" i="26" s="1"/>
  <c r="H374" i="26"/>
  <c r="I374" i="26" s="1"/>
  <c r="K374" i="26" s="1"/>
  <c r="U373" i="26"/>
  <c r="W373" i="26" s="1"/>
  <c r="H373" i="26"/>
  <c r="I373" i="26" s="1"/>
  <c r="K373" i="26" s="1"/>
  <c r="U372" i="26"/>
  <c r="W372" i="26" s="1"/>
  <c r="H372" i="26"/>
  <c r="I372" i="26" s="1"/>
  <c r="K372" i="26" s="1"/>
  <c r="V371" i="26"/>
  <c r="S371" i="26"/>
  <c r="R371" i="26"/>
  <c r="Q371" i="26"/>
  <c r="H371" i="26"/>
  <c r="I371" i="26" s="1"/>
  <c r="K371" i="26" s="1"/>
  <c r="T370" i="26"/>
  <c r="U370" i="26" s="1"/>
  <c r="W370" i="26" s="1"/>
  <c r="H370" i="26"/>
  <c r="I370" i="26" s="1"/>
  <c r="K370" i="26" s="1"/>
  <c r="T369" i="26"/>
  <c r="U369" i="26" s="1"/>
  <c r="W369" i="26" s="1"/>
  <c r="H369" i="26"/>
  <c r="I369" i="26" s="1"/>
  <c r="K369" i="26" s="1"/>
  <c r="T368" i="26"/>
  <c r="U368" i="26" s="1"/>
  <c r="W368" i="26" s="1"/>
  <c r="H368" i="26"/>
  <c r="I368" i="26" s="1"/>
  <c r="K368" i="26" s="1"/>
  <c r="T367" i="26"/>
  <c r="U367" i="26" s="1"/>
  <c r="W367" i="26" s="1"/>
  <c r="H367" i="26"/>
  <c r="I367" i="26" s="1"/>
  <c r="K367" i="26" s="1"/>
  <c r="T366" i="26"/>
  <c r="U366" i="26" s="1"/>
  <c r="W366" i="26" s="1"/>
  <c r="H366" i="26"/>
  <c r="I366" i="26" s="1"/>
  <c r="K366" i="26" s="1"/>
  <c r="T365" i="26"/>
  <c r="U365" i="26" s="1"/>
  <c r="W365" i="26" s="1"/>
  <c r="H365" i="26"/>
  <c r="I365" i="26" s="1"/>
  <c r="K365" i="26" s="1"/>
  <c r="T364" i="26"/>
  <c r="U364" i="26" s="1"/>
  <c r="W364" i="26" s="1"/>
  <c r="H364" i="26"/>
  <c r="I364" i="26" s="1"/>
  <c r="T363" i="26"/>
  <c r="U363" i="26" s="1"/>
  <c r="W363" i="26" s="1"/>
  <c r="J363" i="26"/>
  <c r="H363" i="26"/>
  <c r="G363" i="26"/>
  <c r="F363" i="26"/>
  <c r="E363" i="26"/>
  <c r="T362" i="26"/>
  <c r="U362" i="26" s="1"/>
  <c r="W362" i="26" s="1"/>
  <c r="I362" i="26"/>
  <c r="K362" i="26" s="1"/>
  <c r="T361" i="26"/>
  <c r="U361" i="26" s="1"/>
  <c r="W361" i="26" s="1"/>
  <c r="I361" i="26"/>
  <c r="K361" i="26" s="1"/>
  <c r="T360" i="26"/>
  <c r="U360" i="26" s="1"/>
  <c r="W360" i="26" s="1"/>
  <c r="I360" i="26"/>
  <c r="K360" i="26" s="1"/>
  <c r="T359" i="26"/>
  <c r="U359" i="26" s="1"/>
  <c r="W359" i="26" s="1"/>
  <c r="I359" i="26"/>
  <c r="K359" i="26" s="1"/>
  <c r="T358" i="26"/>
  <c r="U358" i="26" s="1"/>
  <c r="W358" i="26" s="1"/>
  <c r="I358" i="26"/>
  <c r="K358" i="26" s="1"/>
  <c r="T357" i="26"/>
  <c r="U357" i="26" s="1"/>
  <c r="W357" i="26" s="1"/>
  <c r="I357" i="26"/>
  <c r="K357" i="26" s="1"/>
  <c r="T356" i="26"/>
  <c r="U356" i="26" s="1"/>
  <c r="W356" i="26" s="1"/>
  <c r="I356" i="26"/>
  <c r="K356" i="26" s="1"/>
  <c r="T355" i="26"/>
  <c r="U355" i="26" s="1"/>
  <c r="W355" i="26" s="1"/>
  <c r="I355" i="26"/>
  <c r="K355" i="26" s="1"/>
  <c r="V354" i="26"/>
  <c r="T354" i="26"/>
  <c r="S354" i="26"/>
  <c r="U354" i="26" s="1"/>
  <c r="R354" i="26"/>
  <c r="I354" i="26"/>
  <c r="K354" i="26" s="1"/>
  <c r="U353" i="26"/>
  <c r="W353" i="26" s="1"/>
  <c r="I353" i="26"/>
  <c r="K353" i="26" s="1"/>
  <c r="U352" i="26"/>
  <c r="W352" i="26" s="1"/>
  <c r="I352" i="26"/>
  <c r="K352" i="26" s="1"/>
  <c r="U351" i="26"/>
  <c r="W351" i="26" s="1"/>
  <c r="I351" i="26"/>
  <c r="K351" i="26" s="1"/>
  <c r="U350" i="26"/>
  <c r="W350" i="26" s="1"/>
  <c r="I350" i="26"/>
  <c r="K350" i="26" s="1"/>
  <c r="U349" i="26"/>
  <c r="W349" i="26" s="1"/>
  <c r="I349" i="26"/>
  <c r="K349" i="26" s="1"/>
  <c r="U348" i="26"/>
  <c r="W348" i="26" s="1"/>
  <c r="I348" i="26"/>
  <c r="K348" i="26" s="1"/>
  <c r="U347" i="26"/>
  <c r="W347" i="26" s="1"/>
  <c r="I347" i="26"/>
  <c r="K347" i="26" s="1"/>
  <c r="U346" i="26"/>
  <c r="W346" i="26" s="1"/>
  <c r="I346" i="26"/>
  <c r="K346" i="26" s="1"/>
  <c r="U345" i="26"/>
  <c r="W345" i="26" s="1"/>
  <c r="I345" i="26"/>
  <c r="K345" i="26" s="1"/>
  <c r="U344" i="26"/>
  <c r="W344" i="26" s="1"/>
  <c r="I344" i="26"/>
  <c r="K344" i="26" s="1"/>
  <c r="U343" i="26"/>
  <c r="W343" i="26" s="1"/>
  <c r="I343" i="26"/>
  <c r="K343" i="26" s="1"/>
  <c r="U342" i="26"/>
  <c r="W342" i="26" s="1"/>
  <c r="I342" i="26"/>
  <c r="K342" i="26" s="1"/>
  <c r="U341" i="26"/>
  <c r="W341" i="26" s="1"/>
  <c r="I341" i="26"/>
  <c r="K341" i="26" s="1"/>
  <c r="U340" i="26"/>
  <c r="W340" i="26" s="1"/>
  <c r="I340" i="26"/>
  <c r="K340" i="26" s="1"/>
  <c r="U339" i="26"/>
  <c r="W339" i="26" s="1"/>
  <c r="I339" i="26"/>
  <c r="K339" i="26" s="1"/>
  <c r="U338" i="26"/>
  <c r="W338" i="26" s="1"/>
  <c r="I338" i="26"/>
  <c r="K338" i="26" s="1"/>
  <c r="U337" i="26"/>
  <c r="W337" i="26" s="1"/>
  <c r="I337" i="26"/>
  <c r="K337" i="26" s="1"/>
  <c r="U336" i="26"/>
  <c r="W336" i="26" s="1"/>
  <c r="I336" i="26"/>
  <c r="U335" i="26"/>
  <c r="W335" i="26" s="1"/>
  <c r="L335" i="26"/>
  <c r="J335" i="26"/>
  <c r="G335" i="26"/>
  <c r="F335" i="26"/>
  <c r="E335" i="26"/>
  <c r="U334" i="26"/>
  <c r="W334" i="26" s="1"/>
  <c r="H334" i="26"/>
  <c r="I334" i="26" s="1"/>
  <c r="K334" i="26" s="1"/>
  <c r="U333" i="26"/>
  <c r="W333" i="26" s="1"/>
  <c r="H333" i="26"/>
  <c r="I333" i="26" s="1"/>
  <c r="K333" i="26" s="1"/>
  <c r="W332" i="26"/>
  <c r="U332" i="26"/>
  <c r="H332" i="26"/>
  <c r="I332" i="26" s="1"/>
  <c r="K332" i="26" s="1"/>
  <c r="U331" i="26"/>
  <c r="W331" i="26" s="1"/>
  <c r="H331" i="26"/>
  <c r="I331" i="26" s="1"/>
  <c r="K331" i="26" s="1"/>
  <c r="V330" i="26"/>
  <c r="S330" i="26"/>
  <c r="R330" i="26"/>
  <c r="Q330" i="26"/>
  <c r="H330" i="26"/>
  <c r="I330" i="26" s="1"/>
  <c r="K330" i="26" s="1"/>
  <c r="T329" i="26"/>
  <c r="U329" i="26" s="1"/>
  <c r="W329" i="26" s="1"/>
  <c r="H329" i="26"/>
  <c r="I329" i="26" s="1"/>
  <c r="K329" i="26" s="1"/>
  <c r="T328" i="26"/>
  <c r="U328" i="26" s="1"/>
  <c r="W328" i="26" s="1"/>
  <c r="H328" i="26"/>
  <c r="I328" i="26" s="1"/>
  <c r="K328" i="26" s="1"/>
  <c r="T327" i="26"/>
  <c r="U327" i="26" s="1"/>
  <c r="W327" i="26" s="1"/>
  <c r="H327" i="26"/>
  <c r="I327" i="26" s="1"/>
  <c r="K327" i="26" s="1"/>
  <c r="T326" i="26"/>
  <c r="U326" i="26" s="1"/>
  <c r="W326" i="26" s="1"/>
  <c r="H326" i="26"/>
  <c r="I326" i="26" s="1"/>
  <c r="K326" i="26" s="1"/>
  <c r="T325" i="26"/>
  <c r="U325" i="26" s="1"/>
  <c r="W325" i="26" s="1"/>
  <c r="H325" i="26"/>
  <c r="I325" i="26" s="1"/>
  <c r="K325" i="26" s="1"/>
  <c r="T324" i="26"/>
  <c r="U324" i="26" s="1"/>
  <c r="W324" i="26" s="1"/>
  <c r="H324" i="26"/>
  <c r="I324" i="26" s="1"/>
  <c r="K324" i="26" s="1"/>
  <c r="T323" i="26"/>
  <c r="U323" i="26" s="1"/>
  <c r="W323" i="26" s="1"/>
  <c r="H323" i="26"/>
  <c r="I323" i="26" s="1"/>
  <c r="K323" i="26" s="1"/>
  <c r="U322" i="26"/>
  <c r="W322" i="26" s="1"/>
  <c r="T322" i="26"/>
  <c r="H322" i="26"/>
  <c r="I322" i="26" s="1"/>
  <c r="K322" i="26" s="1"/>
  <c r="T321" i="26"/>
  <c r="U321" i="26" s="1"/>
  <c r="W321" i="26" s="1"/>
  <c r="H321" i="26"/>
  <c r="I321" i="26" s="1"/>
  <c r="K321" i="26" s="1"/>
  <c r="T320" i="26"/>
  <c r="U320" i="26" s="1"/>
  <c r="W320" i="26" s="1"/>
  <c r="H320" i="26"/>
  <c r="I320" i="26" s="1"/>
  <c r="K320" i="26" s="1"/>
  <c r="U319" i="26"/>
  <c r="W319" i="26" s="1"/>
  <c r="T319" i="26"/>
  <c r="H319" i="26"/>
  <c r="I319" i="26" s="1"/>
  <c r="K319" i="26" s="1"/>
  <c r="T318" i="26"/>
  <c r="U318" i="26" s="1"/>
  <c r="W318" i="26" s="1"/>
  <c r="H318" i="26"/>
  <c r="I318" i="26" s="1"/>
  <c r="K318" i="26" s="1"/>
  <c r="T317" i="26"/>
  <c r="U317" i="26" s="1"/>
  <c r="W317" i="26" s="1"/>
  <c r="H317" i="26"/>
  <c r="I317" i="26" s="1"/>
  <c r="K317" i="26" s="1"/>
  <c r="T316" i="26"/>
  <c r="U316" i="26" s="1"/>
  <c r="W316" i="26" s="1"/>
  <c r="H316" i="26"/>
  <c r="I316" i="26" s="1"/>
  <c r="K316" i="26" s="1"/>
  <c r="T315" i="26"/>
  <c r="U315" i="26" s="1"/>
  <c r="W315" i="26" s="1"/>
  <c r="H315" i="26"/>
  <c r="I315" i="26" s="1"/>
  <c r="K315" i="26" s="1"/>
  <c r="T314" i="26"/>
  <c r="U314" i="26" s="1"/>
  <c r="W314" i="26" s="1"/>
  <c r="H314" i="26"/>
  <c r="I314" i="26" s="1"/>
  <c r="K314" i="26" s="1"/>
  <c r="T313" i="26"/>
  <c r="U313" i="26" s="1"/>
  <c r="W313" i="26" s="1"/>
  <c r="H313" i="26"/>
  <c r="I313" i="26" s="1"/>
  <c r="K313" i="26" s="1"/>
  <c r="T312" i="26"/>
  <c r="U312" i="26" s="1"/>
  <c r="W312" i="26" s="1"/>
  <c r="H312" i="26"/>
  <c r="I312" i="26" s="1"/>
  <c r="K312" i="26" s="1"/>
  <c r="T311" i="26"/>
  <c r="U311" i="26" s="1"/>
  <c r="W311" i="26" s="1"/>
  <c r="H311" i="26"/>
  <c r="I311" i="26" s="1"/>
  <c r="K311" i="26" s="1"/>
  <c r="T310" i="26"/>
  <c r="U310" i="26" s="1"/>
  <c r="W310" i="26" s="1"/>
  <c r="H310" i="26"/>
  <c r="I310" i="26" s="1"/>
  <c r="K310" i="26" s="1"/>
  <c r="T309" i="26"/>
  <c r="U309" i="26" s="1"/>
  <c r="W309" i="26" s="1"/>
  <c r="H309" i="26"/>
  <c r="I309" i="26" s="1"/>
  <c r="K309" i="26" s="1"/>
  <c r="T308" i="26"/>
  <c r="U308" i="26" s="1"/>
  <c r="W308" i="26" s="1"/>
  <c r="H308" i="26"/>
  <c r="I308" i="26" s="1"/>
  <c r="T307" i="26"/>
  <c r="U307" i="26" s="1"/>
  <c r="W307" i="26" s="1"/>
  <c r="J307" i="26"/>
  <c r="G307" i="26"/>
  <c r="F307" i="26"/>
  <c r="E307" i="26"/>
  <c r="V306" i="26"/>
  <c r="S306" i="26"/>
  <c r="R306" i="26"/>
  <c r="Q306" i="26"/>
  <c r="H306" i="26"/>
  <c r="I306" i="26" s="1"/>
  <c r="K306" i="26" s="1"/>
  <c r="T305" i="26"/>
  <c r="U305" i="26" s="1"/>
  <c r="W305" i="26" s="1"/>
  <c r="H305" i="26"/>
  <c r="I305" i="26" s="1"/>
  <c r="K305" i="26" s="1"/>
  <c r="T304" i="26"/>
  <c r="U304" i="26" s="1"/>
  <c r="W304" i="26" s="1"/>
  <c r="H304" i="26"/>
  <c r="I304" i="26" s="1"/>
  <c r="K304" i="26" s="1"/>
  <c r="T303" i="26"/>
  <c r="U303" i="26" s="1"/>
  <c r="W303" i="26" s="1"/>
  <c r="H303" i="26"/>
  <c r="I303" i="26" s="1"/>
  <c r="K303" i="26" s="1"/>
  <c r="T302" i="26"/>
  <c r="U302" i="26" s="1"/>
  <c r="W302" i="26" s="1"/>
  <c r="H302" i="26"/>
  <c r="I302" i="26" s="1"/>
  <c r="K302" i="26" s="1"/>
  <c r="T301" i="26"/>
  <c r="U301" i="26" s="1"/>
  <c r="W301" i="26" s="1"/>
  <c r="I301" i="26"/>
  <c r="K301" i="26" s="1"/>
  <c r="H301" i="26"/>
  <c r="T300" i="26"/>
  <c r="U300" i="26" s="1"/>
  <c r="W300" i="26" s="1"/>
  <c r="H300" i="26"/>
  <c r="I300" i="26" s="1"/>
  <c r="K300" i="26" s="1"/>
  <c r="T299" i="26"/>
  <c r="U299" i="26" s="1"/>
  <c r="W299" i="26" s="1"/>
  <c r="H299" i="26"/>
  <c r="I299" i="26" s="1"/>
  <c r="K299" i="26" s="1"/>
  <c r="T298" i="26"/>
  <c r="U298" i="26" s="1"/>
  <c r="W298" i="26" s="1"/>
  <c r="H298" i="26"/>
  <c r="I298" i="26" s="1"/>
  <c r="K298" i="26" s="1"/>
  <c r="T297" i="26"/>
  <c r="U297" i="26" s="1"/>
  <c r="W297" i="26" s="1"/>
  <c r="H297" i="26"/>
  <c r="I297" i="26" s="1"/>
  <c r="K297" i="26" s="1"/>
  <c r="T296" i="26"/>
  <c r="U296" i="26" s="1"/>
  <c r="W296" i="26" s="1"/>
  <c r="H296" i="26"/>
  <c r="I296" i="26" s="1"/>
  <c r="K296" i="26" s="1"/>
  <c r="T295" i="26"/>
  <c r="U295" i="26" s="1"/>
  <c r="W295" i="26" s="1"/>
  <c r="J295" i="26"/>
  <c r="H295" i="26"/>
  <c r="G295" i="26"/>
  <c r="F295" i="26"/>
  <c r="E295" i="26"/>
  <c r="T294" i="26"/>
  <c r="U294" i="26" s="1"/>
  <c r="W294" i="26" s="1"/>
  <c r="I294" i="26"/>
  <c r="K294" i="26" s="1"/>
  <c r="T293" i="26"/>
  <c r="U293" i="26" s="1"/>
  <c r="W293" i="26" s="1"/>
  <c r="I293" i="26"/>
  <c r="K293" i="26" s="1"/>
  <c r="W292" i="26"/>
  <c r="T292" i="26"/>
  <c r="U292" i="26" s="1"/>
  <c r="I292" i="26"/>
  <c r="K292" i="26" s="1"/>
  <c r="T291" i="26"/>
  <c r="U291" i="26" s="1"/>
  <c r="W291" i="26" s="1"/>
  <c r="K291" i="26"/>
  <c r="I291" i="26"/>
  <c r="T290" i="26"/>
  <c r="U290" i="26" s="1"/>
  <c r="W290" i="26" s="1"/>
  <c r="I290" i="26"/>
  <c r="K290" i="26" s="1"/>
  <c r="T289" i="26"/>
  <c r="U289" i="26" s="1"/>
  <c r="W289" i="26" s="1"/>
  <c r="I289" i="26"/>
  <c r="K289" i="26" s="1"/>
  <c r="V288" i="26"/>
  <c r="T288" i="26"/>
  <c r="S288" i="26"/>
  <c r="R288" i="26"/>
  <c r="Q288" i="26"/>
  <c r="I288" i="26"/>
  <c r="K288" i="26" s="1"/>
  <c r="U287" i="26"/>
  <c r="W287" i="26" s="1"/>
  <c r="I287" i="26"/>
  <c r="K287" i="26" s="1"/>
  <c r="U286" i="26"/>
  <c r="W286" i="26" s="1"/>
  <c r="I286" i="26"/>
  <c r="K286" i="26" s="1"/>
  <c r="U285" i="26"/>
  <c r="W285" i="26" s="1"/>
  <c r="I285" i="26"/>
  <c r="K285" i="26" s="1"/>
  <c r="U284" i="26"/>
  <c r="W284" i="26" s="1"/>
  <c r="I284" i="26"/>
  <c r="K284" i="26" s="1"/>
  <c r="U283" i="26"/>
  <c r="W283" i="26" s="1"/>
  <c r="I283" i="26"/>
  <c r="K283" i="26" s="1"/>
  <c r="U282" i="26"/>
  <c r="W282" i="26" s="1"/>
  <c r="I282" i="26"/>
  <c r="K282" i="26" s="1"/>
  <c r="U281" i="26"/>
  <c r="W281" i="26" s="1"/>
  <c r="I281" i="26"/>
  <c r="K281" i="26" s="1"/>
  <c r="U280" i="26"/>
  <c r="W280" i="26" s="1"/>
  <c r="I280" i="26"/>
  <c r="K280" i="26" s="1"/>
  <c r="U279" i="26"/>
  <c r="W279" i="26" s="1"/>
  <c r="I279" i="26"/>
  <c r="K279" i="26" s="1"/>
  <c r="U278" i="26"/>
  <c r="W278" i="26" s="1"/>
  <c r="I278" i="26"/>
  <c r="K278" i="26" s="1"/>
  <c r="U277" i="26"/>
  <c r="W277" i="26" s="1"/>
  <c r="J277" i="26"/>
  <c r="H277" i="26"/>
  <c r="G277" i="26"/>
  <c r="F277" i="26"/>
  <c r="E277" i="26"/>
  <c r="U276" i="26"/>
  <c r="W276" i="26" s="1"/>
  <c r="I276" i="26"/>
  <c r="K276" i="26" s="1"/>
  <c r="U275" i="26"/>
  <c r="W275" i="26" s="1"/>
  <c r="I275" i="26"/>
  <c r="K275" i="26" s="1"/>
  <c r="U274" i="26"/>
  <c r="W274" i="26" s="1"/>
  <c r="I274" i="26"/>
  <c r="K274" i="26" s="1"/>
  <c r="U273" i="26"/>
  <c r="W273" i="26" s="1"/>
  <c r="I273" i="26"/>
  <c r="K273" i="26" s="1"/>
  <c r="U272" i="26"/>
  <c r="W272" i="26" s="1"/>
  <c r="I272" i="26"/>
  <c r="K272" i="26" s="1"/>
  <c r="W271" i="26"/>
  <c r="U271" i="26"/>
  <c r="I271" i="26"/>
  <c r="K271" i="26" s="1"/>
  <c r="U270" i="26"/>
  <c r="W270" i="26" s="1"/>
  <c r="I270" i="26"/>
  <c r="K270" i="26" s="1"/>
  <c r="U269" i="26"/>
  <c r="W269" i="26" s="1"/>
  <c r="I269" i="26"/>
  <c r="K269" i="26" s="1"/>
  <c r="U268" i="26"/>
  <c r="W268" i="26" s="1"/>
  <c r="I268" i="26"/>
  <c r="K268" i="26" s="1"/>
  <c r="U267" i="26"/>
  <c r="W267" i="26" s="1"/>
  <c r="I267" i="26"/>
  <c r="K267" i="26" s="1"/>
  <c r="U266" i="26"/>
  <c r="W266" i="26" s="1"/>
  <c r="I266" i="26"/>
  <c r="K266" i="26" s="1"/>
  <c r="W265" i="26"/>
  <c r="U265" i="26"/>
  <c r="I265" i="26"/>
  <c r="K265" i="26" s="1"/>
  <c r="U264" i="26"/>
  <c r="W264" i="26" s="1"/>
  <c r="K264" i="26"/>
  <c r="I264" i="26"/>
  <c r="U263" i="26"/>
  <c r="W263" i="26" s="1"/>
  <c r="I263" i="26"/>
  <c r="K263" i="26" s="1"/>
  <c r="U262" i="26"/>
  <c r="W262" i="26" s="1"/>
  <c r="I262" i="26"/>
  <c r="K262" i="26" s="1"/>
  <c r="U261" i="26"/>
  <c r="W261" i="26" s="1"/>
  <c r="I261" i="26"/>
  <c r="U260" i="26"/>
  <c r="W260" i="26" s="1"/>
  <c r="J260" i="26"/>
  <c r="G260" i="26"/>
  <c r="F260" i="26"/>
  <c r="E260" i="26"/>
  <c r="U259" i="26"/>
  <c r="W259" i="26" s="1"/>
  <c r="H259" i="26"/>
  <c r="I259" i="26" s="1"/>
  <c r="K259" i="26" s="1"/>
  <c r="U258" i="26"/>
  <c r="W258" i="26" s="1"/>
  <c r="H258" i="26"/>
  <c r="I258" i="26" s="1"/>
  <c r="K258" i="26" s="1"/>
  <c r="W257" i="26"/>
  <c r="U257" i="26"/>
  <c r="H257" i="26"/>
  <c r="I257" i="26" s="1"/>
  <c r="K257" i="26" s="1"/>
  <c r="U256" i="26"/>
  <c r="W256" i="26" s="1"/>
  <c r="H256" i="26"/>
  <c r="I256" i="26" s="1"/>
  <c r="K256" i="26" s="1"/>
  <c r="U255" i="26"/>
  <c r="W255" i="26" s="1"/>
  <c r="H255" i="26"/>
  <c r="I255" i="26" s="1"/>
  <c r="K255" i="26" s="1"/>
  <c r="V254" i="26"/>
  <c r="T254" i="26"/>
  <c r="S254" i="26"/>
  <c r="R254" i="26"/>
  <c r="Q254" i="26"/>
  <c r="H254" i="26"/>
  <c r="I254" i="26" s="1"/>
  <c r="K254" i="26" s="1"/>
  <c r="U253" i="26"/>
  <c r="W253" i="26" s="1"/>
  <c r="H253" i="26"/>
  <c r="I253" i="26" s="1"/>
  <c r="K253" i="26" s="1"/>
  <c r="U252" i="26"/>
  <c r="W252" i="26" s="1"/>
  <c r="H252" i="26"/>
  <c r="I252" i="26" s="1"/>
  <c r="K252" i="26" s="1"/>
  <c r="U251" i="26"/>
  <c r="W251" i="26" s="1"/>
  <c r="H251" i="26"/>
  <c r="I251" i="26" s="1"/>
  <c r="K251" i="26" s="1"/>
  <c r="U250" i="26"/>
  <c r="W250" i="26" s="1"/>
  <c r="H250" i="26"/>
  <c r="I250" i="26" s="1"/>
  <c r="K250" i="26" s="1"/>
  <c r="U249" i="26"/>
  <c r="W249" i="26" s="1"/>
  <c r="H249" i="26"/>
  <c r="I249" i="26" s="1"/>
  <c r="K249" i="26" s="1"/>
  <c r="U248" i="26"/>
  <c r="W248" i="26" s="1"/>
  <c r="H248" i="26"/>
  <c r="I248" i="26" s="1"/>
  <c r="K248" i="26" s="1"/>
  <c r="U247" i="26"/>
  <c r="W247" i="26" s="1"/>
  <c r="H247" i="26"/>
  <c r="I247" i="26" s="1"/>
  <c r="K247" i="26" s="1"/>
  <c r="U246" i="26"/>
  <c r="W246" i="26" s="1"/>
  <c r="H246" i="26"/>
  <c r="U245" i="26"/>
  <c r="W245" i="26" s="1"/>
  <c r="H245" i="26"/>
  <c r="I245" i="26" s="1"/>
  <c r="K245" i="26" s="1"/>
  <c r="U244" i="26"/>
  <c r="W244" i="26" s="1"/>
  <c r="H244" i="26"/>
  <c r="I244" i="26" s="1"/>
  <c r="K244" i="26" s="1"/>
  <c r="U243" i="26"/>
  <c r="W243" i="26" s="1"/>
  <c r="H243" i="26"/>
  <c r="I243" i="26" s="1"/>
  <c r="K243" i="26" s="1"/>
  <c r="U242" i="26"/>
  <c r="W242" i="26" s="1"/>
  <c r="H242" i="26"/>
  <c r="I242" i="26" s="1"/>
  <c r="U241" i="26"/>
  <c r="W241" i="26" s="1"/>
  <c r="J241" i="26"/>
  <c r="H241" i="26"/>
  <c r="G241" i="26"/>
  <c r="F241" i="26"/>
  <c r="E241" i="26"/>
  <c r="U240" i="26"/>
  <c r="W240" i="26" s="1"/>
  <c r="I240" i="26"/>
  <c r="K240" i="26" s="1"/>
  <c r="U239" i="26"/>
  <c r="W239" i="26" s="1"/>
  <c r="I239" i="26"/>
  <c r="K239" i="26" s="1"/>
  <c r="U238" i="26"/>
  <c r="W238" i="26" s="1"/>
  <c r="I238" i="26"/>
  <c r="K238" i="26" s="1"/>
  <c r="U237" i="26"/>
  <c r="W237" i="26" s="1"/>
  <c r="K237" i="26"/>
  <c r="I237" i="26"/>
  <c r="U236" i="26"/>
  <c r="W236" i="26" s="1"/>
  <c r="I236" i="26"/>
  <c r="K236" i="26" s="1"/>
  <c r="U235" i="26"/>
  <c r="W235" i="26" s="1"/>
  <c r="I235" i="26"/>
  <c r="K235" i="26" s="1"/>
  <c r="U234" i="26"/>
  <c r="W234" i="26" s="1"/>
  <c r="I234" i="26"/>
  <c r="K234" i="26" s="1"/>
  <c r="U233" i="26"/>
  <c r="W233" i="26" s="1"/>
  <c r="I233" i="26"/>
  <c r="K233" i="26" s="1"/>
  <c r="U232" i="26"/>
  <c r="W232" i="26" s="1"/>
  <c r="I232" i="26"/>
  <c r="K232" i="26" s="1"/>
  <c r="U231" i="26"/>
  <c r="W231" i="26" s="1"/>
  <c r="I231" i="26"/>
  <c r="K231" i="26" s="1"/>
  <c r="U230" i="26"/>
  <c r="W230" i="26" s="1"/>
  <c r="I230" i="26"/>
  <c r="U229" i="26"/>
  <c r="W229" i="26" s="1"/>
  <c r="I229" i="26"/>
  <c r="K229" i="26" s="1"/>
  <c r="U228" i="26"/>
  <c r="W228" i="26" s="1"/>
  <c r="K228" i="26"/>
  <c r="I228" i="26"/>
  <c r="U227" i="26"/>
  <c r="W227" i="26" s="1"/>
  <c r="J227" i="26"/>
  <c r="G227" i="26"/>
  <c r="F227" i="26"/>
  <c r="E227" i="26"/>
  <c r="U226" i="26"/>
  <c r="W226" i="26" s="1"/>
  <c r="H226" i="26"/>
  <c r="I226" i="26" s="1"/>
  <c r="K226" i="26" s="1"/>
  <c r="U225" i="26"/>
  <c r="W225" i="26" s="1"/>
  <c r="H225" i="26"/>
  <c r="I225" i="26" s="1"/>
  <c r="K225" i="26" s="1"/>
  <c r="U224" i="26"/>
  <c r="W224" i="26" s="1"/>
  <c r="H224" i="26"/>
  <c r="I224" i="26" s="1"/>
  <c r="K224" i="26" s="1"/>
  <c r="V223" i="26"/>
  <c r="S223" i="26"/>
  <c r="R223" i="26"/>
  <c r="Q223" i="26"/>
  <c r="H223" i="26"/>
  <c r="I223" i="26" s="1"/>
  <c r="K223" i="26" s="1"/>
  <c r="T222" i="26"/>
  <c r="U222" i="26" s="1"/>
  <c r="W222" i="26" s="1"/>
  <c r="H222" i="26"/>
  <c r="I222" i="26" s="1"/>
  <c r="K222" i="26" s="1"/>
  <c r="T221" i="26"/>
  <c r="U221" i="26" s="1"/>
  <c r="W221" i="26" s="1"/>
  <c r="H221" i="26"/>
  <c r="I221" i="26" s="1"/>
  <c r="K221" i="26" s="1"/>
  <c r="U220" i="26"/>
  <c r="W220" i="26" s="1"/>
  <c r="T220" i="26"/>
  <c r="H220" i="26"/>
  <c r="I220" i="26" s="1"/>
  <c r="K220" i="26" s="1"/>
  <c r="T219" i="26"/>
  <c r="U219" i="26" s="1"/>
  <c r="W219" i="26" s="1"/>
  <c r="H219" i="26"/>
  <c r="I219" i="26" s="1"/>
  <c r="K219" i="26" s="1"/>
  <c r="T218" i="26"/>
  <c r="U218" i="26" s="1"/>
  <c r="W218" i="26" s="1"/>
  <c r="H218" i="26"/>
  <c r="I218" i="26" s="1"/>
  <c r="K218" i="26" s="1"/>
  <c r="T217" i="26"/>
  <c r="U217" i="26" s="1"/>
  <c r="W217" i="26" s="1"/>
  <c r="H217" i="26"/>
  <c r="I217" i="26" s="1"/>
  <c r="K217" i="26" s="1"/>
  <c r="T216" i="26"/>
  <c r="U216" i="26" s="1"/>
  <c r="W216" i="26" s="1"/>
  <c r="I216" i="26"/>
  <c r="K216" i="26" s="1"/>
  <c r="H216" i="26"/>
  <c r="T215" i="26"/>
  <c r="U215" i="26" s="1"/>
  <c r="W215" i="26" s="1"/>
  <c r="H215" i="26"/>
  <c r="I215" i="26" s="1"/>
  <c r="K215" i="26" s="1"/>
  <c r="T214" i="26"/>
  <c r="U214" i="26" s="1"/>
  <c r="W214" i="26" s="1"/>
  <c r="H214" i="26"/>
  <c r="I214" i="26" s="1"/>
  <c r="K214" i="26" s="1"/>
  <c r="T213" i="26"/>
  <c r="U213" i="26" s="1"/>
  <c r="W213" i="26" s="1"/>
  <c r="H213" i="26"/>
  <c r="I213" i="26" s="1"/>
  <c r="K213" i="26" s="1"/>
  <c r="T212" i="26"/>
  <c r="U212" i="26" s="1"/>
  <c r="W212" i="26" s="1"/>
  <c r="H212" i="26"/>
  <c r="I212" i="26" s="1"/>
  <c r="K212" i="26" s="1"/>
  <c r="T211" i="26"/>
  <c r="U211" i="26" s="1"/>
  <c r="W211" i="26" s="1"/>
  <c r="H211" i="26"/>
  <c r="I211" i="26" s="1"/>
  <c r="K211" i="26" s="1"/>
  <c r="T210" i="26"/>
  <c r="U210" i="26" s="1"/>
  <c r="W210" i="26" s="1"/>
  <c r="H210" i="26"/>
  <c r="I210" i="26" s="1"/>
  <c r="K210" i="26" s="1"/>
  <c r="T209" i="26"/>
  <c r="U209" i="26" s="1"/>
  <c r="W209" i="26" s="1"/>
  <c r="H209" i="26"/>
  <c r="I209" i="26" s="1"/>
  <c r="K209" i="26" s="1"/>
  <c r="T208" i="26"/>
  <c r="U208" i="26" s="1"/>
  <c r="W208" i="26" s="1"/>
  <c r="H208" i="26"/>
  <c r="I208" i="26" s="1"/>
  <c r="K208" i="26" s="1"/>
  <c r="T207" i="26"/>
  <c r="U207" i="26" s="1"/>
  <c r="W207" i="26" s="1"/>
  <c r="H207" i="26"/>
  <c r="I207" i="26" s="1"/>
  <c r="K207" i="26" s="1"/>
  <c r="T206" i="26"/>
  <c r="U206" i="26" s="1"/>
  <c r="W206" i="26" s="1"/>
  <c r="H206" i="26"/>
  <c r="I206" i="26" s="1"/>
  <c r="K206" i="26" s="1"/>
  <c r="T205" i="26"/>
  <c r="H205" i="26"/>
  <c r="I205" i="26" s="1"/>
  <c r="K205" i="26" s="1"/>
  <c r="V204" i="26"/>
  <c r="T204" i="26"/>
  <c r="S204" i="26"/>
  <c r="U204" i="26" s="1"/>
  <c r="R204" i="26"/>
  <c r="Q204" i="26"/>
  <c r="H204" i="26"/>
  <c r="I204" i="26" s="1"/>
  <c r="K204" i="26" s="1"/>
  <c r="U203" i="26"/>
  <c r="W203" i="26" s="1"/>
  <c r="I203" i="26"/>
  <c r="K203" i="26" s="1"/>
  <c r="H203" i="26"/>
  <c r="U202" i="26"/>
  <c r="W202" i="26" s="1"/>
  <c r="H202" i="26"/>
  <c r="I202" i="26" s="1"/>
  <c r="W201" i="26"/>
  <c r="U201" i="26"/>
  <c r="J201" i="26"/>
  <c r="G201" i="26"/>
  <c r="F201" i="26"/>
  <c r="E201" i="26"/>
  <c r="U200" i="26"/>
  <c r="W200" i="26" s="1"/>
  <c r="H200" i="26"/>
  <c r="I200" i="26" s="1"/>
  <c r="K200" i="26" s="1"/>
  <c r="U199" i="26"/>
  <c r="W199" i="26" s="1"/>
  <c r="H199" i="26"/>
  <c r="I199" i="26" s="1"/>
  <c r="K199" i="26" s="1"/>
  <c r="U198" i="26"/>
  <c r="W198" i="26" s="1"/>
  <c r="H198" i="26"/>
  <c r="I198" i="26" s="1"/>
  <c r="K198" i="26" s="1"/>
  <c r="U197" i="26"/>
  <c r="W197" i="26" s="1"/>
  <c r="H197" i="26"/>
  <c r="I197" i="26" s="1"/>
  <c r="K197" i="26" s="1"/>
  <c r="U196" i="26"/>
  <c r="W196" i="26" s="1"/>
  <c r="H196" i="26"/>
  <c r="I196" i="26" s="1"/>
  <c r="K196" i="26" s="1"/>
  <c r="W195" i="26"/>
  <c r="U195" i="26"/>
  <c r="H195" i="26"/>
  <c r="I195" i="26" s="1"/>
  <c r="K195" i="26" s="1"/>
  <c r="U194" i="26"/>
  <c r="W194" i="26" s="1"/>
  <c r="I194" i="26"/>
  <c r="K194" i="26" s="1"/>
  <c r="H194" i="26"/>
  <c r="U193" i="26"/>
  <c r="W193" i="26" s="1"/>
  <c r="H193" i="26"/>
  <c r="I193" i="26" s="1"/>
  <c r="K193" i="26" s="1"/>
  <c r="U192" i="26"/>
  <c r="W192" i="26" s="1"/>
  <c r="H192" i="26"/>
  <c r="I192" i="26" s="1"/>
  <c r="K192" i="26" s="1"/>
  <c r="U191" i="26"/>
  <c r="W191" i="26" s="1"/>
  <c r="H191" i="26"/>
  <c r="I191" i="26" s="1"/>
  <c r="K191" i="26" s="1"/>
  <c r="U190" i="26"/>
  <c r="W190" i="26" s="1"/>
  <c r="H190" i="26"/>
  <c r="I190" i="26" s="1"/>
  <c r="K190" i="26" s="1"/>
  <c r="U189" i="26"/>
  <c r="W189" i="26" s="1"/>
  <c r="H189" i="26"/>
  <c r="I189" i="26" s="1"/>
  <c r="K189" i="26" s="1"/>
  <c r="U188" i="26"/>
  <c r="W188" i="26" s="1"/>
  <c r="H188" i="26"/>
  <c r="I188" i="26" s="1"/>
  <c r="K188" i="26" s="1"/>
  <c r="U187" i="26"/>
  <c r="W187" i="26" s="1"/>
  <c r="H187" i="26"/>
  <c r="I187" i="26" s="1"/>
  <c r="K187" i="26" s="1"/>
  <c r="U186" i="26"/>
  <c r="W186" i="26" s="1"/>
  <c r="H186" i="26"/>
  <c r="I186" i="26" s="1"/>
  <c r="K186" i="26" s="1"/>
  <c r="U185" i="26"/>
  <c r="W185" i="26" s="1"/>
  <c r="H185" i="26"/>
  <c r="I185" i="26" s="1"/>
  <c r="K185" i="26" s="1"/>
  <c r="U184" i="26"/>
  <c r="W184" i="26" s="1"/>
  <c r="H184" i="26"/>
  <c r="I184" i="26" s="1"/>
  <c r="K184" i="26" s="1"/>
  <c r="V183" i="26"/>
  <c r="S183" i="26"/>
  <c r="R183" i="26"/>
  <c r="Q183" i="26"/>
  <c r="H183" i="26"/>
  <c r="W182" i="26"/>
  <c r="T182" i="26"/>
  <c r="U182" i="26" s="1"/>
  <c r="J182" i="26"/>
  <c r="H182" i="26"/>
  <c r="G182" i="26"/>
  <c r="F182" i="26"/>
  <c r="E182" i="26"/>
  <c r="T181" i="26"/>
  <c r="U181" i="26" s="1"/>
  <c r="W181" i="26" s="1"/>
  <c r="I181" i="26"/>
  <c r="K181" i="26" s="1"/>
  <c r="T180" i="26"/>
  <c r="U180" i="26" s="1"/>
  <c r="W180" i="26" s="1"/>
  <c r="I180" i="26"/>
  <c r="K180" i="26" s="1"/>
  <c r="T179" i="26"/>
  <c r="U179" i="26" s="1"/>
  <c r="W179" i="26" s="1"/>
  <c r="K179" i="26"/>
  <c r="I179" i="26"/>
  <c r="T178" i="26"/>
  <c r="U178" i="26" s="1"/>
  <c r="W178" i="26" s="1"/>
  <c r="I178" i="26"/>
  <c r="K178" i="26" s="1"/>
  <c r="T177" i="26"/>
  <c r="U177" i="26" s="1"/>
  <c r="W177" i="26" s="1"/>
  <c r="I177" i="26"/>
  <c r="K177" i="26" s="1"/>
  <c r="T176" i="26"/>
  <c r="U176" i="26" s="1"/>
  <c r="W176" i="26" s="1"/>
  <c r="I176" i="26"/>
  <c r="K176" i="26" s="1"/>
  <c r="T175" i="26"/>
  <c r="U175" i="26" s="1"/>
  <c r="W175" i="26" s="1"/>
  <c r="I175" i="26"/>
  <c r="K175" i="26" s="1"/>
  <c r="T174" i="26"/>
  <c r="U174" i="26" s="1"/>
  <c r="W174" i="26" s="1"/>
  <c r="I174" i="26"/>
  <c r="K174" i="26" s="1"/>
  <c r="T173" i="26"/>
  <c r="U173" i="26" s="1"/>
  <c r="W173" i="26" s="1"/>
  <c r="I173" i="26"/>
  <c r="K173" i="26" s="1"/>
  <c r="U172" i="26"/>
  <c r="W172" i="26" s="1"/>
  <c r="T172" i="26"/>
  <c r="I172" i="26"/>
  <c r="K172" i="26" s="1"/>
  <c r="T171" i="26"/>
  <c r="U171" i="26" s="1"/>
  <c r="W171" i="26" s="1"/>
  <c r="K171" i="26"/>
  <c r="I171" i="26"/>
  <c r="T170" i="26"/>
  <c r="U170" i="26" s="1"/>
  <c r="W170" i="26" s="1"/>
  <c r="I170" i="26"/>
  <c r="K170" i="26" s="1"/>
  <c r="T169" i="26"/>
  <c r="U169" i="26" s="1"/>
  <c r="W169" i="26" s="1"/>
  <c r="I169" i="26"/>
  <c r="K169" i="26" s="1"/>
  <c r="T168" i="26"/>
  <c r="U168" i="26" s="1"/>
  <c r="W168" i="26" s="1"/>
  <c r="I168" i="26"/>
  <c r="K168" i="26" s="1"/>
  <c r="T167" i="26"/>
  <c r="U167" i="26" s="1"/>
  <c r="W167" i="26" s="1"/>
  <c r="I167" i="26"/>
  <c r="K167" i="26" s="1"/>
  <c r="T166" i="26"/>
  <c r="U166" i="26" s="1"/>
  <c r="W166" i="26" s="1"/>
  <c r="I166" i="26"/>
  <c r="K166" i="26" s="1"/>
  <c r="T165" i="26"/>
  <c r="U165" i="26" s="1"/>
  <c r="W165" i="26" s="1"/>
  <c r="I165" i="26"/>
  <c r="K165" i="26" s="1"/>
  <c r="T164" i="26"/>
  <c r="U164" i="26" s="1"/>
  <c r="W164" i="26" s="1"/>
  <c r="I164" i="26"/>
  <c r="K164" i="26" s="1"/>
  <c r="T163" i="26"/>
  <c r="U163" i="26" s="1"/>
  <c r="W163" i="26" s="1"/>
  <c r="I163" i="26"/>
  <c r="K163" i="26" s="1"/>
  <c r="T162" i="26"/>
  <c r="U162" i="26" s="1"/>
  <c r="W162" i="26" s="1"/>
  <c r="I162" i="26"/>
  <c r="K162" i="26" s="1"/>
  <c r="T161" i="26"/>
  <c r="U161" i="26" s="1"/>
  <c r="W161" i="26" s="1"/>
  <c r="K161" i="26"/>
  <c r="I161" i="26"/>
  <c r="T160" i="26"/>
  <c r="U160" i="26" s="1"/>
  <c r="W160" i="26" s="1"/>
  <c r="I160" i="26"/>
  <c r="K160" i="26" s="1"/>
  <c r="U159" i="26"/>
  <c r="W159" i="26" s="1"/>
  <c r="T159" i="26"/>
  <c r="I159" i="26"/>
  <c r="K159" i="26" s="1"/>
  <c r="T158" i="26"/>
  <c r="U158" i="26" s="1"/>
  <c r="W158" i="26" s="1"/>
  <c r="K158" i="26"/>
  <c r="I158" i="26"/>
  <c r="V157" i="26"/>
  <c r="S157" i="26"/>
  <c r="R157" i="26"/>
  <c r="Q157" i="26"/>
  <c r="I157" i="26"/>
  <c r="K157" i="26" s="1"/>
  <c r="T156" i="26"/>
  <c r="U156" i="26" s="1"/>
  <c r="W156" i="26" s="1"/>
  <c r="I156" i="26"/>
  <c r="K156" i="26" s="1"/>
  <c r="T155" i="26"/>
  <c r="U155" i="26" s="1"/>
  <c r="W155" i="26" s="1"/>
  <c r="I155" i="26"/>
  <c r="K155" i="26" s="1"/>
  <c r="T154" i="26"/>
  <c r="U154" i="26" s="1"/>
  <c r="W154" i="26" s="1"/>
  <c r="J154" i="26"/>
  <c r="G154" i="26"/>
  <c r="F154" i="26"/>
  <c r="E154" i="26"/>
  <c r="T153" i="26"/>
  <c r="U153" i="26" s="1"/>
  <c r="W153" i="26" s="1"/>
  <c r="H153" i="26"/>
  <c r="I153" i="26" s="1"/>
  <c r="K153" i="26" s="1"/>
  <c r="T152" i="26"/>
  <c r="U152" i="26" s="1"/>
  <c r="W152" i="26" s="1"/>
  <c r="H152" i="26"/>
  <c r="I152" i="26" s="1"/>
  <c r="K152" i="26" s="1"/>
  <c r="T151" i="26"/>
  <c r="U151" i="26" s="1"/>
  <c r="W151" i="26" s="1"/>
  <c r="H151" i="26"/>
  <c r="I151" i="26" s="1"/>
  <c r="K151" i="26" s="1"/>
  <c r="T150" i="26"/>
  <c r="U150" i="26" s="1"/>
  <c r="W150" i="26" s="1"/>
  <c r="H150" i="26"/>
  <c r="I150" i="26" s="1"/>
  <c r="K150" i="26" s="1"/>
  <c r="T149" i="26"/>
  <c r="U149" i="26" s="1"/>
  <c r="W149" i="26" s="1"/>
  <c r="H149" i="26"/>
  <c r="I149" i="26" s="1"/>
  <c r="K149" i="26" s="1"/>
  <c r="T148" i="26"/>
  <c r="U148" i="26" s="1"/>
  <c r="W148" i="26" s="1"/>
  <c r="H148" i="26"/>
  <c r="I148" i="26" s="1"/>
  <c r="K148" i="26" s="1"/>
  <c r="W147" i="26"/>
  <c r="T147" i="26"/>
  <c r="U147" i="26" s="1"/>
  <c r="H147" i="26"/>
  <c r="I147" i="26" s="1"/>
  <c r="K147" i="26" s="1"/>
  <c r="T146" i="26"/>
  <c r="U146" i="26" s="1"/>
  <c r="W146" i="26" s="1"/>
  <c r="H146" i="26"/>
  <c r="I146" i="26" s="1"/>
  <c r="K146" i="26" s="1"/>
  <c r="T145" i="26"/>
  <c r="U145" i="26" s="1"/>
  <c r="W145" i="26" s="1"/>
  <c r="H145" i="26"/>
  <c r="I145" i="26" s="1"/>
  <c r="K145" i="26" s="1"/>
  <c r="T144" i="26"/>
  <c r="H144" i="26"/>
  <c r="I144" i="26" s="1"/>
  <c r="K144" i="26" s="1"/>
  <c r="V143" i="26"/>
  <c r="T143" i="26"/>
  <c r="S143" i="26"/>
  <c r="R143" i="26"/>
  <c r="Q143" i="26"/>
  <c r="H143" i="26"/>
  <c r="I143" i="26" s="1"/>
  <c r="K143" i="26" s="1"/>
  <c r="U142" i="26"/>
  <c r="W142" i="26" s="1"/>
  <c r="H142" i="26"/>
  <c r="I142" i="26" s="1"/>
  <c r="K142" i="26" s="1"/>
  <c r="U141" i="26"/>
  <c r="W141" i="26" s="1"/>
  <c r="H141" i="26"/>
  <c r="I141" i="26" s="1"/>
  <c r="K141" i="26" s="1"/>
  <c r="U140" i="26"/>
  <c r="W140" i="26" s="1"/>
  <c r="H140" i="26"/>
  <c r="I140" i="26" s="1"/>
  <c r="K140" i="26" s="1"/>
  <c r="U139" i="26"/>
  <c r="W139" i="26" s="1"/>
  <c r="H139" i="26"/>
  <c r="I139" i="26" s="1"/>
  <c r="K139" i="26" s="1"/>
  <c r="U138" i="26"/>
  <c r="W138" i="26" s="1"/>
  <c r="H138" i="26"/>
  <c r="I138" i="26" s="1"/>
  <c r="K138" i="26" s="1"/>
  <c r="U137" i="26"/>
  <c r="W137" i="26" s="1"/>
  <c r="H137" i="26"/>
  <c r="I137" i="26" s="1"/>
  <c r="K137" i="26" s="1"/>
  <c r="U136" i="26"/>
  <c r="W136" i="26" s="1"/>
  <c r="H136" i="26"/>
  <c r="I136" i="26" s="1"/>
  <c r="K136" i="26" s="1"/>
  <c r="U135" i="26"/>
  <c r="W135" i="26" s="1"/>
  <c r="H135" i="26"/>
  <c r="I135" i="26" s="1"/>
  <c r="K135" i="26" s="1"/>
  <c r="U134" i="26"/>
  <c r="W134" i="26" s="1"/>
  <c r="H134" i="26"/>
  <c r="I134" i="26" s="1"/>
  <c r="K134" i="26" s="1"/>
  <c r="U133" i="26"/>
  <c r="W133" i="26" s="1"/>
  <c r="H133" i="26"/>
  <c r="I133" i="26" s="1"/>
  <c r="K133" i="26" s="1"/>
  <c r="U132" i="26"/>
  <c r="W132" i="26" s="1"/>
  <c r="K132" i="26"/>
  <c r="H132" i="26"/>
  <c r="I132" i="26" s="1"/>
  <c r="U131" i="26"/>
  <c r="W131" i="26" s="1"/>
  <c r="H131" i="26"/>
  <c r="I131" i="26" s="1"/>
  <c r="U130" i="26"/>
  <c r="W130" i="26" s="1"/>
  <c r="J130" i="26"/>
  <c r="G130" i="26"/>
  <c r="F130" i="26"/>
  <c r="E130" i="26"/>
  <c r="U129" i="26"/>
  <c r="W129" i="26" s="1"/>
  <c r="H129" i="26"/>
  <c r="I129" i="26" s="1"/>
  <c r="K129" i="26" s="1"/>
  <c r="U128" i="26"/>
  <c r="W128" i="26" s="1"/>
  <c r="H128" i="26"/>
  <c r="I128" i="26" s="1"/>
  <c r="K128" i="26" s="1"/>
  <c r="U127" i="26"/>
  <c r="W127" i="26" s="1"/>
  <c r="H127" i="26"/>
  <c r="I127" i="26" s="1"/>
  <c r="K127" i="26" s="1"/>
  <c r="U126" i="26"/>
  <c r="W126" i="26" s="1"/>
  <c r="H126" i="26"/>
  <c r="I126" i="26" s="1"/>
  <c r="K126" i="26" s="1"/>
  <c r="U125" i="26"/>
  <c r="W125" i="26" s="1"/>
  <c r="H125" i="26"/>
  <c r="I125" i="26" s="1"/>
  <c r="K125" i="26" s="1"/>
  <c r="U124" i="26"/>
  <c r="W124" i="26" s="1"/>
  <c r="H124" i="26"/>
  <c r="I124" i="26" s="1"/>
  <c r="K124" i="26" s="1"/>
  <c r="U123" i="26"/>
  <c r="I123" i="26"/>
  <c r="K123" i="26" s="1"/>
  <c r="H123" i="26"/>
  <c r="V122" i="26"/>
  <c r="S122" i="26"/>
  <c r="R122" i="26"/>
  <c r="Q122" i="26"/>
  <c r="H122" i="26"/>
  <c r="I122" i="26" s="1"/>
  <c r="K122" i="26" s="1"/>
  <c r="T121" i="26"/>
  <c r="U121" i="26" s="1"/>
  <c r="W121" i="26" s="1"/>
  <c r="J121" i="26"/>
  <c r="H121" i="26"/>
  <c r="G121" i="26"/>
  <c r="F121" i="26"/>
  <c r="E121" i="26"/>
  <c r="T120" i="26"/>
  <c r="U120" i="26" s="1"/>
  <c r="W120" i="26" s="1"/>
  <c r="I120" i="26"/>
  <c r="K120" i="26" s="1"/>
  <c r="T119" i="26"/>
  <c r="U119" i="26" s="1"/>
  <c r="W119" i="26" s="1"/>
  <c r="I119" i="26"/>
  <c r="K119" i="26" s="1"/>
  <c r="T118" i="26"/>
  <c r="U118" i="26" s="1"/>
  <c r="W118" i="26" s="1"/>
  <c r="I118" i="26"/>
  <c r="K118" i="26" s="1"/>
  <c r="T117" i="26"/>
  <c r="U117" i="26" s="1"/>
  <c r="W117" i="26" s="1"/>
  <c r="I117" i="26"/>
  <c r="K117" i="26" s="1"/>
  <c r="T116" i="26"/>
  <c r="I116" i="26"/>
  <c r="K116" i="26" s="1"/>
  <c r="T115" i="26"/>
  <c r="U115" i="26" s="1"/>
  <c r="W115" i="26" s="1"/>
  <c r="I115" i="26"/>
  <c r="K115" i="26" s="1"/>
  <c r="T114" i="26"/>
  <c r="U114" i="26" s="1"/>
  <c r="W114" i="26" s="1"/>
  <c r="I114" i="26"/>
  <c r="K114" i="26" s="1"/>
  <c r="T113" i="26"/>
  <c r="U113" i="26" s="1"/>
  <c r="W113" i="26" s="1"/>
  <c r="I113" i="26"/>
  <c r="K113" i="26" s="1"/>
  <c r="T112" i="26"/>
  <c r="U112" i="26" s="1"/>
  <c r="W112" i="26" s="1"/>
  <c r="I112" i="26"/>
  <c r="K112" i="26" s="1"/>
  <c r="T111" i="26"/>
  <c r="U111" i="26" s="1"/>
  <c r="W111" i="26" s="1"/>
  <c r="I111" i="26"/>
  <c r="K111" i="26" s="1"/>
  <c r="T110" i="26"/>
  <c r="U110" i="26" s="1"/>
  <c r="W110" i="26" s="1"/>
  <c r="I110" i="26"/>
  <c r="K110" i="26" s="1"/>
  <c r="T109" i="26"/>
  <c r="U109" i="26" s="1"/>
  <c r="W109" i="26" s="1"/>
  <c r="K109" i="26"/>
  <c r="I109" i="26"/>
  <c r="T108" i="26"/>
  <c r="U108" i="26" s="1"/>
  <c r="W108" i="26" s="1"/>
  <c r="I108" i="26"/>
  <c r="K108" i="26" s="1"/>
  <c r="T107" i="26"/>
  <c r="U107" i="26" s="1"/>
  <c r="W107" i="26" s="1"/>
  <c r="I107" i="26"/>
  <c r="K107" i="26" s="1"/>
  <c r="T106" i="26"/>
  <c r="U106" i="26" s="1"/>
  <c r="I106" i="26"/>
  <c r="K106" i="26" s="1"/>
  <c r="V105" i="26"/>
  <c r="S105" i="26"/>
  <c r="R105" i="26"/>
  <c r="Q105" i="26"/>
  <c r="I105" i="26"/>
  <c r="K105" i="26" s="1"/>
  <c r="T104" i="26"/>
  <c r="U104" i="26" s="1"/>
  <c r="W104" i="26" s="1"/>
  <c r="I104" i="26"/>
  <c r="K104" i="26" s="1"/>
  <c r="T103" i="26"/>
  <c r="U103" i="26" s="1"/>
  <c r="W103" i="26" s="1"/>
  <c r="I103" i="26"/>
  <c r="K103" i="26" s="1"/>
  <c r="T102" i="26"/>
  <c r="U102" i="26" s="1"/>
  <c r="W102" i="26" s="1"/>
  <c r="I102" i="26"/>
  <c r="K102" i="26" s="1"/>
  <c r="T101" i="26"/>
  <c r="U101" i="26" s="1"/>
  <c r="W101" i="26" s="1"/>
  <c r="I101" i="26"/>
  <c r="T100" i="26"/>
  <c r="U100" i="26" s="1"/>
  <c r="W100" i="26" s="1"/>
  <c r="J100" i="26"/>
  <c r="H100" i="26"/>
  <c r="G100" i="26"/>
  <c r="F100" i="26"/>
  <c r="E100" i="26"/>
  <c r="T99" i="26"/>
  <c r="U99" i="26" s="1"/>
  <c r="W99" i="26" s="1"/>
  <c r="I99" i="26"/>
  <c r="K99" i="26" s="1"/>
  <c r="T98" i="26"/>
  <c r="U98" i="26" s="1"/>
  <c r="W98" i="26" s="1"/>
  <c r="I98" i="26"/>
  <c r="K98" i="26" s="1"/>
  <c r="T97" i="26"/>
  <c r="U97" i="26" s="1"/>
  <c r="W97" i="26" s="1"/>
  <c r="I97" i="26"/>
  <c r="K97" i="26" s="1"/>
  <c r="U96" i="26"/>
  <c r="W96" i="26" s="1"/>
  <c r="T96" i="26"/>
  <c r="I96" i="26"/>
  <c r="K96" i="26" s="1"/>
  <c r="T95" i="26"/>
  <c r="U95" i="26" s="1"/>
  <c r="W95" i="26" s="1"/>
  <c r="I95" i="26"/>
  <c r="K95" i="26" s="1"/>
  <c r="T94" i="26"/>
  <c r="U94" i="26" s="1"/>
  <c r="W94" i="26" s="1"/>
  <c r="I94" i="26"/>
  <c r="K94" i="26" s="1"/>
  <c r="T93" i="26"/>
  <c r="U93" i="26" s="1"/>
  <c r="W93" i="26" s="1"/>
  <c r="I93" i="26"/>
  <c r="K93" i="26" s="1"/>
  <c r="T92" i="26"/>
  <c r="U92" i="26" s="1"/>
  <c r="W92" i="26" s="1"/>
  <c r="I92" i="26"/>
  <c r="K92" i="26" s="1"/>
  <c r="T91" i="26"/>
  <c r="U91" i="26" s="1"/>
  <c r="W91" i="26" s="1"/>
  <c r="I91" i="26"/>
  <c r="K91" i="26" s="1"/>
  <c r="T90" i="26"/>
  <c r="U90" i="26" s="1"/>
  <c r="W90" i="26" s="1"/>
  <c r="I90" i="26"/>
  <c r="K90" i="26" s="1"/>
  <c r="T89" i="26"/>
  <c r="U89" i="26" s="1"/>
  <c r="W89" i="26" s="1"/>
  <c r="I89" i="26"/>
  <c r="K89" i="26" s="1"/>
  <c r="T88" i="26"/>
  <c r="U88" i="26" s="1"/>
  <c r="W88" i="26" s="1"/>
  <c r="I88" i="26"/>
  <c r="K88" i="26" s="1"/>
  <c r="T87" i="26"/>
  <c r="U87" i="26" s="1"/>
  <c r="W87" i="26" s="1"/>
  <c r="I87" i="26"/>
  <c r="K87" i="26" s="1"/>
  <c r="T86" i="26"/>
  <c r="U86" i="26" s="1"/>
  <c r="W86" i="26" s="1"/>
  <c r="I86" i="26"/>
  <c r="K86" i="26" s="1"/>
  <c r="T85" i="26"/>
  <c r="U85" i="26" s="1"/>
  <c r="W85" i="26" s="1"/>
  <c r="I85" i="26"/>
  <c r="K85" i="26" s="1"/>
  <c r="T84" i="26"/>
  <c r="U84" i="26" s="1"/>
  <c r="I84" i="26"/>
  <c r="K84" i="26" s="1"/>
  <c r="V83" i="26"/>
  <c r="R83" i="26"/>
  <c r="Q83" i="26"/>
  <c r="I83" i="26"/>
  <c r="K83" i="26" s="1"/>
  <c r="T82" i="26"/>
  <c r="U82" i="26" s="1"/>
  <c r="W82" i="26" s="1"/>
  <c r="I82" i="26"/>
  <c r="K82" i="26" s="1"/>
  <c r="T81" i="26"/>
  <c r="U81" i="26" s="1"/>
  <c r="W81" i="26" s="1"/>
  <c r="K81" i="26"/>
  <c r="I81" i="26"/>
  <c r="T80" i="26"/>
  <c r="U80" i="26" s="1"/>
  <c r="W80" i="26" s="1"/>
  <c r="I80" i="26"/>
  <c r="K80" i="26" s="1"/>
  <c r="T79" i="26"/>
  <c r="U79" i="26" s="1"/>
  <c r="W79" i="26" s="1"/>
  <c r="I79" i="26"/>
  <c r="K79" i="26" s="1"/>
  <c r="T78" i="26"/>
  <c r="U78" i="26" s="1"/>
  <c r="W78" i="26" s="1"/>
  <c r="J78" i="26"/>
  <c r="G78" i="26"/>
  <c r="F78" i="26"/>
  <c r="E78" i="26"/>
  <c r="T77" i="26"/>
  <c r="U77" i="26" s="1"/>
  <c r="W77" i="26" s="1"/>
  <c r="H77" i="26"/>
  <c r="I77" i="26" s="1"/>
  <c r="K77" i="26" s="1"/>
  <c r="T76" i="26"/>
  <c r="U76" i="26" s="1"/>
  <c r="W76" i="26" s="1"/>
  <c r="H76" i="26"/>
  <c r="I76" i="26" s="1"/>
  <c r="K76" i="26" s="1"/>
  <c r="T75" i="26"/>
  <c r="U75" i="26" s="1"/>
  <c r="W75" i="26" s="1"/>
  <c r="H75" i="26"/>
  <c r="I75" i="26" s="1"/>
  <c r="K75" i="26" s="1"/>
  <c r="T74" i="26"/>
  <c r="U74" i="26" s="1"/>
  <c r="W74" i="26" s="1"/>
  <c r="H74" i="26"/>
  <c r="I74" i="26" s="1"/>
  <c r="K74" i="26" s="1"/>
  <c r="T73" i="26"/>
  <c r="U73" i="26" s="1"/>
  <c r="W73" i="26" s="1"/>
  <c r="K73" i="26"/>
  <c r="H73" i="26"/>
  <c r="I73" i="26" s="1"/>
  <c r="T72" i="26"/>
  <c r="U72" i="26" s="1"/>
  <c r="W72" i="26" s="1"/>
  <c r="H72" i="26"/>
  <c r="I72" i="26" s="1"/>
  <c r="K72" i="26" s="1"/>
  <c r="T71" i="26"/>
  <c r="U71" i="26" s="1"/>
  <c r="W71" i="26" s="1"/>
  <c r="H71" i="26"/>
  <c r="I71" i="26" s="1"/>
  <c r="K71" i="26" s="1"/>
  <c r="T70" i="26"/>
  <c r="U70" i="26" s="1"/>
  <c r="W70" i="26" s="1"/>
  <c r="H70" i="26"/>
  <c r="I70" i="26" s="1"/>
  <c r="K70" i="26" s="1"/>
  <c r="T69" i="26"/>
  <c r="U69" i="26" s="1"/>
  <c r="W69" i="26" s="1"/>
  <c r="H69" i="26"/>
  <c r="I69" i="26" s="1"/>
  <c r="K69" i="26" s="1"/>
  <c r="T68" i="26"/>
  <c r="U68" i="26" s="1"/>
  <c r="W68" i="26" s="1"/>
  <c r="H68" i="26"/>
  <c r="I68" i="26" s="1"/>
  <c r="K68" i="26" s="1"/>
  <c r="T67" i="26"/>
  <c r="U67" i="26" s="1"/>
  <c r="W67" i="26" s="1"/>
  <c r="H67" i="26"/>
  <c r="I67" i="26" s="1"/>
  <c r="K67" i="26" s="1"/>
  <c r="T66" i="26"/>
  <c r="U66" i="26" s="1"/>
  <c r="W66" i="26" s="1"/>
  <c r="H66" i="26"/>
  <c r="I66" i="26" s="1"/>
  <c r="K66" i="26" s="1"/>
  <c r="T65" i="26"/>
  <c r="U65" i="26" s="1"/>
  <c r="W65" i="26" s="1"/>
  <c r="H65" i="26"/>
  <c r="I65" i="26" s="1"/>
  <c r="K65" i="26" s="1"/>
  <c r="T64" i="26"/>
  <c r="H64" i="26"/>
  <c r="I64" i="26" s="1"/>
  <c r="K64" i="26" s="1"/>
  <c r="T63" i="26"/>
  <c r="U63" i="26" s="1"/>
  <c r="W63" i="26" s="1"/>
  <c r="H63" i="26"/>
  <c r="I63" i="26" s="1"/>
  <c r="K63" i="26" s="1"/>
  <c r="T62" i="26"/>
  <c r="U62" i="26" s="1"/>
  <c r="W62" i="26" s="1"/>
  <c r="H62" i="26"/>
  <c r="I62" i="26" s="1"/>
  <c r="K62" i="26" s="1"/>
  <c r="V61" i="26"/>
  <c r="T61" i="26"/>
  <c r="R61" i="26"/>
  <c r="H61" i="26"/>
  <c r="I61" i="26" s="1"/>
  <c r="K61" i="26" s="1"/>
  <c r="U60" i="26"/>
  <c r="W60" i="26" s="1"/>
  <c r="H60" i="26"/>
  <c r="I60" i="26" s="1"/>
  <c r="K60" i="26" s="1"/>
  <c r="U59" i="26"/>
  <c r="W59" i="26" s="1"/>
  <c r="H59" i="26"/>
  <c r="I59" i="26" s="1"/>
  <c r="K59" i="26" s="1"/>
  <c r="U58" i="26"/>
  <c r="W58" i="26" s="1"/>
  <c r="H58" i="26"/>
  <c r="I58" i="26" s="1"/>
  <c r="K58" i="26" s="1"/>
  <c r="U57" i="26"/>
  <c r="W57" i="26" s="1"/>
  <c r="H57" i="26"/>
  <c r="I57" i="26" s="1"/>
  <c r="K57" i="26" s="1"/>
  <c r="W56" i="26"/>
  <c r="U56" i="26"/>
  <c r="H56" i="26"/>
  <c r="I56" i="26" s="1"/>
  <c r="K56" i="26" s="1"/>
  <c r="U55" i="26"/>
  <c r="W55" i="26" s="1"/>
  <c r="I55" i="26"/>
  <c r="K55" i="26" s="1"/>
  <c r="H55" i="26"/>
  <c r="U54" i="26"/>
  <c r="W54" i="26" s="1"/>
  <c r="H54" i="26"/>
  <c r="I54" i="26" s="1"/>
  <c r="K54" i="26" s="1"/>
  <c r="U53" i="26"/>
  <c r="W53" i="26" s="1"/>
  <c r="H53" i="26"/>
  <c r="I53" i="26" s="1"/>
  <c r="K53" i="26" s="1"/>
  <c r="U52" i="26"/>
  <c r="W52" i="26" s="1"/>
  <c r="H52" i="26"/>
  <c r="I52" i="26" s="1"/>
  <c r="K52" i="26" s="1"/>
  <c r="U51" i="26"/>
  <c r="W51" i="26" s="1"/>
  <c r="H51" i="26"/>
  <c r="I51" i="26" s="1"/>
  <c r="K51" i="26" s="1"/>
  <c r="U50" i="26"/>
  <c r="W50" i="26" s="1"/>
  <c r="H50" i="26"/>
  <c r="I50" i="26" s="1"/>
  <c r="K50" i="26" s="1"/>
  <c r="W49" i="26"/>
  <c r="U49" i="26"/>
  <c r="H49" i="26"/>
  <c r="I49" i="26" s="1"/>
  <c r="K49" i="26" s="1"/>
  <c r="U48" i="26"/>
  <c r="W48" i="26" s="1"/>
  <c r="H48" i="26"/>
  <c r="I48" i="26" s="1"/>
  <c r="U47" i="26"/>
  <c r="W47" i="26" s="1"/>
  <c r="H47" i="26"/>
  <c r="I47" i="26" s="1"/>
  <c r="K47" i="26" s="1"/>
  <c r="U46" i="26"/>
  <c r="W46" i="26" s="1"/>
  <c r="J46" i="26"/>
  <c r="H46" i="26"/>
  <c r="G46" i="26"/>
  <c r="F46" i="26"/>
  <c r="E46" i="26"/>
  <c r="U45" i="26"/>
  <c r="W45" i="26" s="1"/>
  <c r="I45" i="26"/>
  <c r="K45" i="26" s="1"/>
  <c r="U44" i="26"/>
  <c r="W44" i="26" s="1"/>
  <c r="I44" i="26"/>
  <c r="K44" i="26" s="1"/>
  <c r="U43" i="26"/>
  <c r="W43" i="26" s="1"/>
  <c r="I43" i="26"/>
  <c r="K43" i="26" s="1"/>
  <c r="U42" i="26"/>
  <c r="W42" i="26" s="1"/>
  <c r="K42" i="26"/>
  <c r="I42" i="26"/>
  <c r="U41" i="26"/>
  <c r="W41" i="26" s="1"/>
  <c r="I41" i="26"/>
  <c r="K41" i="26" s="1"/>
  <c r="U40" i="26"/>
  <c r="W40" i="26" s="1"/>
  <c r="I40" i="26"/>
  <c r="K40" i="26" s="1"/>
  <c r="U39" i="26"/>
  <c r="W39" i="26" s="1"/>
  <c r="I39" i="26"/>
  <c r="K39" i="26" s="1"/>
  <c r="W38" i="26"/>
  <c r="U38" i="26"/>
  <c r="I38" i="26"/>
  <c r="K38" i="26" s="1"/>
  <c r="U37" i="26"/>
  <c r="W37" i="26" s="1"/>
  <c r="I37" i="26"/>
  <c r="K37" i="26" s="1"/>
  <c r="U36" i="26"/>
  <c r="W36" i="26" s="1"/>
  <c r="I36" i="26"/>
  <c r="K36" i="26" s="1"/>
  <c r="U35" i="26"/>
  <c r="W35" i="26" s="1"/>
  <c r="I35" i="26"/>
  <c r="K35" i="26" s="1"/>
  <c r="U34" i="26"/>
  <c r="W34" i="26" s="1"/>
  <c r="I34" i="26"/>
  <c r="K34" i="26" s="1"/>
  <c r="U33" i="26"/>
  <c r="W33" i="26" s="1"/>
  <c r="I33" i="26"/>
  <c r="K33" i="26" s="1"/>
  <c r="U32" i="26"/>
  <c r="W32" i="26" s="1"/>
  <c r="K32" i="26"/>
  <c r="I32" i="26"/>
  <c r="U31" i="26"/>
  <c r="W31" i="26" s="1"/>
  <c r="I31" i="26"/>
  <c r="U30" i="26"/>
  <c r="W30" i="26" s="1"/>
  <c r="I30" i="26"/>
  <c r="K30" i="26" s="1"/>
  <c r="U29" i="26"/>
  <c r="W29" i="26" s="1"/>
  <c r="I29" i="26"/>
  <c r="K29" i="26" s="1"/>
  <c r="U28" i="26"/>
  <c r="W28" i="26" s="1"/>
  <c r="I28" i="26"/>
  <c r="K28" i="26" s="1"/>
  <c r="U27" i="26"/>
  <c r="W27" i="26" s="1"/>
  <c r="I27" i="26"/>
  <c r="K27" i="26" s="1"/>
  <c r="I26" i="26"/>
  <c r="K26" i="26" s="1"/>
  <c r="U25" i="26"/>
  <c r="W25" i="26" s="1"/>
  <c r="I25" i="26"/>
  <c r="K25" i="26" s="1"/>
  <c r="U24" i="26"/>
  <c r="W24" i="26" s="1"/>
  <c r="J24" i="26"/>
  <c r="G24" i="26"/>
  <c r="F24" i="26"/>
  <c r="E24" i="26"/>
  <c r="U23" i="26"/>
  <c r="W23" i="26" s="1"/>
  <c r="H23" i="26"/>
  <c r="I23" i="26" s="1"/>
  <c r="K23" i="26" s="1"/>
  <c r="U22" i="26"/>
  <c r="W22" i="26" s="1"/>
  <c r="H22" i="26"/>
  <c r="I22" i="26" s="1"/>
  <c r="K22" i="26" s="1"/>
  <c r="U21" i="26"/>
  <c r="W21" i="26" s="1"/>
  <c r="I21" i="26"/>
  <c r="K21" i="26" s="1"/>
  <c r="H21" i="26"/>
  <c r="U20" i="26"/>
  <c r="W20" i="26" s="1"/>
  <c r="H20" i="26"/>
  <c r="I20" i="26" s="1"/>
  <c r="K20" i="26" s="1"/>
  <c r="U19" i="26"/>
  <c r="W19" i="26" s="1"/>
  <c r="H19" i="26"/>
  <c r="I19" i="26" s="1"/>
  <c r="K19" i="26" s="1"/>
  <c r="U18" i="26"/>
  <c r="W18" i="26" s="1"/>
  <c r="H18" i="26"/>
  <c r="I18" i="26" s="1"/>
  <c r="K18" i="26" s="1"/>
  <c r="U17" i="26"/>
  <c r="W17" i="26" s="1"/>
  <c r="H17" i="26"/>
  <c r="I17" i="26" s="1"/>
  <c r="K17" i="26" s="1"/>
  <c r="U16" i="26"/>
  <c r="W16" i="26" s="1"/>
  <c r="H16" i="26"/>
  <c r="I16" i="26" s="1"/>
  <c r="K16" i="26" s="1"/>
  <c r="U15" i="26"/>
  <c r="W15" i="26" s="1"/>
  <c r="H15" i="26"/>
  <c r="I15" i="26" s="1"/>
  <c r="K15" i="26" s="1"/>
  <c r="U14" i="26"/>
  <c r="W14" i="26" s="1"/>
  <c r="H14" i="26"/>
  <c r="I14" i="26" s="1"/>
  <c r="K14" i="26" s="1"/>
  <c r="U13" i="26"/>
  <c r="W13" i="26" s="1"/>
  <c r="H13" i="26"/>
  <c r="I13" i="26" s="1"/>
  <c r="K13" i="26" s="1"/>
  <c r="U12" i="26"/>
  <c r="W12" i="26" s="1"/>
  <c r="H12" i="26"/>
  <c r="I12" i="26" s="1"/>
  <c r="K12" i="26" s="1"/>
  <c r="U11" i="26"/>
  <c r="W11" i="26" s="1"/>
  <c r="H11" i="26"/>
  <c r="I11" i="26" s="1"/>
  <c r="K11" i="26" s="1"/>
  <c r="U10" i="26"/>
  <c r="W10" i="26" s="1"/>
  <c r="H10" i="26"/>
  <c r="I10" i="26" s="1"/>
  <c r="K10" i="26" s="1"/>
  <c r="U9" i="26"/>
  <c r="W9" i="26" s="1"/>
  <c r="H9" i="26"/>
  <c r="I9" i="26" s="1"/>
  <c r="K9" i="26" s="1"/>
  <c r="U8" i="26"/>
  <c r="W8" i="26" s="1"/>
  <c r="H8" i="26"/>
  <c r="I8" i="26" s="1"/>
  <c r="K8" i="26" s="1"/>
  <c r="U7" i="26"/>
  <c r="W7" i="26" s="1"/>
  <c r="H7" i="26"/>
  <c r="I7" i="26" s="1"/>
  <c r="Q45" i="31"/>
  <c r="P45" i="31"/>
  <c r="M45" i="31"/>
  <c r="L45" i="31"/>
  <c r="I45" i="31"/>
  <c r="F45" i="31"/>
  <c r="E45" i="31"/>
  <c r="R44" i="31"/>
  <c r="O44" i="31"/>
  <c r="G44" i="31"/>
  <c r="R43" i="31"/>
  <c r="O43" i="31"/>
  <c r="G43" i="31"/>
  <c r="R42" i="31"/>
  <c r="N42" i="31"/>
  <c r="O42" i="31" s="1"/>
  <c r="G42" i="31"/>
  <c r="K42" i="31" s="1"/>
  <c r="R41" i="31"/>
  <c r="O41" i="31"/>
  <c r="G41" i="31"/>
  <c r="R40" i="31"/>
  <c r="N40" i="31"/>
  <c r="O40" i="31" s="1"/>
  <c r="G40" i="31"/>
  <c r="R39" i="31"/>
  <c r="O39" i="31"/>
  <c r="N39" i="31"/>
  <c r="G39" i="31"/>
  <c r="K39" i="31" s="1"/>
  <c r="R38" i="31"/>
  <c r="O38" i="31"/>
  <c r="K38" i="31"/>
  <c r="G38" i="31"/>
  <c r="S38" i="31" s="1"/>
  <c r="S37" i="31"/>
  <c r="R37" i="31"/>
  <c r="O37" i="31"/>
  <c r="G37" i="31"/>
  <c r="R36" i="31"/>
  <c r="N36" i="31"/>
  <c r="O36" i="31" s="1"/>
  <c r="G36" i="31"/>
  <c r="S36" i="31" s="1"/>
  <c r="R35" i="31"/>
  <c r="O35" i="31"/>
  <c r="G35" i="31"/>
  <c r="S35" i="31" s="1"/>
  <c r="R34" i="31"/>
  <c r="N34" i="31"/>
  <c r="O34" i="31" s="1"/>
  <c r="G34" i="31"/>
  <c r="S34" i="31" s="1"/>
  <c r="R33" i="31"/>
  <c r="O33" i="31"/>
  <c r="N33" i="31"/>
  <c r="G33" i="31"/>
  <c r="S33" i="31" s="1"/>
  <c r="S32" i="31"/>
  <c r="R32" i="31"/>
  <c r="O32" i="31"/>
  <c r="G32" i="31"/>
  <c r="K32" i="31" s="1"/>
  <c r="R31" i="31"/>
  <c r="N31" i="31"/>
  <c r="O31" i="31" s="1"/>
  <c r="G31" i="31"/>
  <c r="S31" i="31" s="1"/>
  <c r="S30" i="31"/>
  <c r="R30" i="31"/>
  <c r="N30" i="31"/>
  <c r="O30" i="31" s="1"/>
  <c r="G30" i="31"/>
  <c r="R29" i="31"/>
  <c r="O29" i="31"/>
  <c r="N29" i="31"/>
  <c r="G29" i="31"/>
  <c r="K29" i="31" s="1"/>
  <c r="R28" i="31"/>
  <c r="O28" i="31"/>
  <c r="G28" i="31"/>
  <c r="R27" i="31"/>
  <c r="O27" i="31"/>
  <c r="G27" i="31"/>
  <c r="S27" i="31" s="1"/>
  <c r="R26" i="31"/>
  <c r="N26" i="31"/>
  <c r="O26" i="31" s="1"/>
  <c r="G26" i="31"/>
  <c r="K26" i="31" s="1"/>
  <c r="R25" i="31"/>
  <c r="O25" i="31"/>
  <c r="K25" i="31"/>
  <c r="G25" i="31"/>
  <c r="S25" i="31" s="1"/>
  <c r="R24" i="31"/>
  <c r="N24" i="31"/>
  <c r="O24" i="31" s="1"/>
  <c r="K24" i="31"/>
  <c r="G24" i="31"/>
  <c r="S24" i="31" s="1"/>
  <c r="R23" i="31"/>
  <c r="N23" i="31"/>
  <c r="O23" i="31" s="1"/>
  <c r="G23" i="31"/>
  <c r="S23" i="31" s="1"/>
  <c r="R22" i="31"/>
  <c r="O22" i="31"/>
  <c r="G22" i="31"/>
  <c r="R21" i="31"/>
  <c r="O21" i="31"/>
  <c r="G21" i="31"/>
  <c r="S21" i="31" s="1"/>
  <c r="R20" i="31"/>
  <c r="O20" i="31"/>
  <c r="N20" i="31"/>
  <c r="G20" i="31"/>
  <c r="S20" i="31" s="1"/>
  <c r="R19" i="31"/>
  <c r="O19" i="31"/>
  <c r="G19" i="31"/>
  <c r="S19" i="31" s="1"/>
  <c r="R18" i="31"/>
  <c r="N18" i="31"/>
  <c r="O18" i="31" s="1"/>
  <c r="G18" i="31"/>
  <c r="R17" i="31"/>
  <c r="O17" i="31"/>
  <c r="N17" i="31"/>
  <c r="G17" i="31"/>
  <c r="R16" i="31"/>
  <c r="O16" i="31"/>
  <c r="G16" i="31"/>
  <c r="S16" i="31" s="1"/>
  <c r="R15" i="31"/>
  <c r="N15" i="31"/>
  <c r="O15" i="31" s="1"/>
  <c r="G15" i="31"/>
  <c r="S15" i="31" s="1"/>
  <c r="R14" i="31"/>
  <c r="N14" i="31"/>
  <c r="O14" i="31" s="1"/>
  <c r="G14" i="31"/>
  <c r="S14" i="31" s="1"/>
  <c r="S13" i="31"/>
  <c r="R13" i="31"/>
  <c r="O13" i="31"/>
  <c r="G13" i="31"/>
  <c r="R12" i="31"/>
  <c r="O12" i="31"/>
  <c r="G12" i="31"/>
  <c r="S12" i="31" s="1"/>
  <c r="S11" i="31"/>
  <c r="R11" i="31"/>
  <c r="N11" i="31"/>
  <c r="O11" i="31" s="1"/>
  <c r="G11" i="31"/>
  <c r="R10" i="31"/>
  <c r="O10" i="31"/>
  <c r="G10" i="31"/>
  <c r="R9" i="31"/>
  <c r="N9" i="31"/>
  <c r="O9" i="31" s="1"/>
  <c r="G9" i="31"/>
  <c r="S9" i="31" s="1"/>
  <c r="H33" i="4"/>
  <c r="G33" i="4"/>
  <c r="C33" i="4"/>
  <c r="D32" i="4"/>
  <c r="D33" i="4" s="1"/>
  <c r="F21" i="4"/>
  <c r="D21" i="4"/>
  <c r="G5" i="8"/>
  <c r="F6" i="8" s="1"/>
  <c r="F5" i="8"/>
  <c r="F19" i="8" s="1"/>
  <c r="C1" i="8"/>
  <c r="B1" i="8"/>
  <c r="D43" i="21" l="1"/>
  <c r="T38" i="31"/>
  <c r="U389" i="26"/>
  <c r="D42" i="13"/>
  <c r="E780" i="19"/>
  <c r="U404" i="26"/>
  <c r="K21" i="31"/>
  <c r="R45" i="31"/>
  <c r="S29" i="31"/>
  <c r="F43" i="14"/>
  <c r="W306" i="26"/>
  <c r="T306" i="26"/>
  <c r="U288" i="26"/>
  <c r="T122" i="26"/>
  <c r="I121" i="26"/>
  <c r="I46" i="26"/>
  <c r="W411" i="26"/>
  <c r="W106" i="26"/>
  <c r="I154" i="26"/>
  <c r="K48" i="26"/>
  <c r="K78" i="26" s="1"/>
  <c r="I78" i="26"/>
  <c r="I24" i="26"/>
  <c r="K7" i="26"/>
  <c r="K24" i="26" s="1"/>
  <c r="I227" i="26"/>
  <c r="U116" i="26"/>
  <c r="W116" i="26" s="1"/>
  <c r="K202" i="26"/>
  <c r="K227" i="26" s="1"/>
  <c r="W354" i="26"/>
  <c r="I413" i="26"/>
  <c r="K31" i="26"/>
  <c r="I277" i="26"/>
  <c r="I387" i="26"/>
  <c r="H154" i="26"/>
  <c r="K261" i="26"/>
  <c r="K364" i="26"/>
  <c r="H78" i="26"/>
  <c r="T83" i="26"/>
  <c r="U64" i="26"/>
  <c r="W64" i="26" s="1"/>
  <c r="W83" i="26" s="1"/>
  <c r="I100" i="26"/>
  <c r="W84" i="26"/>
  <c r="W105" i="26" s="1"/>
  <c r="U105" i="26"/>
  <c r="U143" i="26"/>
  <c r="W123" i="26"/>
  <c r="W143" i="26" s="1"/>
  <c r="K131" i="26"/>
  <c r="I241" i="26"/>
  <c r="H260" i="26"/>
  <c r="I363" i="26"/>
  <c r="H24" i="26"/>
  <c r="I246" i="26"/>
  <c r="K246" i="26" s="1"/>
  <c r="I307" i="26"/>
  <c r="H335" i="26"/>
  <c r="K336" i="26"/>
  <c r="T105" i="26"/>
  <c r="U223" i="26"/>
  <c r="H227" i="26"/>
  <c r="T371" i="26"/>
  <c r="U371" i="26" s="1"/>
  <c r="K388" i="26"/>
  <c r="K413" i="26" s="1"/>
  <c r="I335" i="26"/>
  <c r="K308" i="26"/>
  <c r="K335" i="26" s="1"/>
  <c r="U61" i="26"/>
  <c r="K101" i="26"/>
  <c r="K121" i="26" s="1"/>
  <c r="H201" i="26"/>
  <c r="I183" i="26"/>
  <c r="T223" i="26"/>
  <c r="U205" i="26"/>
  <c r="W205" i="26" s="1"/>
  <c r="W223" i="26" s="1"/>
  <c r="U254" i="26"/>
  <c r="H130" i="26"/>
  <c r="K230" i="26"/>
  <c r="K241" i="26" s="1"/>
  <c r="K295" i="26"/>
  <c r="T330" i="26"/>
  <c r="U330" i="26" s="1"/>
  <c r="I130" i="26"/>
  <c r="T157" i="26"/>
  <c r="U144" i="26"/>
  <c r="T183" i="26"/>
  <c r="U183" i="26" s="1"/>
  <c r="I182" i="26"/>
  <c r="H307" i="26"/>
  <c r="H387" i="26"/>
  <c r="I260" i="26"/>
  <c r="K242" i="26"/>
  <c r="I295" i="26"/>
  <c r="U306" i="26"/>
  <c r="K277" i="26"/>
  <c r="W404" i="26"/>
  <c r="W389" i="26"/>
  <c r="W371" i="26"/>
  <c r="W288" i="26"/>
  <c r="W254" i="26"/>
  <c r="W183" i="26"/>
  <c r="W61" i="26"/>
  <c r="K387" i="26"/>
  <c r="K363" i="26"/>
  <c r="K307" i="26"/>
  <c r="K182" i="26"/>
  <c r="K154" i="26"/>
  <c r="K130" i="26"/>
  <c r="K100" i="26"/>
  <c r="W330" i="26"/>
  <c r="G6" i="14"/>
  <c r="I6" i="14" s="1"/>
  <c r="I43" i="14"/>
  <c r="T32" i="31"/>
  <c r="O45" i="31"/>
  <c r="T29" i="31"/>
  <c r="T21" i="31"/>
  <c r="T25" i="31"/>
  <c r="T39" i="31"/>
  <c r="T24" i="31"/>
  <c r="T26" i="31"/>
  <c r="T42" i="31"/>
  <c r="N45" i="31"/>
  <c r="K37" i="31"/>
  <c r="T37" i="31" s="1"/>
  <c r="K44" i="31"/>
  <c r="T44" i="31" s="1"/>
  <c r="J45" i="31"/>
  <c r="K13" i="31"/>
  <c r="T13" i="31" s="1"/>
  <c r="K18" i="31"/>
  <c r="T18" i="31" s="1"/>
  <c r="K9" i="31"/>
  <c r="T9" i="31" s="1"/>
  <c r="K11" i="31"/>
  <c r="T11" i="31" s="1"/>
  <c r="K40" i="31"/>
  <c r="T40" i="31" s="1"/>
  <c r="K28" i="31"/>
  <c r="T28" i="31" s="1"/>
  <c r="K31" i="31"/>
  <c r="T31" i="31" s="1"/>
  <c r="K10" i="31"/>
  <c r="T10" i="31" s="1"/>
  <c r="K17" i="31"/>
  <c r="T17" i="31" s="1"/>
  <c r="K22" i="31"/>
  <c r="T22" i="31" s="1"/>
  <c r="K30" i="31"/>
  <c r="T30" i="31" s="1"/>
  <c r="K41" i="31"/>
  <c r="T41" i="31" s="1"/>
  <c r="K27" i="31"/>
  <c r="T27" i="31" s="1"/>
  <c r="K43" i="31"/>
  <c r="S26" i="31"/>
  <c r="S10" i="31"/>
  <c r="K20" i="31"/>
  <c r="T20" i="31" s="1"/>
  <c r="K23" i="31"/>
  <c r="T23" i="31" s="1"/>
  <c r="S18" i="31"/>
  <c r="S28" i="31"/>
  <c r="S17" i="31"/>
  <c r="S42" i="31"/>
  <c r="S44" i="31"/>
  <c r="G45" i="31"/>
  <c r="S22" i="31"/>
  <c r="S41" i="31"/>
  <c r="K19" i="31"/>
  <c r="T19" i="31" s="1"/>
  <c r="K36" i="31"/>
  <c r="T36" i="31" s="1"/>
  <c r="S43" i="31"/>
  <c r="K14" i="31"/>
  <c r="T14" i="31" s="1"/>
  <c r="K16" i="31"/>
  <c r="T16" i="31" s="1"/>
  <c r="K33" i="31"/>
  <c r="T33" i="31" s="1"/>
  <c r="K34" i="31"/>
  <c r="T34" i="31" s="1"/>
  <c r="K35" i="31"/>
  <c r="T35" i="31" s="1"/>
  <c r="K15" i="31"/>
  <c r="T15" i="31" s="1"/>
  <c r="S39" i="31"/>
  <c r="S40" i="31"/>
  <c r="K12" i="31"/>
  <c r="T12" i="31" s="1"/>
  <c r="F16" i="8"/>
  <c r="F12" i="8"/>
  <c r="F8" i="8"/>
  <c r="C5" i="8"/>
  <c r="B6" i="8" s="1"/>
  <c r="B5" i="8"/>
  <c r="F17" i="8"/>
  <c r="F10" i="8"/>
  <c r="F14" i="8"/>
  <c r="F18" i="8"/>
  <c r="F9" i="8"/>
  <c r="F13" i="8"/>
  <c r="F11" i="8"/>
  <c r="F15" i="8"/>
  <c r="G43" i="14" l="1"/>
  <c r="W122" i="26"/>
  <c r="K260" i="26"/>
  <c r="W144" i="26"/>
  <c r="W157" i="26" s="1"/>
  <c r="U157" i="26"/>
  <c r="U83" i="26"/>
  <c r="I201" i="26"/>
  <c r="K183" i="26"/>
  <c r="K201" i="26" s="1"/>
  <c r="U122" i="26"/>
  <c r="S45" i="31"/>
  <c r="T45" i="31"/>
  <c r="K45" i="31"/>
  <c r="B13" i="8"/>
  <c r="B19" i="8"/>
  <c r="B15" i="8"/>
  <c r="B11" i="8"/>
  <c r="B18" i="8"/>
  <c r="B14" i="8"/>
  <c r="B10" i="8"/>
  <c r="B17" i="8"/>
  <c r="B12" i="8"/>
  <c r="B8" i="8"/>
  <c r="B9" i="8"/>
  <c r="B16" i="8"/>
</calcChain>
</file>

<file path=xl/sharedStrings.xml><?xml version="1.0" encoding="utf-8"?>
<sst xmlns="http://schemas.openxmlformats.org/spreadsheetml/2006/main" count="2913" uniqueCount="1055">
  <si>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</si>
  <si>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</si>
  <si>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</si>
  <si>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</si>
  <si>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</si>
  <si>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</si>
  <si>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</si>
  <si>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</si>
  <si>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</si>
  <si>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</si>
  <si>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</si>
  <si>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</si>
  <si>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</si>
  <si>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</si>
  <si>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</si>
  <si>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</si>
  <si>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</si>
  <si>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</si>
  <si>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</si>
  <si>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</si>
  <si>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S/N</t>
  </si>
  <si>
    <t>Beneficiaries</t>
  </si>
  <si>
    <t>Statutory</t>
  </si>
  <si>
    <t>Electronic Money Transfer Levy (EMTL)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</si>
  <si>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</si>
  <si>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</si>
  <si>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</si>
  <si>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</si>
  <si>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</si>
  <si>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</si>
  <si>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</si>
  <si>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</si>
  <si>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</si>
  <si>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</si>
  <si>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</si>
  <si>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</si>
  <si>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</si>
  <si>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Transfer to Non-oil Excess Account</t>
  </si>
  <si>
    <t>0.5% of Non-Oil Federation Revenue to RMAFC</t>
  </si>
  <si>
    <t>TOTAL</t>
  </si>
  <si>
    <t>Table II</t>
  </si>
  <si>
    <t>4=2-3</t>
  </si>
  <si>
    <t>S/n</t>
  </si>
  <si>
    <t>Gross Statutory Allocation</t>
  </si>
  <si>
    <t>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</si>
  <si>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</si>
  <si>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</si>
  <si>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</si>
  <si>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</si>
  <si>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</si>
  <si>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</si>
  <si>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</si>
  <si>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family val="1"/>
      </rPr>
      <t xml:space="preserve">Source: </t>
    </r>
    <r>
      <rPr>
        <b/>
        <sz val="16"/>
        <rFont val="Times New Roman"/>
        <family val="1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</si>
  <si>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</si>
  <si>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</si>
  <si>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</si>
  <si>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</si>
  <si>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</si>
  <si>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</si>
  <si>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</si>
  <si>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6=4+5</t>
  </si>
  <si>
    <t>10=6-(7+8+9)</t>
  </si>
  <si>
    <t>18=6+11+12+15</t>
  </si>
  <si>
    <t>19=10+11+14+17</t>
  </si>
  <si>
    <t>No. of LGCs</t>
  </si>
  <si>
    <t>Statutory Allocation</t>
  </si>
  <si>
    <t>13% Share of Derivation (Net)</t>
  </si>
  <si>
    <t>Gross Total</t>
  </si>
  <si>
    <t>Deductions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</si>
  <si>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</si>
  <si>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</si>
  <si>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</si>
  <si>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</si>
  <si>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</si>
  <si>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</si>
  <si>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</si>
  <si>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</si>
  <si>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</si>
  <si>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</si>
  <si>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</si>
  <si>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</si>
  <si>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</si>
  <si>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</si>
  <si>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</si>
  <si>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</si>
  <si>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</si>
  <si>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</si>
  <si>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</si>
  <si>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</si>
  <si>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</si>
  <si>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</si>
  <si>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</si>
  <si>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</si>
  <si>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</si>
  <si>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</si>
  <si>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</si>
  <si>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</si>
  <si>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</si>
  <si>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</si>
  <si>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</si>
  <si>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</si>
  <si>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</si>
  <si>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</si>
  <si>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</si>
  <si>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</si>
  <si>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</si>
  <si>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</si>
  <si>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</si>
  <si>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</si>
  <si>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</si>
  <si>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</si>
  <si>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</si>
  <si>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</si>
  <si>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</si>
  <si>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</si>
  <si>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</si>
  <si>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</si>
  <si>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>States</t>
  </si>
  <si>
    <t>Local Government Councils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</si>
  <si>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</si>
  <si>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</si>
  <si>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</si>
  <si>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</si>
  <si>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</si>
  <si>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</si>
  <si>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</si>
  <si>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</si>
  <si>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</si>
  <si>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</si>
  <si>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</si>
  <si>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</si>
  <si>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</si>
  <si>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</si>
  <si>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</si>
  <si>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</si>
  <si>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</si>
  <si>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</si>
  <si>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</si>
  <si>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</si>
  <si>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</si>
  <si>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</si>
  <si>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</si>
  <si>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</si>
  <si>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</si>
  <si>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</si>
  <si>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</si>
  <si>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</si>
  <si>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</si>
  <si>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</si>
  <si>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</si>
  <si>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</si>
  <si>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</si>
  <si>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</si>
  <si>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</si>
  <si>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</si>
  <si>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</si>
  <si>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</si>
  <si>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</si>
  <si>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</si>
  <si>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</si>
  <si>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</si>
  <si>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</si>
  <si>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</si>
  <si>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</si>
  <si>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</si>
  <si>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</si>
  <si>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</si>
  <si>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</si>
  <si>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</si>
  <si>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</si>
  <si>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</si>
  <si>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</si>
  <si>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</si>
  <si>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</si>
  <si>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</si>
  <si>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</si>
  <si>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</si>
  <si>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</si>
  <si>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</si>
  <si>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</si>
  <si>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</si>
  <si>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</si>
  <si>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</si>
  <si>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</si>
  <si>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</si>
  <si>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</si>
  <si>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</si>
  <si>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</si>
  <si>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</si>
  <si>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</si>
  <si>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</si>
  <si>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</si>
  <si>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</si>
  <si>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</si>
  <si>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</si>
  <si>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</si>
  <si>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</si>
  <si>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</si>
  <si>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</si>
  <si>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</si>
  <si>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</si>
  <si>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</si>
  <si>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</si>
  <si>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</si>
  <si>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</si>
  <si>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</si>
  <si>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</si>
  <si>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</si>
  <si>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</si>
  <si>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</si>
  <si>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</si>
  <si>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</si>
  <si>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</si>
  <si>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</si>
  <si>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</si>
  <si>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</si>
  <si>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</si>
  <si>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</si>
  <si>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</si>
  <si>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</si>
  <si>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</si>
  <si>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</si>
  <si>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</si>
  <si>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</si>
  <si>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</si>
  <si>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</si>
  <si>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</si>
  <si>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</si>
  <si>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</si>
  <si>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</si>
  <si>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</si>
  <si>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</si>
  <si>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</si>
  <si>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</si>
  <si>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</si>
  <si>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</si>
  <si>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</si>
  <si>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</si>
  <si>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</si>
  <si>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</si>
  <si>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</si>
  <si>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</si>
  <si>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</si>
  <si>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</si>
  <si>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</si>
  <si>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</si>
  <si>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</si>
  <si>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</si>
  <si>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</si>
  <si>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</si>
  <si>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</si>
  <si>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</si>
  <si>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</si>
  <si>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</si>
  <si>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</si>
  <si>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</si>
  <si>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</si>
  <si>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</si>
  <si>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</si>
  <si>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</si>
  <si>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</si>
  <si>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</si>
  <si>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</si>
  <si>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</si>
  <si>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</si>
  <si>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</si>
  <si>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</si>
  <si>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</si>
  <si>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</si>
  <si>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</si>
  <si>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</si>
  <si>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</si>
  <si>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</si>
  <si>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</si>
  <si>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</si>
  <si>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</si>
  <si>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</si>
  <si>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</si>
  <si>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</si>
  <si>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</si>
  <si>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</si>
  <si>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</si>
  <si>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</si>
  <si>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</si>
  <si>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</si>
  <si>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</si>
  <si>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</si>
  <si>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</si>
  <si>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</si>
  <si>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</si>
  <si>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</si>
  <si>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</si>
  <si>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</si>
  <si>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</si>
  <si>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</si>
  <si>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</si>
  <si>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</si>
  <si>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</si>
  <si>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</si>
  <si>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</si>
  <si>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</si>
  <si>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</si>
  <si>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</si>
  <si>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</si>
  <si>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</si>
  <si>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</si>
  <si>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</si>
  <si>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</si>
  <si>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</si>
  <si>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</si>
  <si>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</si>
  <si>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</si>
  <si>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</si>
  <si>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</si>
  <si>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</si>
  <si>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</si>
  <si>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</si>
  <si>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</si>
  <si>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</si>
  <si>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</si>
  <si>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</si>
  <si>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</si>
  <si>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</si>
  <si>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</si>
  <si>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</si>
  <si>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</si>
  <si>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</si>
  <si>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</si>
  <si>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</si>
  <si>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</si>
  <si>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</si>
  <si>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</si>
  <si>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</si>
  <si>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</si>
  <si>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</si>
  <si>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</si>
  <si>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</si>
  <si>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</si>
  <si>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</si>
  <si>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</si>
  <si>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</si>
  <si>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</si>
  <si>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</si>
  <si>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</si>
  <si>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</si>
  <si>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</si>
  <si>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</si>
  <si>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</si>
  <si>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</si>
  <si>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</si>
  <si>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</si>
  <si>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</si>
  <si>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</si>
  <si>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</si>
  <si>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</si>
  <si>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</si>
  <si>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</si>
  <si>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</si>
  <si>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</si>
  <si>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</si>
  <si>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</si>
  <si>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</si>
  <si>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</si>
  <si>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</si>
  <si>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</si>
  <si>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</si>
  <si>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</si>
  <si>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</si>
  <si>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</si>
  <si>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</si>
  <si>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</si>
  <si>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</si>
  <si>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</si>
  <si>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</si>
  <si>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</si>
  <si>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</si>
  <si>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</si>
  <si>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</si>
  <si>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</si>
  <si>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</si>
  <si>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</si>
  <si>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</si>
  <si>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</si>
  <si>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</si>
  <si>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</si>
  <si>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</si>
  <si>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</si>
  <si>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</si>
  <si>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</si>
  <si>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</si>
  <si>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</si>
  <si>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</si>
  <si>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</si>
  <si>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</si>
  <si>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</si>
  <si>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</si>
  <si>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</si>
  <si>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</si>
  <si>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</si>
  <si>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</si>
  <si>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</si>
  <si>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</si>
  <si>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</si>
  <si>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</si>
  <si>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</si>
  <si>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</si>
  <si>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</si>
  <si>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</si>
  <si>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</si>
  <si>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</si>
  <si>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</si>
  <si>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</si>
  <si>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</si>
  <si>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</si>
  <si>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</si>
  <si>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</si>
  <si>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</si>
  <si>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</si>
  <si>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</si>
  <si>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</si>
  <si>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</si>
  <si>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</si>
  <si>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</si>
  <si>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</si>
  <si>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</si>
  <si>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</si>
  <si>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</si>
  <si>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</si>
  <si>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</si>
  <si>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</si>
  <si>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</si>
  <si>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</si>
  <si>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</si>
  <si>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</si>
  <si>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</si>
  <si>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</si>
  <si>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</si>
  <si>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</si>
  <si>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</si>
  <si>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</si>
  <si>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</si>
  <si>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</si>
  <si>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</si>
  <si>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</si>
  <si>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</si>
  <si>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</si>
  <si>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</si>
  <si>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</si>
  <si>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</si>
  <si>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</si>
  <si>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</si>
  <si>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</si>
  <si>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</si>
  <si>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</si>
  <si>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</si>
  <si>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</si>
  <si>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</si>
  <si>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</si>
  <si>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</si>
  <si>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</si>
  <si>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</si>
  <si>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</si>
  <si>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</si>
  <si>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</si>
  <si>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</si>
  <si>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</si>
  <si>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</si>
  <si>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</si>
  <si>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</si>
  <si>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</si>
  <si>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</si>
  <si>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</si>
  <si>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</si>
  <si>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</si>
  <si>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</si>
  <si>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</si>
  <si>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</si>
  <si>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</si>
  <si>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</si>
  <si>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</si>
  <si>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</si>
  <si>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</si>
  <si>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</si>
  <si>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</si>
  <si>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</si>
  <si>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</si>
  <si>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</si>
  <si>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</si>
  <si>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</si>
  <si>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</si>
  <si>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</si>
  <si>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</si>
  <si>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</si>
  <si>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</si>
  <si>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</si>
  <si>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</si>
  <si>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</si>
  <si>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</si>
  <si>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</si>
  <si>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</si>
  <si>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</si>
  <si>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</si>
  <si>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</si>
  <si>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</si>
  <si>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</si>
  <si>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</si>
  <si>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</si>
  <si>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</si>
  <si>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</si>
  <si>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</si>
  <si>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</si>
  <si>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</si>
  <si>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</si>
  <si>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</si>
  <si>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</si>
  <si>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</si>
  <si>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</si>
  <si>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</si>
  <si>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</si>
  <si>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</si>
  <si>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</si>
  <si>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</si>
  <si>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</si>
  <si>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</si>
  <si>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</si>
  <si>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</si>
  <si>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</si>
  <si>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</si>
  <si>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</si>
  <si>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</si>
  <si>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</si>
  <si>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</si>
  <si>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</si>
  <si>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</si>
  <si>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</si>
  <si>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</si>
  <si>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</si>
  <si>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</si>
  <si>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</si>
  <si>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</si>
  <si>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</si>
  <si>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</si>
  <si>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</si>
  <si>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</si>
  <si>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</si>
  <si>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</si>
  <si>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</si>
  <si>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</si>
  <si>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</si>
  <si>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</si>
  <si>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</si>
  <si>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</si>
  <si>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</si>
  <si>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</si>
  <si>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</si>
  <si>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</si>
  <si>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</si>
  <si>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</si>
  <si>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</si>
  <si>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</si>
  <si>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</si>
  <si>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</si>
  <si>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</si>
  <si>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</si>
  <si>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</si>
  <si>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</si>
  <si>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</si>
  <si>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</si>
  <si>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</si>
  <si>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</si>
  <si>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</si>
  <si>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</si>
  <si>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</si>
  <si>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</si>
  <si>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</si>
  <si>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</si>
  <si>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</si>
  <si>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</si>
  <si>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</si>
  <si>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</si>
  <si>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</si>
  <si>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</si>
  <si>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</si>
  <si>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</si>
  <si>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</si>
  <si>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</si>
  <si>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</si>
  <si>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</si>
  <si>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</si>
  <si>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</si>
  <si>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</si>
  <si>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</si>
  <si>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</si>
  <si>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</si>
  <si>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</si>
  <si>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</si>
  <si>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</si>
  <si>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</si>
  <si>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</si>
  <si>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</si>
  <si>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</si>
  <si>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</si>
  <si>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</si>
  <si>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</si>
  <si>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</si>
  <si>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</si>
  <si>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</si>
  <si>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</si>
  <si>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</si>
  <si>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</si>
  <si>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</si>
  <si>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</si>
  <si>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</si>
  <si>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</si>
  <si>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</si>
  <si>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</si>
  <si>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</si>
  <si>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</si>
  <si>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</si>
  <si>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</si>
  <si>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</si>
  <si>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</si>
  <si>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</si>
  <si>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</si>
  <si>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</si>
  <si>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</si>
  <si>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</si>
  <si>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</si>
  <si>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</si>
  <si>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</si>
  <si>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</si>
  <si>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</si>
  <si>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</si>
  <si>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</si>
  <si>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</si>
  <si>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</si>
  <si>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</si>
  <si>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</si>
  <si>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</si>
  <si>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</si>
  <si>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</si>
  <si>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</si>
  <si>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</si>
  <si>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</si>
  <si>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</si>
  <si>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</si>
  <si>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</si>
  <si>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</si>
  <si>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</si>
  <si>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</si>
  <si>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</si>
  <si>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</si>
  <si>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</si>
  <si>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</si>
  <si>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</si>
  <si>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</si>
  <si>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</si>
  <si>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</si>
  <si>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</si>
  <si>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</si>
  <si>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</si>
  <si>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</si>
  <si>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</si>
  <si>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</si>
  <si>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</si>
  <si>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</si>
  <si>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</si>
  <si>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</si>
  <si>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</si>
  <si>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</si>
  <si>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</si>
  <si>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</si>
  <si>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</si>
  <si>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</si>
  <si>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</si>
  <si>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</si>
  <si>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</si>
  <si>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</si>
  <si>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</si>
  <si>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</si>
  <si>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</si>
  <si>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</si>
  <si>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</si>
  <si>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</si>
  <si>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</si>
  <si>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</si>
  <si>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</si>
  <si>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</si>
  <si>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</si>
  <si>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</si>
  <si>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</si>
  <si>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</si>
  <si>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</si>
  <si>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</si>
  <si>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</si>
  <si>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</si>
  <si>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</si>
  <si>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</si>
  <si>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</si>
  <si>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</si>
  <si>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</si>
  <si>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</si>
  <si>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</si>
  <si>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</si>
  <si>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</si>
  <si>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</si>
  <si>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</si>
  <si>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</si>
  <si>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</si>
  <si>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</si>
  <si>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</si>
  <si>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</si>
  <si>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</si>
  <si>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</si>
  <si>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</si>
  <si>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</si>
  <si>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</si>
  <si>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</si>
  <si>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</si>
  <si>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</si>
  <si>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</si>
  <si>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</si>
  <si>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</si>
  <si>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</si>
  <si>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</si>
  <si>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</si>
  <si>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</si>
  <si>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</si>
  <si>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</si>
  <si>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</si>
  <si>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</si>
  <si>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</si>
  <si>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</si>
  <si>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</si>
  <si>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</si>
  <si>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</si>
  <si>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</si>
  <si>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</si>
  <si>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</si>
  <si>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</si>
  <si>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</si>
  <si>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</si>
  <si>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</si>
  <si>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</si>
  <si>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</si>
  <si>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</si>
  <si>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</si>
  <si>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</si>
  <si>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</si>
  <si>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</si>
  <si>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</si>
  <si>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</si>
  <si>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</si>
  <si>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</si>
  <si>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</si>
  <si>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</si>
  <si>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</si>
  <si>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</si>
  <si>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</si>
  <si>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</si>
  <si>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</si>
  <si>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</si>
  <si>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</si>
  <si>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</si>
  <si>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</si>
  <si>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</si>
  <si>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</si>
  <si>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</si>
  <si>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</si>
  <si>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</si>
  <si>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</si>
  <si>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</si>
  <si>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</si>
  <si>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</si>
  <si>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</si>
  <si>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</si>
  <si>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</si>
  <si>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</si>
  <si>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</si>
  <si>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</si>
  <si>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</si>
  <si>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</si>
  <si>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</si>
  <si>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</si>
  <si>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</si>
  <si>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</si>
  <si>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</si>
  <si>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</si>
  <si>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</si>
  <si>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</si>
  <si>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</si>
  <si>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</si>
  <si>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</si>
  <si>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</si>
  <si>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</si>
  <si>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</si>
  <si>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</si>
  <si>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</si>
  <si>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</si>
  <si>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</si>
  <si>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</si>
  <si>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</si>
  <si>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</si>
  <si>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</si>
  <si>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</si>
  <si>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</si>
  <si>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</si>
  <si>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</si>
  <si>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</si>
  <si>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</si>
  <si>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</si>
  <si>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</si>
  <si>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</si>
  <si>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</si>
  <si>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</si>
  <si>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</si>
  <si>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</si>
  <si>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</si>
  <si>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</si>
  <si>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</si>
  <si>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</si>
  <si>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</si>
  <si>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</si>
  <si>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</si>
  <si>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</si>
  <si>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</si>
  <si>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</si>
  <si>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</si>
  <si>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</si>
  <si>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</si>
  <si>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</si>
  <si>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</si>
  <si>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</si>
  <si>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</si>
  <si>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</si>
  <si>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</si>
  <si>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</si>
  <si>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</si>
  <si>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</si>
  <si>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</si>
  <si>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</si>
  <si>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</si>
  <si>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</si>
  <si>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</si>
  <si>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</si>
  <si>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</si>
  <si>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</si>
  <si>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</si>
  <si>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</si>
  <si>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</si>
  <si>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</si>
  <si>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</si>
  <si>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</si>
  <si>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</si>
  <si>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</si>
  <si>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</si>
  <si>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</si>
  <si>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</si>
  <si>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</si>
  <si>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</si>
  <si>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</si>
  <si>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</si>
  <si>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</si>
  <si>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</si>
  <si>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</si>
  <si>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</si>
  <si>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</si>
  <si>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</si>
  <si>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</si>
  <si>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</si>
  <si>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</si>
  <si>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</si>
  <si>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</si>
  <si>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</si>
  <si>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</si>
  <si>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</si>
  <si>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</si>
  <si>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</si>
  <si>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</si>
  <si>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</si>
  <si>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</si>
  <si>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</si>
  <si>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</si>
  <si>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</si>
  <si>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</si>
  <si>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</si>
  <si>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</si>
  <si>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</si>
  <si>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</si>
  <si>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</si>
  <si>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</si>
  <si>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</si>
  <si>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</si>
  <si>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</si>
  <si>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</si>
  <si>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</si>
  <si>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</si>
  <si>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</si>
  <si>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</si>
  <si>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</si>
  <si>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</si>
  <si>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</si>
  <si>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</si>
  <si>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</si>
  <si>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</si>
  <si>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</si>
  <si>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</si>
  <si>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</si>
  <si>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</si>
  <si>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</si>
  <si>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</si>
  <si>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</si>
  <si>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</si>
  <si>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</si>
  <si>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</si>
  <si>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</si>
  <si>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</si>
  <si>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</si>
  <si>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</si>
  <si>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</si>
  <si>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</si>
  <si>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</si>
  <si>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</si>
  <si>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</si>
  <si>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</si>
  <si>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</si>
  <si>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</si>
  <si>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</si>
  <si>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</si>
  <si>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</si>
  <si>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</si>
  <si>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</si>
  <si>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</si>
  <si>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</si>
  <si>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</si>
  <si>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</si>
  <si>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`</t>
  </si>
  <si>
    <t>Total Ecology Fund</t>
  </si>
  <si>
    <t>VAT</t>
  </si>
  <si>
    <t>Gross Statutory Allocation (Ecology)</t>
  </si>
  <si>
    <t>Total (Ecology)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</si>
  <si>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</si>
  <si>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</si>
  <si>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</si>
  <si>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</si>
  <si>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</si>
  <si>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</si>
  <si>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</si>
  <si>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</si>
  <si>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</si>
  <si>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</si>
  <si>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</si>
  <si>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</si>
  <si>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</si>
  <si>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</si>
  <si>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</si>
  <si>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</si>
  <si>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</si>
  <si>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</si>
  <si>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</si>
  <si>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</si>
  <si>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</si>
  <si>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</si>
  <si>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</si>
  <si>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</si>
  <si>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</si>
  <si>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</si>
  <si>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</si>
  <si>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</si>
  <si>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</si>
  <si>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</si>
  <si>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</si>
  <si>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</si>
  <si>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</si>
  <si>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</si>
  <si>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</si>
  <si>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</si>
  <si>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</si>
  <si>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</si>
  <si>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Sn</t>
  </si>
  <si>
    <t>Statutory1</t>
  </si>
  <si>
    <t>AUGMENTATION1</t>
  </si>
  <si>
    <t>36STATES</t>
  </si>
  <si>
    <t>Excess Crude Savings Account1</t>
  </si>
  <si>
    <t>Exchange Gain Difference1</t>
  </si>
  <si>
    <t>VAT1</t>
  </si>
  <si>
    <t>SURE-P</t>
  </si>
  <si>
    <t>NNPCREFUNDS1</t>
  </si>
  <si>
    <t>OTHERnonMinREVENUE1</t>
  </si>
  <si>
    <t>SOLIDMINERAL1</t>
  </si>
  <si>
    <t>OTHERnonMinREVENUEsp1</t>
  </si>
  <si>
    <t>OTHERnonMinREVENUEsp2</t>
  </si>
  <si>
    <t>OTHERnonMinREVENUEsp3</t>
  </si>
  <si>
    <t>EMTLEVYTOTAL</t>
  </si>
  <si>
    <t>Federal Government</t>
  </si>
  <si>
    <t/>
  </si>
  <si>
    <t>FAAC DEDUCTIONS</t>
  </si>
  <si>
    <t>13% Derivation Share</t>
  </si>
  <si>
    <t>State Governments</t>
  </si>
  <si>
    <t>Local Governments</t>
  </si>
  <si>
    <t>Cost of Collection - FIRS</t>
  </si>
  <si>
    <t>4% Cost of Collection - FIRS/FIRS Tax Refund</t>
  </si>
  <si>
    <t>7% Cost of Collection - NCS</t>
  </si>
  <si>
    <t>Cost Of Collection - FIRS &amp; NCS (VAT)</t>
  </si>
  <si>
    <t>Cost of Collection - DPR</t>
  </si>
  <si>
    <t>13% Refunds On Subsidy, Priority Projects And Police Trust Fund 1999-2021</t>
  </si>
  <si>
    <t>NORTH EAST DEVELOPMENT COMMISSION PROJECT ACCOUNT</t>
  </si>
  <si>
    <t>FAAC Deductions</t>
  </si>
  <si>
    <t>999</t>
  </si>
  <si>
    <t>S/NO</t>
  </si>
  <si>
    <t>GROSS STATUTORY</t>
  </si>
  <si>
    <t>MIN REVENUE</t>
  </si>
  <si>
    <t>NET STATUTORY + MIN REVENUE</t>
  </si>
  <si>
    <t>External Debt1</t>
  </si>
  <si>
    <t>Contractual Obligation (ISPO)1</t>
  </si>
  <si>
    <t>excessCrude</t>
  </si>
  <si>
    <t>AUGMENTATION REVENUE</t>
  </si>
  <si>
    <t>EXCHANGE DIFFERENCE</t>
  </si>
  <si>
    <t>OTHERnonMinREVENUE</t>
  </si>
  <si>
    <t>VAT GROSS</t>
  </si>
  <si>
    <t>VAT REVENUE</t>
  </si>
  <si>
    <t>DEDUCTIONS</t>
  </si>
  <si>
    <t>MAINECOLOGICALFUNDS</t>
  </si>
  <si>
    <t>OthernonMinREVENUEsp1</t>
  </si>
  <si>
    <t>OthernonMinREVENUEsp2</t>
  </si>
  <si>
    <t>OthernonMinREVENUEsp3</t>
  </si>
  <si>
    <t>EMTLEVYSTATES1</t>
  </si>
  <si>
    <t>STATESN</t>
  </si>
  <si>
    <t>LGC EXCHANGE DIFFERENCE1</t>
  </si>
  <si>
    <t>LGC VAT1</t>
  </si>
  <si>
    <t>SURE-P1</t>
  </si>
  <si>
    <t>excesscrude1</t>
  </si>
  <si>
    <t>LGC OTHERnonMinREVENUE1</t>
  </si>
  <si>
    <t>LGCGROSSSTATUTORY1</t>
  </si>
  <si>
    <t>LGCAUGMENTATION REVENUE1</t>
  </si>
  <si>
    <t>LGCDEDUCTION1</t>
  </si>
  <si>
    <t>MAIN ECOLOGY</t>
  </si>
  <si>
    <t>SumOfLGC OTHERnonMinREVENUEsp1</t>
  </si>
  <si>
    <t>SumOfLGC OTHERnonMinREVENUEsp2</t>
  </si>
  <si>
    <t>SumOfLGC OTHERnonMinREVENUEsp3</t>
  </si>
  <si>
    <t>EMTLEVYLGC1</t>
  </si>
  <si>
    <t>Summary of Gross Revenue Allocation by Federation Account Allocation Committee for the Month of December, 2025 Shared in January, 2026</t>
  </si>
  <si>
    <t>Distribution of Revenue Allocation to FGN by Federation Account Allocation Committee for the Month of December, 2025 Shared in January, 2026</t>
  </si>
  <si>
    <t>Distribution of Revenue Allocation to State Governments by Federation Account Allocation Committee for the month of  December, 2025 Shared in January, 2026</t>
  </si>
  <si>
    <t>Details of Distribution of Ecology Revenue Allocation to States by Federation Account Allocation Committee for the month of  December, 2025 Shared in January, 2026</t>
  </si>
  <si>
    <t xml:space="preserve"> Distribution of Ecology to Local Government Councils by Federation Account Allocation Committee for the month of December, 2025 Shared in January, 2026</t>
  </si>
  <si>
    <t>Summary of Distribution of Revenue Allocation to Local Government Councils by Federation Account Allocation Committee for the month of  December, 2025 Shared in January, 2026</t>
  </si>
  <si>
    <t xml:space="preserve"> Distribution  of Revenue Allocation to Local Government Councils by Federation Account Allocation Committee for the Month of December, 2025 shared in January, 2026</t>
  </si>
  <si>
    <t>13% Derivation in respect of NNPCL Management Fee and Frontier Exploration Fund for September, 25</t>
  </si>
  <si>
    <t>BAUCHI STATE</t>
  </si>
  <si>
    <t>Others*</t>
  </si>
  <si>
    <t>4=3</t>
  </si>
  <si>
    <t>6=2+3+5</t>
  </si>
  <si>
    <t>6=5</t>
  </si>
  <si>
    <t>7=4+5+7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</si>
</sst>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 &quot;#,##0.00;\-&quot; &quot;#,##0.00"/>
    <numFmt numFmtId="165" formatCode="_(* #,##0.00_);_(* \(#,##0.00\);_(* &quot;-&quot;??_);_(@_)"/>
    <numFmt numFmtId="166" formatCode="#,##0.00_ ;\-#,##0.00&quot; &quot;"/>
    <numFmt numFmtId="167" formatCode="#,##0.0000000_ ;\-#,##0.0000000&quot; &quot;"/>
  </numFmts>
  <fonts count="34">
    <font>
      <sz val="10"/>
      <name val="Arial"/>
      <charset val="134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20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24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u/>
      <sz val="16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 val="singleAccounting"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26"/>
      <name val="Times New Roman"/>
      <family val="1"/>
    </font>
    <font>
      <b/>
      <sz val="16"/>
      <color indexed="8"/>
      <name val="Times New Roman"/>
      <family val="1"/>
    </font>
    <font>
      <b/>
      <sz val="22"/>
      <name val="Times New Roman"/>
      <family val="1"/>
    </font>
    <font>
      <b/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165" fontId="3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</cellStyleXfs>
  <cellXfs count="2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5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5" applyFont="1" applyBorder="1" applyAlignment="1">
      <alignment horizontal="right" wrapText="1"/>
    </xf>
    <xf numFmtId="0" fontId="7" fillId="0" borderId="1" xfId="5" applyFont="1" applyBorder="1" applyAlignment="1">
      <alignment wrapText="1"/>
    </xf>
    <xf numFmtId="164" fontId="7" fillId="0" borderId="1" xfId="5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5" fontId="0" fillId="0" borderId="0" xfId="1" applyFont="1"/>
    <xf numFmtId="164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right" wrapText="1"/>
    </xf>
    <xf numFmtId="164" fontId="8" fillId="0" borderId="1" xfId="0" applyNumberFormat="1" applyFont="1" applyBorder="1"/>
    <xf numFmtId="164" fontId="9" fillId="0" borderId="0" xfId="0" applyNumberFormat="1" applyFont="1"/>
    <xf numFmtId="165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5" fontId="1" fillId="0" borderId="1" xfId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8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8" applyFont="1" applyBorder="1" applyAlignment="1">
      <alignment horizontal="right" wrapText="1"/>
    </xf>
    <xf numFmtId="0" fontId="14" fillId="0" borderId="1" xfId="8" applyFont="1" applyBorder="1" applyAlignment="1">
      <alignment wrapText="1"/>
    </xf>
    <xf numFmtId="165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1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4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0" fontId="17" fillId="2" borderId="1" xfId="9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9" applyFont="1" applyFill="1" applyBorder="1" applyAlignment="1">
      <alignment horizontal="center" wrapText="1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1" applyFont="1" applyBorder="1" applyAlignment="1">
      <alignment wrapText="1"/>
    </xf>
    <xf numFmtId="164" fontId="7" fillId="0" borderId="1" xfId="4" applyNumberFormat="1" applyFont="1" applyBorder="1" applyAlignment="1">
      <alignment horizontal="right" wrapText="1"/>
    </xf>
    <xf numFmtId="165" fontId="4" fillId="0" borderId="1" xfId="0" applyNumberFormat="1" applyFont="1" applyBorder="1"/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0" fontId="18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20" fillId="0" borderId="1" xfId="6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164" fontId="20" fillId="0" borderId="1" xfId="7" applyNumberFormat="1" applyFont="1" applyBorder="1" applyAlignment="1">
      <alignment horizontal="right" wrapText="1"/>
    </xf>
    <xf numFmtId="164" fontId="20" fillId="0" borderId="1" xfId="6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8" fillId="4" borderId="1" xfId="0" applyNumberFormat="1" applyFont="1" applyFill="1" applyBorder="1"/>
    <xf numFmtId="165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8" fillId="3" borderId="0" xfId="0" applyFont="1" applyFill="1"/>
    <xf numFmtId="165" fontId="18" fillId="0" borderId="7" xfId="1" applyFont="1" applyBorder="1"/>
    <xf numFmtId="165" fontId="18" fillId="0" borderId="12" xfId="1" applyFont="1" applyBorder="1"/>
    <xf numFmtId="0" fontId="9" fillId="0" borderId="11" xfId="0" applyFont="1" applyBorder="1"/>
    <xf numFmtId="165" fontId="18" fillId="0" borderId="14" xfId="1" applyFont="1" applyBorder="1"/>
    <xf numFmtId="165" fontId="18" fillId="0" borderId="15" xfId="1" applyFont="1" applyBorder="1"/>
    <xf numFmtId="165" fontId="18" fillId="0" borderId="0" xfId="0" applyNumberFormat="1" applyFont="1"/>
    <xf numFmtId="43" fontId="9" fillId="0" borderId="0" xfId="0" applyNumberFormat="1" applyFont="1"/>
    <xf numFmtId="0" fontId="6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165" fontId="23" fillId="0" borderId="1" xfId="1" applyFont="1" applyBorder="1"/>
    <xf numFmtId="165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5" fontId="18" fillId="4" borderId="8" xfId="1" applyFont="1" applyFill="1" applyBorder="1"/>
    <xf numFmtId="165" fontId="18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3" fillId="0" borderId="5" xfId="1" applyFont="1" applyBorder="1"/>
    <xf numFmtId="165" fontId="24" fillId="0" borderId="0" xfId="0" applyNumberFormat="1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5" fontId="1" fillId="0" borderId="0" xfId="1" applyFont="1"/>
    <xf numFmtId="0" fontId="15" fillId="0" borderId="1" xfId="0" applyFont="1" applyBorder="1"/>
    <xf numFmtId="164" fontId="26" fillId="0" borderId="16" xfId="3" applyNumberFormat="1" applyFont="1" applyBorder="1" applyAlignment="1">
      <alignment horizontal="right" wrapText="1"/>
    </xf>
    <xf numFmtId="165" fontId="1" fillId="0" borderId="1" xfId="1" applyFont="1" applyBorder="1" applyAlignment="1"/>
    <xf numFmtId="165" fontId="15" fillId="0" borderId="0" xfId="1" applyFont="1"/>
    <xf numFmtId="165" fontId="1" fillId="0" borderId="1" xfId="1" applyFont="1" applyBorder="1" applyAlignment="1">
      <alignment horizontal="center"/>
    </xf>
    <xf numFmtId="165" fontId="15" fillId="0" borderId="0" xfId="0" applyNumberFormat="1" applyFont="1"/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8" xfId="0" applyFont="1" applyBorder="1" applyAlignment="1">
      <alignment horizontal="center" wrapText="1"/>
    </xf>
    <xf numFmtId="165" fontId="1" fillId="0" borderId="18" xfId="1" applyFont="1" applyBorder="1"/>
    <xf numFmtId="0" fontId="1" fillId="0" borderId="0" xfId="0" applyFont="1"/>
    <xf numFmtId="0" fontId="0" fillId="5" borderId="0" xfId="0" applyFill="1" applyProtection="1">
      <protection locked="0"/>
    </xf>
    <xf numFmtId="17" fontId="28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1" fillId="6" borderId="19" xfId="10" applyFont="1" applyFill="1" applyBorder="1" applyAlignment="1">
      <alignment horizontal="center"/>
    </xf>
    <xf numFmtId="0" fontId="31" fillId="0" borderId="16" xfId="10" applyFont="1" applyBorder="1" applyAlignment="1">
      <alignment horizontal="right" wrapText="1"/>
    </xf>
    <xf numFmtId="0" fontId="31" fillId="0" borderId="16" xfId="10" applyFont="1" applyBorder="1" applyAlignment="1">
      <alignment wrapText="1"/>
    </xf>
    <xf numFmtId="164" fontId="31" fillId="0" borderId="16" xfId="10" applyNumberFormat="1" applyFont="1" applyBorder="1" applyAlignment="1">
      <alignment horizontal="right" wrapText="1"/>
    </xf>
    <xf numFmtId="0" fontId="33" fillId="6" borderId="19" xfId="11" applyFont="1" applyFill="1" applyBorder="1" applyAlignment="1">
      <alignment horizontal="center"/>
    </xf>
    <xf numFmtId="0" fontId="33" fillId="0" borderId="16" xfId="11" applyFont="1" applyBorder="1" applyAlignment="1">
      <alignment horizontal="right" wrapText="1"/>
    </xf>
    <xf numFmtId="0" fontId="33" fillId="0" borderId="16" xfId="11" applyFont="1" applyBorder="1" applyAlignment="1">
      <alignment wrapText="1"/>
    </xf>
    <xf numFmtId="164" fontId="33" fillId="0" borderId="16" xfId="11" applyNumberFormat="1" applyFont="1" applyBorder="1" applyAlignment="1">
      <alignment horizontal="right" wrapText="1"/>
    </xf>
    <xf numFmtId="4" fontId="33" fillId="0" borderId="16" xfId="11" applyNumberFormat="1" applyFont="1" applyBorder="1" applyAlignment="1">
      <alignment horizontal="right" wrapText="1"/>
    </xf>
    <xf numFmtId="0" fontId="33" fillId="6" borderId="19" xfId="12" applyFont="1" applyFill="1" applyBorder="1" applyAlignment="1">
      <alignment horizontal="center"/>
    </xf>
    <xf numFmtId="0" fontId="33" fillId="0" borderId="16" xfId="12" applyFont="1" applyBorder="1" applyAlignment="1">
      <alignment horizontal="right" wrapText="1"/>
    </xf>
    <xf numFmtId="0" fontId="33" fillId="0" borderId="16" xfId="12" applyFont="1" applyBorder="1" applyAlignment="1">
      <alignment wrapText="1"/>
    </xf>
    <xf numFmtId="164" fontId="33" fillId="0" borderId="16" xfId="12" applyNumberFormat="1" applyFont="1" applyBorder="1" applyAlignment="1">
      <alignment horizontal="right" wrapText="1"/>
    </xf>
    <xf numFmtId="165" fontId="33" fillId="6" borderId="19" xfId="1" applyFont="1" applyFill="1" applyBorder="1" applyAlignment="1">
      <alignment horizontal="center"/>
    </xf>
    <xf numFmtId="165" fontId="33" fillId="0" borderId="16" xfId="1" applyFont="1" applyFill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7" fillId="0" borderId="17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7" xfId="0" applyFont="1" applyBorder="1" applyAlignment="1">
      <alignment horizontal="justify" vertical="top"/>
    </xf>
    <xf numFmtId="0" fontId="18" fillId="0" borderId="8" xfId="0" applyFont="1" applyBorder="1" applyAlignment="1">
      <alignment horizontal="justify" vertical="top"/>
    </xf>
    <xf numFmtId="0" fontId="18" fillId="0" borderId="3" xfId="0" applyFont="1" applyBorder="1" applyAlignment="1">
      <alignment horizontal="justify" vertical="top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5" fillId="0" borderId="0" xfId="0" applyFont="1" applyBorder="1"/>
    <xf numFmtId="165" fontId="15" fillId="0" borderId="0" xfId="1" applyFont="1" applyBorder="1"/>
    <xf numFmtId="165" fontId="1" fillId="0" borderId="0" xfId="1" applyFont="1" applyBorder="1"/>
    <xf numFmtId="165" fontId="1" fillId="0" borderId="0" xfId="1" applyFont="1" applyBorder="1" applyAlignment="1"/>
    <xf numFmtId="165" fontId="15" fillId="0" borderId="0" xfId="0" applyNumberFormat="1" applyFont="1" applyBorder="1"/>
  </cellXfs>
  <cellStyles count="13">
    <cellStyle name="Comma" xfId="1" builtinId="3"/>
    <cellStyle name="Normal" xfId="0" builtinId="0"/>
    <cellStyle name="Normal_ECO INDIVIDUALS LGCS NOV 22" xfId="2"/>
    <cellStyle name="Normal_FGN_1" xfId="3"/>
    <cellStyle name="Normal_lgc eco dec 21" xfId="4"/>
    <cellStyle name="Normal_LGCs Ceo oct 23" xfId="5"/>
    <cellStyle name="Normal_lgcs data" xfId="6"/>
    <cellStyle name="Normal_Sheet1" xfId="7"/>
    <cellStyle name="Normal_Sheet1_1" xfId="10"/>
    <cellStyle name="Normal_Sheet2" xfId="11"/>
    <cellStyle name="Normal_states eco dec 21" xfId="8"/>
    <cellStyle name="Normal_sum sum" xfId="12"/>
    <cellStyle name="Normal_TOTALDATA_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3</v>
      </c>
      <c r="C1">
        <f ca="1">YEAR(NOW())</f>
        <v>2026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37" t="e">
        <f>IF(G5=1,F5-1,F5)</f>
        <v>#REF!</v>
      </c>
      <c r="C5" s="137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38" t="e">
        <f>LOOKUP(C5,A8:B19)</f>
        <v>#REF!</v>
      </c>
      <c r="F6" s="138" t="e">
        <f>IF(G5=1,LOOKUP(G5,E8:F19),LOOKUP(G5,A8:B19))</f>
        <v>#REF!</v>
      </c>
    </row>
    <row r="8" spans="1:8">
      <c r="A8">
        <v>1</v>
      </c>
      <c r="B8" s="139" t="e">
        <f>D8&amp;"-"&amp;RIGHT(B$5,2)</f>
        <v>#REF!</v>
      </c>
      <c r="D8" s="140" t="s">
        <v>5</v>
      </c>
      <c r="E8">
        <v>1</v>
      </c>
      <c r="F8" s="139" t="e">
        <f>D8&amp;"-"&amp;RIGHT(F$5,2)</f>
        <v>#REF!</v>
      </c>
    </row>
    <row r="9" spans="1:8">
      <c r="A9">
        <v>2</v>
      </c>
      <c r="B9" s="139" t="e">
        <f t="shared" ref="B9:B19" si="0">D9&amp;"-"&amp;RIGHT(B$5,2)</f>
        <v>#REF!</v>
      </c>
      <c r="D9" s="140" t="s">
        <v>6</v>
      </c>
      <c r="E9">
        <v>2</v>
      </c>
      <c r="F9" s="139" t="e">
        <f t="shared" ref="F9:F19" si="1">D9&amp;"-"&amp;RIGHT(F$5,2)</f>
        <v>#REF!</v>
      </c>
    </row>
    <row r="10" spans="1:8">
      <c r="A10">
        <v>3</v>
      </c>
      <c r="B10" s="139" t="e">
        <f t="shared" si="0"/>
        <v>#REF!</v>
      </c>
      <c r="D10" s="140" t="s">
        <v>7</v>
      </c>
      <c r="E10">
        <v>3</v>
      </c>
      <c r="F10" s="139" t="e">
        <f t="shared" si="1"/>
        <v>#REF!</v>
      </c>
    </row>
    <row r="11" spans="1:8">
      <c r="A11">
        <v>4</v>
      </c>
      <c r="B11" s="139" t="e">
        <f t="shared" si="0"/>
        <v>#REF!</v>
      </c>
      <c r="D11" s="140" t="s">
        <v>8</v>
      </c>
      <c r="E11">
        <v>4</v>
      </c>
      <c r="F11" s="139" t="e">
        <f t="shared" si="1"/>
        <v>#REF!</v>
      </c>
    </row>
    <row r="12" spans="1:8">
      <c r="A12">
        <v>5</v>
      </c>
      <c r="B12" s="139" t="e">
        <f t="shared" si="0"/>
        <v>#REF!</v>
      </c>
      <c r="D12" s="140" t="s">
        <v>9</v>
      </c>
      <c r="E12">
        <v>5</v>
      </c>
      <c r="F12" s="139" t="e">
        <f t="shared" si="1"/>
        <v>#REF!</v>
      </c>
    </row>
    <row r="13" spans="1:8">
      <c r="A13">
        <v>6</v>
      </c>
      <c r="B13" s="139" t="e">
        <f t="shared" si="0"/>
        <v>#REF!</v>
      </c>
      <c r="D13" s="140" t="s">
        <v>10</v>
      </c>
      <c r="E13">
        <v>6</v>
      </c>
      <c r="F13" s="139" t="e">
        <f t="shared" si="1"/>
        <v>#REF!</v>
      </c>
    </row>
    <row r="14" spans="1:8">
      <c r="A14">
        <v>7</v>
      </c>
      <c r="B14" s="139" t="e">
        <f t="shared" si="0"/>
        <v>#REF!</v>
      </c>
      <c r="D14" s="140" t="s">
        <v>11</v>
      </c>
      <c r="E14">
        <v>7</v>
      </c>
      <c r="F14" s="139" t="e">
        <f t="shared" si="1"/>
        <v>#REF!</v>
      </c>
    </row>
    <row r="15" spans="1:8">
      <c r="A15">
        <v>8</v>
      </c>
      <c r="B15" s="139" t="e">
        <f t="shared" si="0"/>
        <v>#REF!</v>
      </c>
      <c r="D15" s="140" t="s">
        <v>12</v>
      </c>
      <c r="E15">
        <v>8</v>
      </c>
      <c r="F15" s="139" t="e">
        <f t="shared" si="1"/>
        <v>#REF!</v>
      </c>
    </row>
    <row r="16" spans="1:8">
      <c r="A16">
        <v>9</v>
      </c>
      <c r="B16" s="139" t="e">
        <f t="shared" si="0"/>
        <v>#REF!</v>
      </c>
      <c r="D16" s="140" t="s">
        <v>13</v>
      </c>
      <c r="E16">
        <v>9</v>
      </c>
      <c r="F16" s="139" t="e">
        <f t="shared" si="1"/>
        <v>#REF!</v>
      </c>
    </row>
    <row r="17" spans="1:6">
      <c r="A17">
        <v>10</v>
      </c>
      <c r="B17" s="139" t="e">
        <f t="shared" si="0"/>
        <v>#REF!</v>
      </c>
      <c r="D17" s="140" t="s">
        <v>14</v>
      </c>
      <c r="E17">
        <v>10</v>
      </c>
      <c r="F17" s="139" t="e">
        <f t="shared" si="1"/>
        <v>#REF!</v>
      </c>
    </row>
    <row r="18" spans="1:6">
      <c r="A18">
        <v>11</v>
      </c>
      <c r="B18" s="139" t="e">
        <f t="shared" si="0"/>
        <v>#REF!</v>
      </c>
      <c r="D18" s="140" t="s">
        <v>15</v>
      </c>
      <c r="E18">
        <v>11</v>
      </c>
      <c r="F18" s="139" t="e">
        <f t="shared" si="1"/>
        <v>#REF!</v>
      </c>
    </row>
    <row r="19" spans="1:6">
      <c r="A19">
        <v>12</v>
      </c>
      <c r="B19" s="139" t="e">
        <f t="shared" si="0"/>
        <v>#REF!</v>
      </c>
      <c r="D19" s="140" t="s">
        <v>16</v>
      </c>
      <c r="E19">
        <v>12</v>
      </c>
      <c r="F19" s="139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43"/>
  <sheetViews>
    <sheetView topLeftCell="D1" zoomScale="73" zoomScaleNormal="73" workbookViewId="0">
      <selection activeCell="M8" sqref="M8"/>
    </sheetView>
  </sheetViews>
  <sheetFormatPr defaultColWidth="9.140625" defaultRowHeight="20.25"/>
  <cols>
    <col min="1" max="1" width="6.28515625" style="112" customWidth="1"/>
    <col min="2" max="2" width="40.85546875" style="112" customWidth="1"/>
    <col min="3" max="3" width="35.140625" style="112" customWidth="1"/>
    <col min="4" max="6" width="37.28515625" style="112" customWidth="1"/>
    <col min="7" max="7" width="38.7109375" style="112" customWidth="1"/>
    <col min="8" max="8" width="32.42578125" style="112" customWidth="1"/>
    <col min="9" max="9" width="28.5703125" style="112" customWidth="1"/>
    <col min="10" max="10" width="31.42578125" style="112" bestFit="1" customWidth="1"/>
    <col min="11" max="12" width="9.140625" style="112"/>
    <col min="13" max="13" width="28.85546875" style="112" bestFit="1" customWidth="1"/>
    <col min="14" max="16384" width="9.140625" style="112"/>
  </cols>
  <sheetData>
    <row r="1" spans="1:11" ht="30" customHeight="1">
      <c r="A1" s="161" t="s">
        <v>17</v>
      </c>
      <c r="B1" s="161"/>
      <c r="C1" s="161"/>
      <c r="D1" s="161"/>
      <c r="E1" s="161"/>
      <c r="F1" s="161"/>
      <c r="G1" s="161"/>
    </row>
    <row r="2" spans="1:11" ht="30" customHeight="1">
      <c r="A2" s="162" t="s">
        <v>18</v>
      </c>
      <c r="B2" s="162"/>
      <c r="C2" s="162"/>
      <c r="D2" s="162"/>
      <c r="E2" s="162"/>
      <c r="F2" s="162"/>
      <c r="G2" s="162"/>
    </row>
    <row r="3" spans="1:11" ht="30" customHeight="1">
      <c r="A3" s="162" t="s">
        <v>19</v>
      </c>
      <c r="B3" s="162"/>
      <c r="C3" s="162"/>
      <c r="D3" s="162"/>
      <c r="E3" s="162"/>
      <c r="F3" s="162"/>
      <c r="G3" s="162"/>
    </row>
    <row r="4" spans="1:11" ht="53.45" customHeight="1">
      <c r="A4" s="163" t="s">
        <v>1041</v>
      </c>
      <c r="B4" s="163"/>
      <c r="C4" s="163"/>
      <c r="D4" s="163"/>
      <c r="E4" s="163"/>
      <c r="F4" s="163"/>
      <c r="G4" s="163"/>
    </row>
    <row r="5" spans="1:11" ht="53.45" customHeight="1">
      <c r="A5" s="122">
        <v>0</v>
      </c>
      <c r="B5" s="122">
        <v>1</v>
      </c>
      <c r="C5" s="122">
        <v>2</v>
      </c>
      <c r="D5" s="159">
        <v>3</v>
      </c>
      <c r="E5" s="122" t="s">
        <v>1051</v>
      </c>
      <c r="F5" s="122">
        <v>5</v>
      </c>
      <c r="G5" s="122" t="s">
        <v>1052</v>
      </c>
    </row>
    <row r="6" spans="1:11" ht="90" customHeight="1">
      <c r="A6" s="120" t="s">
        <v>20</v>
      </c>
      <c r="B6" s="121" t="s">
        <v>21</v>
      </c>
      <c r="C6" s="121" t="s">
        <v>22</v>
      </c>
      <c r="D6" s="119" t="s">
        <v>23</v>
      </c>
      <c r="E6" s="122" t="s">
        <v>1050</v>
      </c>
      <c r="F6" s="122" t="s">
        <v>24</v>
      </c>
      <c r="G6" s="121" t="s">
        <v>25</v>
      </c>
    </row>
    <row r="7" spans="1:11" ht="30" customHeight="1">
      <c r="A7" s="1"/>
      <c r="B7" s="1"/>
      <c r="C7" s="141" t="s">
        <v>26</v>
      </c>
      <c r="D7" s="141" t="s">
        <v>26</v>
      </c>
      <c r="E7" s="141" t="s">
        <v>26</v>
      </c>
      <c r="F7" s="141" t="s">
        <v>26</v>
      </c>
      <c r="G7" s="141" t="s">
        <v>26</v>
      </c>
      <c r="I7" s="123"/>
    </row>
    <row r="8" spans="1:11" ht="30" customHeight="1">
      <c r="A8" s="124">
        <v>1</v>
      </c>
      <c r="B8" s="124" t="s">
        <v>27</v>
      </c>
      <c r="C8" s="125">
        <v>520806584084.70532</v>
      </c>
      <c r="D8" s="126">
        <v>5716520149.9305</v>
      </c>
      <c r="E8" s="126">
        <v>5716520149.9305</v>
      </c>
      <c r="F8" s="46">
        <v>126976055553.2955</v>
      </c>
      <c r="G8" s="126">
        <f>C8+D8+F8</f>
        <v>653499159787.93127</v>
      </c>
      <c r="H8" s="127"/>
      <c r="I8" s="223"/>
      <c r="J8" s="225"/>
      <c r="K8" s="222"/>
    </row>
    <row r="9" spans="1:11" ht="30" customHeight="1">
      <c r="A9" s="124">
        <v>2</v>
      </c>
      <c r="B9" s="124" t="s">
        <v>28</v>
      </c>
      <c r="C9" s="126">
        <v>264160059353.51791</v>
      </c>
      <c r="D9" s="128">
        <v>19055067166.435001</v>
      </c>
      <c r="E9" s="128">
        <v>19055067166.435001</v>
      </c>
      <c r="F9" s="126">
        <v>423253518510.98499</v>
      </c>
      <c r="G9" s="126">
        <f t="shared" ref="G9:G20" si="0">C9+D9+F9</f>
        <v>706468645030.93799</v>
      </c>
      <c r="H9" s="129"/>
      <c r="I9" s="223"/>
      <c r="J9" s="225"/>
      <c r="K9" s="222"/>
    </row>
    <row r="10" spans="1:11" ht="30" customHeight="1">
      <c r="A10" s="124">
        <v>3</v>
      </c>
      <c r="B10" s="124" t="s">
        <v>29</v>
      </c>
      <c r="C10" s="126">
        <v>203656333184.22421</v>
      </c>
      <c r="D10" s="126">
        <v>13338547016.504499</v>
      </c>
      <c r="E10" s="126">
        <v>13338547016.504499</v>
      </c>
      <c r="F10" s="126">
        <v>296277462957.68951</v>
      </c>
      <c r="G10" s="126">
        <f t="shared" si="0"/>
        <v>513272343158.41821</v>
      </c>
      <c r="H10" s="127"/>
      <c r="I10" s="223"/>
      <c r="J10" s="225"/>
      <c r="K10" s="222"/>
    </row>
    <row r="11" spans="1:11" ht="30" customHeight="1">
      <c r="A11" s="124">
        <v>4</v>
      </c>
      <c r="B11" s="124" t="s">
        <v>30</v>
      </c>
      <c r="C11" s="126">
        <v>96082968428.302704</v>
      </c>
      <c r="D11" s="128">
        <v>0</v>
      </c>
      <c r="E11" s="128">
        <v>0</v>
      </c>
      <c r="F11" s="126">
        <v>0</v>
      </c>
      <c r="G11" s="126">
        <f t="shared" si="0"/>
        <v>96082968428.302704</v>
      </c>
      <c r="H11" s="129"/>
      <c r="I11" s="226"/>
      <c r="J11" s="225"/>
      <c r="K11" s="222"/>
    </row>
    <row r="12" spans="1:11" ht="30" customHeight="1">
      <c r="A12" s="124">
        <v>5</v>
      </c>
      <c r="B12" s="124" t="s">
        <v>31</v>
      </c>
      <c r="C12" s="126">
        <v>24005721132.060001</v>
      </c>
      <c r="D12" s="128">
        <v>0</v>
      </c>
      <c r="E12" s="128">
        <v>0</v>
      </c>
      <c r="F12" s="126">
        <v>3842638032.4899998</v>
      </c>
      <c r="G12" s="126">
        <f t="shared" si="0"/>
        <v>27848359164.550003</v>
      </c>
      <c r="H12" s="129"/>
      <c r="I12" s="226"/>
      <c r="J12" s="225"/>
      <c r="K12" s="222"/>
    </row>
    <row r="13" spans="1:11" ht="30" customHeight="1">
      <c r="A13" s="124">
        <v>6</v>
      </c>
      <c r="B13" s="130" t="s">
        <v>32</v>
      </c>
      <c r="C13" s="126">
        <v>18812599327.369999</v>
      </c>
      <c r="D13" s="128">
        <v>1596235993</v>
      </c>
      <c r="E13" s="128">
        <v>1596235993</v>
      </c>
      <c r="F13" s="126">
        <v>32715644715.169998</v>
      </c>
      <c r="G13" s="126">
        <f t="shared" si="0"/>
        <v>53124480035.539993</v>
      </c>
      <c r="H13" s="127"/>
      <c r="I13" s="222"/>
      <c r="J13" s="225"/>
      <c r="K13" s="222"/>
    </row>
    <row r="14" spans="1:11" ht="30" customHeight="1">
      <c r="A14" s="124">
        <v>7</v>
      </c>
      <c r="B14" s="130" t="s">
        <v>33</v>
      </c>
      <c r="C14" s="126">
        <v>23724374368.5</v>
      </c>
      <c r="D14" s="128">
        <v>0</v>
      </c>
      <c r="E14" s="128">
        <v>0</v>
      </c>
      <c r="F14" s="128">
        <v>0</v>
      </c>
      <c r="G14" s="126">
        <f t="shared" si="0"/>
        <v>23724374368.5</v>
      </c>
      <c r="H14" s="127"/>
      <c r="I14" s="223"/>
      <c r="J14" s="225"/>
      <c r="K14" s="222"/>
    </row>
    <row r="15" spans="1:11" ht="30" customHeight="1">
      <c r="A15" s="124">
        <v>8</v>
      </c>
      <c r="B15" s="130" t="s">
        <v>34</v>
      </c>
      <c r="C15" s="126">
        <v>46903313195.800003</v>
      </c>
      <c r="D15" s="128">
        <v>0</v>
      </c>
      <c r="E15" s="128">
        <v>0</v>
      </c>
      <c r="F15" s="128">
        <v>0</v>
      </c>
      <c r="G15" s="126">
        <f t="shared" si="0"/>
        <v>46903313195.800003</v>
      </c>
      <c r="H15" s="127"/>
      <c r="I15" s="222"/>
      <c r="J15" s="225"/>
      <c r="K15" s="222"/>
    </row>
    <row r="16" spans="1:11" ht="40.5">
      <c r="A16" s="124">
        <v>9</v>
      </c>
      <c r="B16" s="130" t="s">
        <v>35</v>
      </c>
      <c r="C16" s="128">
        <v>18163078852.380001</v>
      </c>
      <c r="D16" s="128">
        <v>0</v>
      </c>
      <c r="E16" s="128">
        <v>0</v>
      </c>
      <c r="F16" s="128">
        <v>0</v>
      </c>
      <c r="G16" s="126">
        <f t="shared" si="0"/>
        <v>18163078852.380001</v>
      </c>
      <c r="H16" s="127"/>
      <c r="I16" s="222"/>
      <c r="J16" s="225"/>
      <c r="K16" s="222"/>
    </row>
    <row r="17" spans="1:13" ht="42.75" customHeight="1">
      <c r="A17" s="124">
        <v>10</v>
      </c>
      <c r="B17" s="130" t="s">
        <v>36</v>
      </c>
      <c r="C17" s="128">
        <v>0</v>
      </c>
      <c r="D17" s="128">
        <v>0</v>
      </c>
      <c r="E17" s="128">
        <v>0</v>
      </c>
      <c r="F17" s="128">
        <v>26321963578.310001</v>
      </c>
      <c r="G17" s="126">
        <f t="shared" si="0"/>
        <v>26321963578.310001</v>
      </c>
      <c r="H17" s="127"/>
      <c r="I17" s="222"/>
      <c r="J17" s="225"/>
      <c r="K17" s="222"/>
    </row>
    <row r="18" spans="1:13" ht="82.15" customHeight="1">
      <c r="A18" s="124">
        <v>11</v>
      </c>
      <c r="B18" s="130" t="s">
        <v>1048</v>
      </c>
      <c r="C18" s="128">
        <v>8760842822.4599991</v>
      </c>
      <c r="D18" s="128">
        <v>0</v>
      </c>
      <c r="E18" s="128">
        <v>0</v>
      </c>
      <c r="F18" s="128">
        <v>0</v>
      </c>
      <c r="G18" s="126">
        <f t="shared" si="0"/>
        <v>8760842822.4599991</v>
      </c>
      <c r="H18" s="127"/>
      <c r="I18" s="222"/>
      <c r="J18" s="225"/>
      <c r="K18" s="222"/>
    </row>
    <row r="19" spans="1:13" ht="42.75" customHeight="1">
      <c r="A19" s="124">
        <v>12</v>
      </c>
      <c r="B19" s="130" t="s">
        <v>37</v>
      </c>
      <c r="C19" s="128">
        <v>402600000000</v>
      </c>
      <c r="D19" s="128">
        <v>0</v>
      </c>
      <c r="E19" s="128">
        <v>0</v>
      </c>
      <c r="F19" s="128">
        <v>0</v>
      </c>
      <c r="G19" s="126">
        <f t="shared" si="0"/>
        <v>402600000000</v>
      </c>
      <c r="I19" s="222"/>
      <c r="J19" s="225"/>
      <c r="K19" s="222"/>
    </row>
    <row r="20" spans="1:13" ht="43.9" customHeight="1">
      <c r="A20" s="124">
        <v>13</v>
      </c>
      <c r="B20" s="130" t="s">
        <v>38</v>
      </c>
      <c r="C20" s="128">
        <v>4066269282.5</v>
      </c>
      <c r="D20" s="128">
        <v>199529499.13</v>
      </c>
      <c r="E20" s="128">
        <v>199529500.13</v>
      </c>
      <c r="F20" s="128">
        <v>4569785343.46</v>
      </c>
      <c r="G20" s="126">
        <f t="shared" si="0"/>
        <v>8835584125.0900002</v>
      </c>
      <c r="I20" s="222"/>
      <c r="J20" s="225"/>
      <c r="K20" s="222"/>
    </row>
    <row r="21" spans="1:13" ht="30" customHeight="1">
      <c r="A21" s="124"/>
      <c r="B21" s="34" t="s">
        <v>39</v>
      </c>
      <c r="C21" s="128">
        <f>SUM(C8:C20)</f>
        <v>1631742144031.8203</v>
      </c>
      <c r="D21" s="128">
        <f>SUM(D8:D20)</f>
        <v>39905899825</v>
      </c>
      <c r="E21" s="128">
        <f>SUM(E8:E20)</f>
        <v>39905899826</v>
      </c>
      <c r="F21" s="128">
        <f>SUM(F8:F20)</f>
        <v>913957068691.40002</v>
      </c>
      <c r="G21" s="128">
        <f>SUM(G8:G20)</f>
        <v>2585605112548.2197</v>
      </c>
      <c r="H21" s="129"/>
      <c r="I21" s="222"/>
      <c r="J21" s="132"/>
      <c r="K21" s="222"/>
    </row>
    <row r="22" spans="1:13" ht="50.25" customHeight="1">
      <c r="B22" s="131"/>
      <c r="C22" s="132"/>
      <c r="D22" s="132"/>
      <c r="E22" s="132"/>
      <c r="F22" s="133"/>
      <c r="G22" s="129"/>
      <c r="H22" s="129"/>
      <c r="I22" s="222"/>
      <c r="J22" s="222"/>
      <c r="K22" s="222"/>
    </row>
    <row r="23" spans="1:13" ht="35.1" customHeight="1">
      <c r="A23" s="164" t="s">
        <v>40</v>
      </c>
      <c r="B23" s="164"/>
      <c r="C23" s="164"/>
      <c r="D23" s="164"/>
      <c r="E23" s="164"/>
      <c r="F23" s="164"/>
      <c r="G23" s="164"/>
      <c r="H23" s="164"/>
      <c r="I23" s="164"/>
    </row>
    <row r="24" spans="1:13" ht="60.6" customHeight="1">
      <c r="A24" s="166" t="s">
        <v>1042</v>
      </c>
      <c r="B24" s="167"/>
      <c r="C24" s="167"/>
      <c r="D24" s="167"/>
      <c r="E24" s="167"/>
      <c r="F24" s="167"/>
      <c r="G24" s="167"/>
      <c r="H24" s="167"/>
      <c r="I24" s="167"/>
    </row>
    <row r="25" spans="1:13" ht="30" customHeight="1">
      <c r="A25" s="1">
        <v>0</v>
      </c>
      <c r="B25" s="1">
        <v>1</v>
      </c>
      <c r="C25" s="1">
        <v>2</v>
      </c>
      <c r="D25" s="1">
        <v>3</v>
      </c>
      <c r="E25" s="160" t="s">
        <v>41</v>
      </c>
      <c r="F25" s="1">
        <v>5</v>
      </c>
      <c r="G25" s="1" t="s">
        <v>1053</v>
      </c>
      <c r="H25" s="1">
        <v>7</v>
      </c>
      <c r="I25" s="1" t="s">
        <v>1054</v>
      </c>
    </row>
    <row r="26" spans="1:13" ht="67.150000000000006" customHeight="1">
      <c r="A26" s="34" t="s">
        <v>42</v>
      </c>
      <c r="B26" s="34" t="s">
        <v>21</v>
      </c>
      <c r="C26" s="134" t="s">
        <v>43</v>
      </c>
      <c r="D26" s="34" t="s">
        <v>44</v>
      </c>
      <c r="E26" s="34" t="s">
        <v>45</v>
      </c>
      <c r="F26" s="159" t="s">
        <v>23</v>
      </c>
      <c r="G26" s="119" t="s">
        <v>1050</v>
      </c>
      <c r="H26" s="119" t="s">
        <v>46</v>
      </c>
      <c r="I26" s="119" t="s">
        <v>25</v>
      </c>
    </row>
    <row r="27" spans="1:13" ht="22.5">
      <c r="A27" s="124"/>
      <c r="B27" s="124"/>
      <c r="C27" s="141" t="s">
        <v>26</v>
      </c>
      <c r="D27" s="141" t="s">
        <v>26</v>
      </c>
      <c r="E27" s="141" t="s">
        <v>26</v>
      </c>
      <c r="F27" s="141" t="s">
        <v>26</v>
      </c>
      <c r="G27" s="141" t="s">
        <v>26</v>
      </c>
      <c r="H27" s="141" t="s">
        <v>26</v>
      </c>
      <c r="I27" s="141" t="s">
        <v>26</v>
      </c>
    </row>
    <row r="28" spans="1:13" ht="20.25" customHeight="1">
      <c r="A28" s="124">
        <v>1</v>
      </c>
      <c r="B28" s="124" t="s">
        <v>47</v>
      </c>
      <c r="C28" s="42">
        <v>479482143661.89001</v>
      </c>
      <c r="D28" s="42">
        <f>-106997759823.08</f>
        <v>-106997759823.08</v>
      </c>
      <c r="E28" s="42">
        <v>372484383838.81</v>
      </c>
      <c r="F28" s="42">
        <v>5335418806.6000004</v>
      </c>
      <c r="G28" s="42">
        <v>5335418806.6000004</v>
      </c>
      <c r="H28" s="42">
        <v>118510985183.08</v>
      </c>
      <c r="I28" s="42">
        <f>E28+F28+H28</f>
        <v>496330787828.48999</v>
      </c>
      <c r="L28" s="222"/>
      <c r="M28" s="223"/>
    </row>
    <row r="29" spans="1:13" ht="20.25" customHeight="1">
      <c r="A29" s="124">
        <v>2</v>
      </c>
      <c r="B29" s="124" t="s">
        <v>48</v>
      </c>
      <c r="C29" s="42">
        <v>9886229766.2199993</v>
      </c>
      <c r="D29" s="42">
        <v>0</v>
      </c>
      <c r="E29" s="42">
        <v>9886229766.2199993</v>
      </c>
      <c r="F29" s="42">
        <v>0</v>
      </c>
      <c r="G29" s="42">
        <v>0</v>
      </c>
      <c r="H29" s="42">
        <v>0</v>
      </c>
      <c r="I29" s="42">
        <f t="shared" ref="I29:I33" si="1">E29+F29+H29</f>
        <v>9886229766.2199993</v>
      </c>
      <c r="L29" s="222"/>
      <c r="M29" s="223"/>
    </row>
    <row r="30" spans="1:13" ht="20.25" customHeight="1">
      <c r="A30" s="124">
        <v>3</v>
      </c>
      <c r="B30" s="124" t="s">
        <v>49</v>
      </c>
      <c r="C30" s="42">
        <v>4943114883.1099997</v>
      </c>
      <c r="D30" s="42">
        <v>0</v>
      </c>
      <c r="E30" s="42">
        <v>4943114883.1099997</v>
      </c>
      <c r="F30" s="42">
        <v>0</v>
      </c>
      <c r="G30" s="42">
        <v>0</v>
      </c>
      <c r="H30" s="42">
        <v>0</v>
      </c>
      <c r="I30" s="42">
        <f t="shared" si="1"/>
        <v>4943114883.1099997</v>
      </c>
      <c r="L30" s="222"/>
      <c r="M30" s="223"/>
    </row>
    <row r="31" spans="1:13" ht="40.5">
      <c r="A31" s="124">
        <v>4</v>
      </c>
      <c r="B31" s="130" t="s">
        <v>50</v>
      </c>
      <c r="C31" s="42">
        <v>16608866007.26</v>
      </c>
      <c r="D31" s="42">
        <v>0</v>
      </c>
      <c r="E31" s="42">
        <v>16608866007.26</v>
      </c>
      <c r="F31" s="42">
        <v>0</v>
      </c>
      <c r="G31" s="42">
        <v>0</v>
      </c>
      <c r="H31" s="42">
        <v>0</v>
      </c>
      <c r="I31" s="42">
        <f t="shared" si="1"/>
        <v>16608866007.26</v>
      </c>
      <c r="L31" s="222"/>
      <c r="M31" s="223"/>
    </row>
    <row r="32" spans="1:13" ht="21" customHeight="1">
      <c r="A32" s="124">
        <v>5</v>
      </c>
      <c r="B32" s="124" t="s">
        <v>51</v>
      </c>
      <c r="C32" s="42">
        <v>9886229766.2199993</v>
      </c>
      <c r="D32" s="42">
        <f>-359874453</f>
        <v>-359874453</v>
      </c>
      <c r="E32" s="42">
        <v>9526355313.2199993</v>
      </c>
      <c r="F32" s="42">
        <v>381101343.32999998</v>
      </c>
      <c r="G32" s="42">
        <v>381101343.32999998</v>
      </c>
      <c r="H32" s="42">
        <v>8465070370.2200003</v>
      </c>
      <c r="I32" s="42">
        <f t="shared" si="1"/>
        <v>18372527026.77</v>
      </c>
      <c r="L32" s="222"/>
      <c r="M32" s="223"/>
    </row>
    <row r="33" spans="1:13" ht="36.75" customHeight="1" thickBot="1">
      <c r="A33" s="124"/>
      <c r="B33" s="1" t="s">
        <v>25</v>
      </c>
      <c r="C33" s="135">
        <f t="shared" ref="C33:I33" si="2">SUM(C28:C32)</f>
        <v>520806584084.69995</v>
      </c>
      <c r="D33" s="135">
        <f t="shared" si="2"/>
        <v>-107357634276.08</v>
      </c>
      <c r="E33" s="135">
        <v>413448949808.61993</v>
      </c>
      <c r="F33" s="135">
        <v>5716520149.9300003</v>
      </c>
      <c r="G33" s="135">
        <f t="shared" si="2"/>
        <v>5716520149.9300003</v>
      </c>
      <c r="H33" s="135">
        <f t="shared" si="2"/>
        <v>126976055553.3</v>
      </c>
      <c r="I33" s="135">
        <f t="shared" si="2"/>
        <v>546141525511.84998</v>
      </c>
      <c r="L33" s="222"/>
      <c r="M33" s="224"/>
    </row>
    <row r="34" spans="1:13" ht="21" thickTop="1">
      <c r="I34" s="133"/>
      <c r="L34" s="222"/>
      <c r="M34" s="222"/>
    </row>
    <row r="35" spans="1:13" ht="12.75" hidden="1" customHeight="1">
      <c r="A35" s="168" t="s">
        <v>52</v>
      </c>
      <c r="B35" s="168"/>
      <c r="C35" s="168"/>
    </row>
    <row r="36" spans="1:13">
      <c r="A36" s="169"/>
      <c r="B36" s="169"/>
      <c r="C36" s="169"/>
      <c r="F36" s="133"/>
      <c r="G36" s="133"/>
      <c r="H36" s="129"/>
      <c r="I36" s="129"/>
    </row>
    <row r="37" spans="1:13" ht="42.75" customHeight="1">
      <c r="B37" s="136"/>
      <c r="C37" s="123"/>
      <c r="D37" s="133"/>
      <c r="E37" s="133"/>
      <c r="F37" s="133"/>
      <c r="G37" s="129"/>
      <c r="H37" s="129"/>
      <c r="I37" s="133"/>
    </row>
    <row r="38" spans="1:13">
      <c r="B38" s="136"/>
      <c r="C38" s="123"/>
      <c r="F38" s="133"/>
      <c r="H38" s="133"/>
    </row>
    <row r="39" spans="1:13">
      <c r="B39" s="123"/>
      <c r="C39" s="136"/>
      <c r="G39" s="133"/>
      <c r="H39" s="133"/>
    </row>
    <row r="40" spans="1:13" ht="22.5">
      <c r="A40" s="165" t="s">
        <v>53</v>
      </c>
      <c r="B40" s="165"/>
      <c r="C40" s="165"/>
      <c r="D40" s="165"/>
      <c r="E40" s="165"/>
      <c r="F40" s="165"/>
      <c r="G40" s="165"/>
      <c r="H40" s="165"/>
    </row>
    <row r="41" spans="1:13" ht="35.25" customHeight="1">
      <c r="A41" s="165" t="s">
        <v>54</v>
      </c>
      <c r="B41" s="165"/>
      <c r="C41" s="165"/>
      <c r="D41" s="165"/>
      <c r="E41" s="165"/>
      <c r="F41" s="165"/>
      <c r="G41" s="165"/>
      <c r="H41" s="165"/>
    </row>
    <row r="42" spans="1:13" ht="30.75" customHeight="1">
      <c r="A42" s="165" t="s">
        <v>55</v>
      </c>
      <c r="B42" s="165"/>
      <c r="C42" s="165"/>
      <c r="D42" s="165"/>
      <c r="E42" s="165"/>
      <c r="F42" s="165"/>
      <c r="G42" s="165"/>
      <c r="H42" s="165"/>
    </row>
    <row r="43" spans="1:13" ht="22.5">
      <c r="A43" s="165" t="s">
        <v>56</v>
      </c>
      <c r="B43" s="165"/>
      <c r="C43" s="165"/>
      <c r="D43" s="165"/>
      <c r="E43" s="165"/>
      <c r="F43" s="165"/>
      <c r="G43" s="165"/>
      <c r="H43" s="165"/>
    </row>
  </sheetData>
  <mergeCells count="12">
    <mergeCell ref="A42:H42"/>
    <mergeCell ref="A43:H43"/>
    <mergeCell ref="A24:I24"/>
    <mergeCell ref="A35:C35"/>
    <mergeCell ref="A36:C36"/>
    <mergeCell ref="A40:H40"/>
    <mergeCell ref="A41:H41"/>
    <mergeCell ref="A1:G1"/>
    <mergeCell ref="A2:G2"/>
    <mergeCell ref="A3:G3"/>
    <mergeCell ref="A4:G4"/>
    <mergeCell ref="A23:I23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3"/>
  <sheetViews>
    <sheetView tabSelected="1" topLeftCell="B1" workbookViewId="0">
      <pane xSplit="3" ySplit="8" topLeftCell="S42" activePane="bottomRight" state="frozen"/>
      <selection pane="topRight"/>
      <selection pane="bottomLeft"/>
      <selection pane="bottomRight" activeCell="T52" sqref="T52"/>
    </sheetView>
  </sheetViews>
  <sheetFormatPr defaultColWidth="8.85546875" defaultRowHeight="12.75"/>
  <cols>
    <col min="1" max="1" width="8.85546875" style="15"/>
    <col min="2" max="2" width="4.140625" style="15" customWidth="1"/>
    <col min="3" max="3" width="20" style="15" customWidth="1"/>
    <col min="4" max="4" width="7.42578125" style="15" customWidth="1"/>
    <col min="5" max="5" width="25.5703125" style="15" customWidth="1"/>
    <col min="6" max="6" width="23.7109375" style="15" customWidth="1"/>
    <col min="7" max="7" width="28.28515625" style="15" customWidth="1"/>
    <col min="8" max="8" width="21.28515625" style="15" customWidth="1"/>
    <col min="9" max="9" width="24.42578125" style="15" customWidth="1"/>
    <col min="10" max="10" width="22.7109375" style="15" customWidth="1"/>
    <col min="11" max="12" width="25.5703125" style="15" customWidth="1"/>
    <col min="13" max="15" width="22" style="15" customWidth="1"/>
    <col min="16" max="16" width="22.7109375" style="15" customWidth="1"/>
    <col min="17" max="18" width="22" style="15" customWidth="1"/>
    <col min="19" max="19" width="28" style="15" customWidth="1"/>
    <col min="20" max="20" width="29.42578125" style="15" customWidth="1"/>
    <col min="21" max="21" width="9.5703125" style="15" customWidth="1"/>
    <col min="22" max="22" width="8.85546875" style="15"/>
    <col min="23" max="23" width="16.28515625" style="15" customWidth="1"/>
    <col min="24" max="24" width="16.85546875" style="15" customWidth="1"/>
    <col min="25" max="25" width="21" style="15" customWidth="1"/>
    <col min="26" max="26" width="8.85546875" style="15"/>
    <col min="27" max="27" width="17.42578125" style="15" customWidth="1"/>
    <col min="28" max="28" width="12.28515625" style="15" customWidth="1"/>
    <col min="29" max="29" width="17.85546875" style="15" customWidth="1"/>
    <col min="30" max="31" width="8.85546875" style="15"/>
    <col min="32" max="32" width="17.85546875" style="15" customWidth="1"/>
    <col min="33" max="33" width="16.28515625" style="15" customWidth="1"/>
    <col min="34" max="34" width="17.85546875" style="15" customWidth="1"/>
    <col min="35" max="16384" width="8.85546875" style="15"/>
  </cols>
  <sheetData>
    <row r="1" spans="2:34" ht="25.5">
      <c r="B1" s="170" t="s">
        <v>57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</row>
    <row r="2" spans="2:34" ht="25.5">
      <c r="B2" s="170" t="s">
        <v>58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34" ht="18" customHeight="1">
      <c r="B3" s="171" t="s">
        <v>59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2:34" ht="20.25">
      <c r="B4" s="172" t="s">
        <v>1043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63"/>
    </row>
    <row r="5" spans="2:34" ht="15.7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60</v>
      </c>
      <c r="H5" s="6">
        <v>7</v>
      </c>
      <c r="I5" s="6">
        <v>8</v>
      </c>
      <c r="J5" s="6">
        <v>9</v>
      </c>
      <c r="K5" s="6" t="s">
        <v>61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 t="s">
        <v>62</v>
      </c>
      <c r="T5" s="6" t="s">
        <v>63</v>
      </c>
      <c r="U5" s="102"/>
    </row>
    <row r="6" spans="2:34" ht="19.899999999999999" customHeight="1">
      <c r="B6" s="176" t="s">
        <v>42</v>
      </c>
      <c r="C6" s="176" t="s">
        <v>21</v>
      </c>
      <c r="D6" s="176" t="s">
        <v>64</v>
      </c>
      <c r="E6" s="176" t="s">
        <v>65</v>
      </c>
      <c r="F6" s="176" t="s">
        <v>66</v>
      </c>
      <c r="G6" s="176" t="s">
        <v>67</v>
      </c>
      <c r="H6" s="173" t="s">
        <v>68</v>
      </c>
      <c r="I6" s="174"/>
      <c r="J6" s="175"/>
      <c r="K6" s="176" t="s">
        <v>45</v>
      </c>
      <c r="L6" s="176" t="s">
        <v>23</v>
      </c>
      <c r="M6" s="176" t="s">
        <v>69</v>
      </c>
      <c r="N6" s="176" t="s">
        <v>70</v>
      </c>
      <c r="O6" s="176" t="s">
        <v>71</v>
      </c>
      <c r="P6" s="176" t="s">
        <v>72</v>
      </c>
      <c r="Q6" s="176" t="s">
        <v>73</v>
      </c>
      <c r="R6" s="176" t="s">
        <v>74</v>
      </c>
      <c r="S6" s="176" t="s">
        <v>75</v>
      </c>
      <c r="T6" s="176" t="s">
        <v>76</v>
      </c>
      <c r="U6" s="178" t="s">
        <v>42</v>
      </c>
    </row>
    <row r="7" spans="2:34" ht="50.25" customHeight="1">
      <c r="B7" s="177"/>
      <c r="C7" s="177"/>
      <c r="D7" s="177"/>
      <c r="E7" s="177"/>
      <c r="F7" s="177"/>
      <c r="G7" s="177"/>
      <c r="H7" s="101" t="s">
        <v>77</v>
      </c>
      <c r="I7" s="101" t="s">
        <v>78</v>
      </c>
      <c r="J7" s="101" t="s">
        <v>79</v>
      </c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9"/>
    </row>
    <row r="8" spans="2:34" ht="21" customHeight="1">
      <c r="B8" s="102"/>
      <c r="C8" s="102"/>
      <c r="D8" s="102"/>
      <c r="E8" s="142" t="s">
        <v>26</v>
      </c>
      <c r="F8" s="142" t="s">
        <v>26</v>
      </c>
      <c r="G8" s="142" t="s">
        <v>26</v>
      </c>
      <c r="H8" s="142" t="s">
        <v>26</v>
      </c>
      <c r="I8" s="142" t="s">
        <v>26</v>
      </c>
      <c r="J8" s="142" t="s">
        <v>26</v>
      </c>
      <c r="K8" s="142" t="s">
        <v>26</v>
      </c>
      <c r="L8" s="142" t="s">
        <v>26</v>
      </c>
      <c r="M8" s="142" t="s">
        <v>26</v>
      </c>
      <c r="N8" s="142" t="s">
        <v>26</v>
      </c>
      <c r="O8" s="142" t="s">
        <v>26</v>
      </c>
      <c r="P8" s="142" t="s">
        <v>26</v>
      </c>
      <c r="Q8" s="142" t="s">
        <v>26</v>
      </c>
      <c r="R8" s="142" t="s">
        <v>26</v>
      </c>
      <c r="S8" s="142" t="s">
        <v>26</v>
      </c>
      <c r="T8" s="142" t="s">
        <v>26</v>
      </c>
      <c r="U8" s="102"/>
    </row>
    <row r="9" spans="2:34" ht="30" customHeight="1">
      <c r="B9" s="102">
        <v>1</v>
      </c>
      <c r="C9" s="103" t="s">
        <v>80</v>
      </c>
      <c r="D9" s="104">
        <v>17</v>
      </c>
      <c r="E9" s="105">
        <v>6347223637.0602388</v>
      </c>
      <c r="F9" s="105">
        <v>1501955648.9714999</v>
      </c>
      <c r="G9" s="106">
        <f>E9+F9</f>
        <v>7849179286.0317383</v>
      </c>
      <c r="H9" s="105">
        <v>463840668.67000002</v>
      </c>
      <c r="I9" s="105">
        <v>0</v>
      </c>
      <c r="J9" s="105">
        <f>635757373.49-I9-H9</f>
        <v>171916704.81999999</v>
      </c>
      <c r="K9" s="105">
        <f>G9-H9-I9-J9</f>
        <v>7213421912.5417385</v>
      </c>
      <c r="L9" s="105">
        <v>429979141.9497</v>
      </c>
      <c r="M9" s="105">
        <v>175769269.94936046</v>
      </c>
      <c r="N9" s="105">
        <f>M9/2</f>
        <v>87884634.97468023</v>
      </c>
      <c r="O9" s="105">
        <f t="shared" ref="O9:O44" si="0">M9-N9</f>
        <v>87884634.97468023</v>
      </c>
      <c r="P9" s="105">
        <v>8950656402.1980991</v>
      </c>
      <c r="Q9" s="105">
        <v>0</v>
      </c>
      <c r="R9" s="105">
        <f t="shared" ref="R9:R44" si="1">P9-Q9</f>
        <v>8950656402.1980991</v>
      </c>
      <c r="S9" s="116">
        <f>G9+L9+M9+P9</f>
        <v>17405584100.128899</v>
      </c>
      <c r="T9" s="117">
        <f>K9+L9+O9+R9</f>
        <v>16681942091.664219</v>
      </c>
      <c r="U9" s="102">
        <v>1</v>
      </c>
      <c r="W9" s="27"/>
      <c r="AH9" s="100">
        <v>0</v>
      </c>
    </row>
    <row r="10" spans="2:34" ht="30" customHeight="1">
      <c r="B10" s="102">
        <v>2</v>
      </c>
      <c r="C10" s="103" t="s">
        <v>81</v>
      </c>
      <c r="D10" s="107">
        <v>21</v>
      </c>
      <c r="E10" s="105">
        <v>6752354440.7348499</v>
      </c>
      <c r="F10" s="105">
        <v>0</v>
      </c>
      <c r="G10" s="106">
        <f t="shared" ref="G10:G44" si="2">E10+F10</f>
        <v>6752354440.7348499</v>
      </c>
      <c r="H10" s="105">
        <v>825432002.50999999</v>
      </c>
      <c r="I10" s="105">
        <v>0</v>
      </c>
      <c r="J10" s="105">
        <f>1067915322.29-I10-H10</f>
        <v>242483319.77999997</v>
      </c>
      <c r="K10" s="105">
        <f t="shared" ref="K10:K44" si="3">G10-H10-I10-J10</f>
        <v>5684439118.44485</v>
      </c>
      <c r="L10" s="105">
        <v>414229596.89050001</v>
      </c>
      <c r="M10" s="105">
        <v>186988276.82034969</v>
      </c>
      <c r="N10" s="105">
        <v>0</v>
      </c>
      <c r="O10" s="105">
        <f t="shared" si="0"/>
        <v>186988276.82034969</v>
      </c>
      <c r="P10" s="105">
        <v>10194729709.8773</v>
      </c>
      <c r="Q10" s="105">
        <v>0</v>
      </c>
      <c r="R10" s="105">
        <f t="shared" si="1"/>
        <v>10194729709.8773</v>
      </c>
      <c r="S10" s="116">
        <f t="shared" ref="S10:S44" si="4">G10+L10+M10+P10</f>
        <v>17548302024.322998</v>
      </c>
      <c r="T10" s="117">
        <f t="shared" ref="T10:T44" si="5">K10+L10+O10+R10</f>
        <v>16480386702.033001</v>
      </c>
      <c r="U10" s="102">
        <v>2</v>
      </c>
      <c r="AH10" s="100">
        <v>0</v>
      </c>
    </row>
    <row r="11" spans="2:34" ht="30" customHeight="1">
      <c r="B11" s="102">
        <v>3</v>
      </c>
      <c r="C11" s="103" t="s">
        <v>82</v>
      </c>
      <c r="D11" s="107">
        <v>31</v>
      </c>
      <c r="E11" s="105">
        <v>6815103539.8920736</v>
      </c>
      <c r="F11" s="105">
        <v>18935100329.0667</v>
      </c>
      <c r="G11" s="106">
        <f t="shared" si="2"/>
        <v>25750203868.958775</v>
      </c>
      <c r="H11" s="105">
        <v>294513930.89999998</v>
      </c>
      <c r="I11" s="105">
        <v>0</v>
      </c>
      <c r="J11" s="105">
        <f>1228605935.76-I11-H11</f>
        <v>934092004.86000001</v>
      </c>
      <c r="K11" s="105">
        <f t="shared" si="3"/>
        <v>24521597933.198772</v>
      </c>
      <c r="L11" s="105">
        <v>451409254.83380002</v>
      </c>
      <c r="M11" s="105">
        <v>188725944.18162665</v>
      </c>
      <c r="N11" s="105">
        <f t="shared" ref="N11:N15" si="6">M11/2</f>
        <v>94362972.090813324</v>
      </c>
      <c r="O11" s="105">
        <f t="shared" si="0"/>
        <v>94362972.090813324</v>
      </c>
      <c r="P11" s="105">
        <v>10821738214.7393</v>
      </c>
      <c r="Q11" s="105">
        <v>0</v>
      </c>
      <c r="R11" s="105">
        <f t="shared" si="1"/>
        <v>10821738214.7393</v>
      </c>
      <c r="S11" s="116">
        <f t="shared" si="4"/>
        <v>37212077282.713501</v>
      </c>
      <c r="T11" s="117">
        <f t="shared" si="5"/>
        <v>35889108374.862686</v>
      </c>
      <c r="U11" s="102">
        <v>3</v>
      </c>
      <c r="AH11" s="100">
        <v>0</v>
      </c>
    </row>
    <row r="12" spans="2:34" ht="30" customHeight="1">
      <c r="B12" s="102">
        <v>4</v>
      </c>
      <c r="C12" s="103" t="s">
        <v>83</v>
      </c>
      <c r="D12" s="107">
        <v>21</v>
      </c>
      <c r="E12" s="105">
        <v>6739704699.6377392</v>
      </c>
      <c r="F12" s="105">
        <v>757297423.57319999</v>
      </c>
      <c r="G12" s="106">
        <f t="shared" si="2"/>
        <v>7497002123.2109394</v>
      </c>
      <c r="H12" s="105">
        <v>512961167.07999998</v>
      </c>
      <c r="I12" s="105">
        <v>0</v>
      </c>
      <c r="J12" s="105">
        <f>512961167.08-I12-H12</f>
        <v>0</v>
      </c>
      <c r="K12" s="105">
        <f t="shared" si="3"/>
        <v>6984040956.1309395</v>
      </c>
      <c r="L12" s="105">
        <v>522999010.1063</v>
      </c>
      <c r="M12" s="105">
        <v>186637976.29766047</v>
      </c>
      <c r="N12" s="105">
        <v>0</v>
      </c>
      <c r="O12" s="105">
        <f t="shared" si="0"/>
        <v>186637976.29766047</v>
      </c>
      <c r="P12" s="105">
        <v>10151042755.01</v>
      </c>
      <c r="Q12" s="105">
        <v>0</v>
      </c>
      <c r="R12" s="105">
        <f t="shared" si="1"/>
        <v>10151042755.01</v>
      </c>
      <c r="S12" s="116">
        <f t="shared" si="4"/>
        <v>18357681864.624901</v>
      </c>
      <c r="T12" s="117">
        <f t="shared" si="5"/>
        <v>17844720697.544899</v>
      </c>
      <c r="U12" s="102">
        <v>4</v>
      </c>
      <c r="AH12" s="100">
        <v>0</v>
      </c>
    </row>
    <row r="13" spans="2:34" ht="30" customHeight="1">
      <c r="B13" s="102">
        <v>5</v>
      </c>
      <c r="C13" s="103" t="s">
        <v>84</v>
      </c>
      <c r="D13" s="107">
        <v>20</v>
      </c>
      <c r="E13" s="105">
        <v>8108090560.2597904</v>
      </c>
      <c r="F13" s="105">
        <v>0</v>
      </c>
      <c r="G13" s="106">
        <f t="shared" si="2"/>
        <v>8108090560.2597904</v>
      </c>
      <c r="H13" s="105">
        <v>1470683469.77</v>
      </c>
      <c r="I13" s="105">
        <v>1654765384.01</v>
      </c>
      <c r="J13" s="105">
        <f>4358702611.36-I13-H13</f>
        <v>1233253757.5799994</v>
      </c>
      <c r="K13" s="105">
        <f t="shared" si="3"/>
        <v>3749387948.8997903</v>
      </c>
      <c r="L13" s="105">
        <v>469730457.31639999</v>
      </c>
      <c r="M13" s="105">
        <v>224531738.5918096</v>
      </c>
      <c r="N13" s="105">
        <v>0</v>
      </c>
      <c r="O13" s="105">
        <f t="shared" si="0"/>
        <v>224531738.5918096</v>
      </c>
      <c r="P13" s="105">
        <v>10540073872.622</v>
      </c>
      <c r="Q13" s="105">
        <v>0</v>
      </c>
      <c r="R13" s="105">
        <f t="shared" si="1"/>
        <v>10540073872.622</v>
      </c>
      <c r="S13" s="116">
        <f t="shared" si="4"/>
        <v>19342426628.790001</v>
      </c>
      <c r="T13" s="117">
        <f t="shared" si="5"/>
        <v>14983724017.43</v>
      </c>
      <c r="U13" s="102">
        <v>5</v>
      </c>
      <c r="AH13" s="100">
        <v>0</v>
      </c>
    </row>
    <row r="14" spans="2:34" ht="30" customHeight="1">
      <c r="B14" s="102">
        <v>6</v>
      </c>
      <c r="C14" s="103" t="s">
        <v>85</v>
      </c>
      <c r="D14" s="107">
        <v>8</v>
      </c>
      <c r="E14" s="105">
        <v>5997682433.8043413</v>
      </c>
      <c r="F14" s="105">
        <v>21030351039.336201</v>
      </c>
      <c r="G14" s="106">
        <f t="shared" si="2"/>
        <v>27028033473.140541</v>
      </c>
      <c r="H14" s="105">
        <v>289148452.83999997</v>
      </c>
      <c r="I14" s="105">
        <v>0</v>
      </c>
      <c r="J14" s="105">
        <f>1591406097.82-I14-H14</f>
        <v>1302257644.98</v>
      </c>
      <c r="K14" s="105">
        <f t="shared" si="3"/>
        <v>25436627375.320541</v>
      </c>
      <c r="L14" s="105">
        <v>346843213.95639998</v>
      </c>
      <c r="M14" s="105">
        <v>166089667.39765868</v>
      </c>
      <c r="N14" s="105">
        <f t="shared" si="6"/>
        <v>83044833.698829338</v>
      </c>
      <c r="O14" s="105">
        <f t="shared" si="0"/>
        <v>83044833.698829338</v>
      </c>
      <c r="P14" s="105">
        <v>9370976918.2000999</v>
      </c>
      <c r="Q14" s="105">
        <v>0</v>
      </c>
      <c r="R14" s="105">
        <f t="shared" si="1"/>
        <v>9370976918.2000999</v>
      </c>
      <c r="S14" s="116">
        <f t="shared" si="4"/>
        <v>36911943272.694702</v>
      </c>
      <c r="T14" s="117">
        <f t="shared" si="5"/>
        <v>35237492341.175873</v>
      </c>
      <c r="U14" s="102">
        <v>6</v>
      </c>
      <c r="AH14" s="100">
        <v>0</v>
      </c>
    </row>
    <row r="15" spans="2:34" ht="30" customHeight="1">
      <c r="B15" s="102">
        <v>7</v>
      </c>
      <c r="C15" s="103" t="s">
        <v>86</v>
      </c>
      <c r="D15" s="107">
        <v>23</v>
      </c>
      <c r="E15" s="105">
        <v>7601859039.9135628</v>
      </c>
      <c r="F15" s="105">
        <v>0</v>
      </c>
      <c r="G15" s="106">
        <f t="shared" si="2"/>
        <v>7601859039.9135628</v>
      </c>
      <c r="H15" s="105">
        <v>184313296.00999999</v>
      </c>
      <c r="I15" s="105">
        <v>0</v>
      </c>
      <c r="J15" s="105">
        <f>373667801.18-I15-H15</f>
        <v>189354505.17000002</v>
      </c>
      <c r="K15" s="105">
        <f t="shared" si="3"/>
        <v>7228191238.7335625</v>
      </c>
      <c r="L15" s="105">
        <v>456326535.42089999</v>
      </c>
      <c r="M15" s="105">
        <v>210513019.56683713</v>
      </c>
      <c r="N15" s="105">
        <f t="shared" si="6"/>
        <v>105256509.78341857</v>
      </c>
      <c r="O15" s="105">
        <f t="shared" si="0"/>
        <v>105256509.78341857</v>
      </c>
      <c r="P15" s="105">
        <v>10782512720.651501</v>
      </c>
      <c r="Q15" s="105">
        <v>0</v>
      </c>
      <c r="R15" s="105">
        <f t="shared" si="1"/>
        <v>10782512720.651501</v>
      </c>
      <c r="S15" s="116">
        <f t="shared" si="4"/>
        <v>19051211315.552803</v>
      </c>
      <c r="T15" s="117">
        <f t="shared" si="5"/>
        <v>18572287004.589382</v>
      </c>
      <c r="U15" s="102">
        <v>7</v>
      </c>
      <c r="AH15" s="100">
        <v>0</v>
      </c>
    </row>
    <row r="16" spans="2:34" ht="30" customHeight="1">
      <c r="B16" s="102">
        <v>8</v>
      </c>
      <c r="C16" s="103" t="s">
        <v>87</v>
      </c>
      <c r="D16" s="107">
        <v>27</v>
      </c>
      <c r="E16" s="105">
        <v>8421770363.2795067</v>
      </c>
      <c r="F16" s="105">
        <v>0</v>
      </c>
      <c r="G16" s="106">
        <f t="shared" si="2"/>
        <v>8421770363.2795067</v>
      </c>
      <c r="H16" s="105">
        <v>226266346.93000001</v>
      </c>
      <c r="I16" s="105">
        <v>0</v>
      </c>
      <c r="J16" s="105">
        <f>303409162.59-I16-H16</f>
        <v>77142815.659999967</v>
      </c>
      <c r="K16" s="105">
        <f t="shared" si="3"/>
        <v>8118361200.6895065</v>
      </c>
      <c r="L16" s="105">
        <v>456648811.0948</v>
      </c>
      <c r="M16" s="105">
        <v>233218256.21389401</v>
      </c>
      <c r="N16" s="105">
        <v>0</v>
      </c>
      <c r="O16" s="105">
        <f t="shared" si="0"/>
        <v>233218256.21389401</v>
      </c>
      <c r="P16" s="105">
        <v>10254083513.586</v>
      </c>
      <c r="Q16" s="105">
        <v>0</v>
      </c>
      <c r="R16" s="105">
        <f t="shared" si="1"/>
        <v>10254083513.586</v>
      </c>
      <c r="S16" s="116">
        <f t="shared" si="4"/>
        <v>19365720944.174202</v>
      </c>
      <c r="T16" s="117">
        <f t="shared" si="5"/>
        <v>19062311781.584202</v>
      </c>
      <c r="U16" s="102">
        <v>8</v>
      </c>
      <c r="AH16" s="100">
        <v>0</v>
      </c>
    </row>
    <row r="17" spans="2:34" ht="30" customHeight="1">
      <c r="B17" s="102">
        <v>9</v>
      </c>
      <c r="C17" s="103" t="s">
        <v>88</v>
      </c>
      <c r="D17" s="107">
        <v>18</v>
      </c>
      <c r="E17" s="105">
        <v>6816265796.9677172</v>
      </c>
      <c r="F17" s="105">
        <v>0</v>
      </c>
      <c r="G17" s="106">
        <f t="shared" si="2"/>
        <v>6816265796.9677172</v>
      </c>
      <c r="H17" s="105">
        <v>1908417057.7</v>
      </c>
      <c r="I17" s="105">
        <v>1053652837.6799999</v>
      </c>
      <c r="J17" s="105">
        <f>3412436713.42-I17-H17</f>
        <v>450366818.0400002</v>
      </c>
      <c r="K17" s="105">
        <f t="shared" si="3"/>
        <v>3403829083.5477171</v>
      </c>
      <c r="L17" s="105">
        <v>407184894.28579998</v>
      </c>
      <c r="M17" s="105">
        <v>188758129.76218295</v>
      </c>
      <c r="N17" s="105">
        <f t="shared" ref="N17:N20" si="7">M17/2</f>
        <v>94379064.881091475</v>
      </c>
      <c r="O17" s="105">
        <f t="shared" si="0"/>
        <v>94379064.881091475</v>
      </c>
      <c r="P17" s="105">
        <v>8729743141.3700008</v>
      </c>
      <c r="Q17" s="105">
        <v>0</v>
      </c>
      <c r="R17" s="105">
        <f t="shared" si="1"/>
        <v>8729743141.3700008</v>
      </c>
      <c r="S17" s="116">
        <f t="shared" si="4"/>
        <v>16141951962.3857</v>
      </c>
      <c r="T17" s="117">
        <f t="shared" si="5"/>
        <v>12635136184.08461</v>
      </c>
      <c r="U17" s="102">
        <v>9</v>
      </c>
      <c r="AH17" s="100">
        <v>0</v>
      </c>
    </row>
    <row r="18" spans="2:34" ht="30" customHeight="1">
      <c r="B18" s="102">
        <v>10</v>
      </c>
      <c r="C18" s="103" t="s">
        <v>89</v>
      </c>
      <c r="D18" s="107">
        <v>25</v>
      </c>
      <c r="E18" s="105">
        <v>6882526508.3800755</v>
      </c>
      <c r="F18" s="105">
        <v>30715543165.895599</v>
      </c>
      <c r="G18" s="106">
        <f t="shared" si="2"/>
        <v>37598069674.275673</v>
      </c>
      <c r="H18" s="105">
        <v>269399303.85000002</v>
      </c>
      <c r="I18" s="105">
        <v>0</v>
      </c>
      <c r="J18" s="105">
        <f>2478081765.13-I18-H18</f>
        <v>2208682461.2800002</v>
      </c>
      <c r="K18" s="105">
        <f t="shared" si="3"/>
        <v>35119987909.145676</v>
      </c>
      <c r="L18" s="105">
        <v>510421881.76899999</v>
      </c>
      <c r="M18" s="105">
        <v>190593041.77052516</v>
      </c>
      <c r="N18" s="105">
        <f t="shared" si="7"/>
        <v>95296520.885262579</v>
      </c>
      <c r="O18" s="105">
        <f t="shared" si="0"/>
        <v>95296520.885262579</v>
      </c>
      <c r="P18" s="105">
        <v>11428743367.910299</v>
      </c>
      <c r="Q18" s="105">
        <v>0</v>
      </c>
      <c r="R18" s="105">
        <f t="shared" si="1"/>
        <v>11428743367.910299</v>
      </c>
      <c r="S18" s="116">
        <f t="shared" si="4"/>
        <v>49727827965.725494</v>
      </c>
      <c r="T18" s="117">
        <f t="shared" si="5"/>
        <v>47154449679.710236</v>
      </c>
      <c r="U18" s="102">
        <v>10</v>
      </c>
      <c r="AH18" s="100">
        <v>0</v>
      </c>
    </row>
    <row r="19" spans="2:34" ht="30" customHeight="1">
      <c r="B19" s="102">
        <v>11</v>
      </c>
      <c r="C19" s="103" t="s">
        <v>90</v>
      </c>
      <c r="D19" s="107">
        <v>13</v>
      </c>
      <c r="E19" s="105">
        <v>6064275181.2053366</v>
      </c>
      <c r="F19" s="105">
        <v>0</v>
      </c>
      <c r="G19" s="106">
        <f t="shared" si="2"/>
        <v>6064275181.2053366</v>
      </c>
      <c r="H19" s="105">
        <v>1161877829.26</v>
      </c>
      <c r="I19" s="105">
        <v>0</v>
      </c>
      <c r="J19" s="105">
        <f>1723814380.29-I19-H19</f>
        <v>561936551.02999997</v>
      </c>
      <c r="K19" s="105">
        <f t="shared" si="3"/>
        <v>4340460800.9153366</v>
      </c>
      <c r="L19" s="105">
        <v>367185446.32639998</v>
      </c>
      <c r="M19" s="105">
        <v>167933774.24876314</v>
      </c>
      <c r="N19" s="105">
        <v>0</v>
      </c>
      <c r="O19" s="105">
        <f t="shared" si="0"/>
        <v>167933774.24876314</v>
      </c>
      <c r="P19" s="105">
        <v>8321202726.6884003</v>
      </c>
      <c r="Q19" s="105">
        <v>0</v>
      </c>
      <c r="R19" s="105">
        <f t="shared" si="1"/>
        <v>8321202726.6884003</v>
      </c>
      <c r="S19" s="116">
        <f t="shared" si="4"/>
        <v>14920597128.468899</v>
      </c>
      <c r="T19" s="117">
        <f t="shared" si="5"/>
        <v>13196782748.1789</v>
      </c>
      <c r="U19" s="102">
        <v>11</v>
      </c>
      <c r="AH19" s="100">
        <v>0</v>
      </c>
    </row>
    <row r="20" spans="2:34" ht="30" customHeight="1">
      <c r="B20" s="102">
        <v>12</v>
      </c>
      <c r="C20" s="103" t="s">
        <v>91</v>
      </c>
      <c r="D20" s="107">
        <v>18</v>
      </c>
      <c r="E20" s="105">
        <v>6338139482.1681356</v>
      </c>
      <c r="F20" s="105">
        <v>2434263518.6090002</v>
      </c>
      <c r="G20" s="106">
        <f t="shared" si="2"/>
        <v>8772403000.7771358</v>
      </c>
      <c r="H20" s="105">
        <v>1375175039.71</v>
      </c>
      <c r="I20" s="105">
        <v>510923032.41000003</v>
      </c>
      <c r="J20" s="105">
        <f>2056891678.92-I20-H20</f>
        <v>170793606.79999995</v>
      </c>
      <c r="K20" s="105">
        <f t="shared" si="3"/>
        <v>6715511321.8571358</v>
      </c>
      <c r="L20" s="105">
        <v>464938778.67409998</v>
      </c>
      <c r="M20" s="105">
        <v>175517708.73696378</v>
      </c>
      <c r="N20" s="105">
        <f t="shared" si="7"/>
        <v>87758854.368481889</v>
      </c>
      <c r="O20" s="105">
        <f t="shared" si="0"/>
        <v>87758854.368481889</v>
      </c>
      <c r="P20" s="105">
        <v>9585687816.3034</v>
      </c>
      <c r="Q20" s="105">
        <v>0</v>
      </c>
      <c r="R20" s="105">
        <f t="shared" si="1"/>
        <v>9585687816.3034</v>
      </c>
      <c r="S20" s="116">
        <f t="shared" si="4"/>
        <v>18998547304.4916</v>
      </c>
      <c r="T20" s="117">
        <f t="shared" si="5"/>
        <v>16853896771.203117</v>
      </c>
      <c r="U20" s="102">
        <v>12</v>
      </c>
      <c r="AH20" s="100">
        <v>0</v>
      </c>
    </row>
    <row r="21" spans="2:34" ht="30" customHeight="1">
      <c r="B21" s="102">
        <v>13</v>
      </c>
      <c r="C21" s="103" t="s">
        <v>92</v>
      </c>
      <c r="D21" s="107">
        <v>16</v>
      </c>
      <c r="E21" s="105">
        <v>6060853146.0615711</v>
      </c>
      <c r="F21" s="105">
        <v>0</v>
      </c>
      <c r="G21" s="106">
        <f t="shared" si="2"/>
        <v>6060853146.0615711</v>
      </c>
      <c r="H21" s="105">
        <v>696903496.42999995</v>
      </c>
      <c r="I21" s="105">
        <v>345000000</v>
      </c>
      <c r="J21" s="105">
        <f>22251313589.69-I21-H21</f>
        <v>21209410093.259998</v>
      </c>
      <c r="K21" s="105">
        <f t="shared" si="3"/>
        <v>-16190460443.628428</v>
      </c>
      <c r="L21" s="105">
        <v>379161681.08200002</v>
      </c>
      <c r="M21" s="105">
        <v>167839010.19862813</v>
      </c>
      <c r="N21" s="105">
        <v>0</v>
      </c>
      <c r="O21" s="105">
        <f t="shared" si="0"/>
        <v>167839010.19862813</v>
      </c>
      <c r="P21" s="105">
        <v>8958157212.743</v>
      </c>
      <c r="Q21" s="105">
        <v>0</v>
      </c>
      <c r="R21" s="105">
        <f t="shared" si="1"/>
        <v>8958157212.743</v>
      </c>
      <c r="S21" s="116">
        <f t="shared" si="4"/>
        <v>15566011050.085199</v>
      </c>
      <c r="T21" s="117">
        <f t="shared" si="5"/>
        <v>-6685302539.6047993</v>
      </c>
      <c r="U21" s="102">
        <v>13</v>
      </c>
      <c r="AH21" s="100">
        <v>0</v>
      </c>
    </row>
    <row r="22" spans="2:34" ht="30" customHeight="1">
      <c r="B22" s="102">
        <v>14</v>
      </c>
      <c r="C22" s="103" t="s">
        <v>93</v>
      </c>
      <c r="D22" s="107">
        <v>17</v>
      </c>
      <c r="E22" s="105">
        <v>6816854086.7275753</v>
      </c>
      <c r="F22" s="105">
        <v>62050.983800000002</v>
      </c>
      <c r="G22" s="106">
        <f t="shared" si="2"/>
        <v>6816916137.7113752</v>
      </c>
      <c r="H22" s="105">
        <v>778266799.25</v>
      </c>
      <c r="I22" s="105">
        <v>0</v>
      </c>
      <c r="J22" s="105">
        <f>856911111.59-I22-H22</f>
        <v>78644312.340000033</v>
      </c>
      <c r="K22" s="105">
        <f t="shared" si="3"/>
        <v>5960005026.1213751</v>
      </c>
      <c r="L22" s="105">
        <v>447480125.52749997</v>
      </c>
      <c r="M22" s="105">
        <v>188774420.86322516</v>
      </c>
      <c r="N22" s="105">
        <v>0</v>
      </c>
      <c r="O22" s="105">
        <f t="shared" si="0"/>
        <v>188774420.86322516</v>
      </c>
      <c r="P22" s="105">
        <v>9125526404.9078007</v>
      </c>
      <c r="Q22" s="105">
        <v>0</v>
      </c>
      <c r="R22" s="105">
        <f t="shared" si="1"/>
        <v>9125526404.9078007</v>
      </c>
      <c r="S22" s="116">
        <f t="shared" si="4"/>
        <v>16578697089.009901</v>
      </c>
      <c r="T22" s="117">
        <f t="shared" si="5"/>
        <v>15721785977.419901</v>
      </c>
      <c r="U22" s="102">
        <v>14</v>
      </c>
      <c r="AH22" s="100">
        <v>0</v>
      </c>
    </row>
    <row r="23" spans="2:34" ht="30" customHeight="1">
      <c r="B23" s="102">
        <v>15</v>
      </c>
      <c r="C23" s="103" t="s">
        <v>94</v>
      </c>
      <c r="D23" s="107">
        <v>11</v>
      </c>
      <c r="E23" s="105">
        <v>6384732519.2073278</v>
      </c>
      <c r="F23" s="105">
        <v>0</v>
      </c>
      <c r="G23" s="106">
        <f t="shared" si="2"/>
        <v>6384732519.2073278</v>
      </c>
      <c r="H23" s="105">
        <v>477319532.32999998</v>
      </c>
      <c r="I23" s="105">
        <v>1191927125.99</v>
      </c>
      <c r="J23" s="105">
        <f>2063865704.76-I23-H23</f>
        <v>394619046.44</v>
      </c>
      <c r="K23" s="105">
        <f t="shared" si="3"/>
        <v>4320866814.4473286</v>
      </c>
      <c r="L23" s="105">
        <v>371847629.30720001</v>
      </c>
      <c r="M23" s="105">
        <v>176807977.45497218</v>
      </c>
      <c r="N23" s="105">
        <f t="shared" ref="N23:N26" si="8">M23/2</f>
        <v>88403988.727486089</v>
      </c>
      <c r="O23" s="105">
        <f t="shared" si="0"/>
        <v>88403988.727486089</v>
      </c>
      <c r="P23" s="105">
        <v>8383639642.3576002</v>
      </c>
      <c r="Q23" s="105">
        <v>0</v>
      </c>
      <c r="R23" s="105">
        <f t="shared" si="1"/>
        <v>8383639642.3576002</v>
      </c>
      <c r="S23" s="116">
        <f t="shared" si="4"/>
        <v>15317027768.327101</v>
      </c>
      <c r="T23" s="117">
        <f t="shared" si="5"/>
        <v>13164758074.839615</v>
      </c>
      <c r="U23" s="102">
        <v>15</v>
      </c>
      <c r="AH23" s="100">
        <v>0</v>
      </c>
    </row>
    <row r="24" spans="2:34" ht="30" customHeight="1">
      <c r="B24" s="102">
        <v>16</v>
      </c>
      <c r="C24" s="103" t="s">
        <v>95</v>
      </c>
      <c r="D24" s="107">
        <v>27</v>
      </c>
      <c r="E24" s="105">
        <v>7047623486.9634733</v>
      </c>
      <c r="F24" s="105">
        <v>2370875719.276</v>
      </c>
      <c r="G24" s="106">
        <f t="shared" si="2"/>
        <v>9418499206.2394733</v>
      </c>
      <c r="H24" s="105">
        <v>651911005.21000004</v>
      </c>
      <c r="I24" s="105">
        <v>0</v>
      </c>
      <c r="J24" s="105">
        <f>2122731609.4-I24-H24</f>
        <v>1470820604.1900001</v>
      </c>
      <c r="K24" s="105">
        <f t="shared" si="3"/>
        <v>7295767596.8394718</v>
      </c>
      <c r="L24" s="105">
        <v>469134932.65179998</v>
      </c>
      <c r="M24" s="105">
        <v>195164958.10052696</v>
      </c>
      <c r="N24" s="105">
        <f t="shared" si="8"/>
        <v>97582479.050263479</v>
      </c>
      <c r="O24" s="105">
        <f t="shared" si="0"/>
        <v>97582479.050263479</v>
      </c>
      <c r="P24" s="105">
        <v>10280961047.128201</v>
      </c>
      <c r="Q24" s="105">
        <v>0</v>
      </c>
      <c r="R24" s="105">
        <f t="shared" si="1"/>
        <v>10280961047.128201</v>
      </c>
      <c r="S24" s="116">
        <f t="shared" si="4"/>
        <v>20363760144.120003</v>
      </c>
      <c r="T24" s="117">
        <f t="shared" si="5"/>
        <v>18143446055.669735</v>
      </c>
      <c r="U24" s="102">
        <v>16</v>
      </c>
      <c r="AH24" s="100">
        <v>0</v>
      </c>
    </row>
    <row r="25" spans="2:34" ht="30" customHeight="1">
      <c r="B25" s="102">
        <v>17</v>
      </c>
      <c r="C25" s="103" t="s">
        <v>96</v>
      </c>
      <c r="D25" s="107">
        <v>27</v>
      </c>
      <c r="E25" s="105">
        <v>7580372827.4498501</v>
      </c>
      <c r="F25" s="105">
        <v>0</v>
      </c>
      <c r="G25" s="106">
        <f t="shared" si="2"/>
        <v>7580372827.4498501</v>
      </c>
      <c r="H25" s="105">
        <v>299700228.63999999</v>
      </c>
      <c r="I25" s="105">
        <v>0</v>
      </c>
      <c r="J25" s="105">
        <f>299700228.64-I25-H25</f>
        <v>0</v>
      </c>
      <c r="K25" s="105">
        <f t="shared" si="3"/>
        <v>7280672598.8098497</v>
      </c>
      <c r="L25" s="105">
        <v>452813673.13889998</v>
      </c>
      <c r="M25" s="105">
        <v>209918016.76014969</v>
      </c>
      <c r="N25" s="105">
        <v>0</v>
      </c>
      <c r="O25" s="105">
        <f t="shared" si="0"/>
        <v>209918016.76014969</v>
      </c>
      <c r="P25" s="105">
        <v>11637961582.0133</v>
      </c>
      <c r="Q25" s="105">
        <v>0</v>
      </c>
      <c r="R25" s="105">
        <f t="shared" si="1"/>
        <v>11637961582.0133</v>
      </c>
      <c r="S25" s="116">
        <f t="shared" si="4"/>
        <v>19881066099.362198</v>
      </c>
      <c r="T25" s="117">
        <f t="shared" si="5"/>
        <v>19581365870.722198</v>
      </c>
      <c r="U25" s="102">
        <v>17</v>
      </c>
      <c r="AH25" s="100">
        <v>0</v>
      </c>
    </row>
    <row r="26" spans="2:34" ht="30" customHeight="1">
      <c r="B26" s="102">
        <v>18</v>
      </c>
      <c r="C26" s="103" t="s">
        <v>97</v>
      </c>
      <c r="D26" s="107">
        <v>23</v>
      </c>
      <c r="E26" s="105">
        <v>8881288443.8673878</v>
      </c>
      <c r="F26" s="105">
        <v>0</v>
      </c>
      <c r="G26" s="106">
        <f t="shared" si="2"/>
        <v>8881288443.8673878</v>
      </c>
      <c r="H26" s="105">
        <v>3863744277.0900002</v>
      </c>
      <c r="I26" s="105">
        <v>0</v>
      </c>
      <c r="J26" s="105">
        <f>4299928544.33-I26-H26</f>
        <v>436184267.23999977</v>
      </c>
      <c r="K26" s="105">
        <f t="shared" si="3"/>
        <v>4581359899.5373878</v>
      </c>
      <c r="L26" s="105">
        <v>560024207.68809998</v>
      </c>
      <c r="M26" s="105">
        <v>245943372.29171225</v>
      </c>
      <c r="N26" s="105">
        <f t="shared" si="8"/>
        <v>122971686.14585613</v>
      </c>
      <c r="O26" s="105">
        <f t="shared" si="0"/>
        <v>122971686.14585613</v>
      </c>
      <c r="P26" s="105">
        <v>11991150239.4786</v>
      </c>
      <c r="Q26" s="105">
        <v>0</v>
      </c>
      <c r="R26" s="105">
        <f t="shared" si="1"/>
        <v>11991150239.4786</v>
      </c>
      <c r="S26" s="116">
        <f t="shared" si="4"/>
        <v>21678406263.325798</v>
      </c>
      <c r="T26" s="117">
        <f t="shared" si="5"/>
        <v>17255506032.849945</v>
      </c>
      <c r="U26" s="102">
        <v>18</v>
      </c>
      <c r="AH26" s="100">
        <v>0</v>
      </c>
    </row>
    <row r="27" spans="2:34" ht="30" customHeight="1">
      <c r="B27" s="102">
        <v>19</v>
      </c>
      <c r="C27" s="103" t="s">
        <v>98</v>
      </c>
      <c r="D27" s="107">
        <v>44</v>
      </c>
      <c r="E27" s="105">
        <v>10751788414.060061</v>
      </c>
      <c r="F27" s="105">
        <v>0</v>
      </c>
      <c r="G27" s="106">
        <f t="shared" si="2"/>
        <v>10751788414.060061</v>
      </c>
      <c r="H27" s="105">
        <v>831259840.47000003</v>
      </c>
      <c r="I27" s="105">
        <v>292615190</v>
      </c>
      <c r="J27" s="105">
        <f>1492686669.69-I27-H27</f>
        <v>368811639.22000003</v>
      </c>
      <c r="K27" s="105">
        <f t="shared" si="3"/>
        <v>9259101744.3700619</v>
      </c>
      <c r="L27" s="105">
        <v>710611500.79719996</v>
      </c>
      <c r="M27" s="105">
        <v>297741833.00474012</v>
      </c>
      <c r="N27" s="105">
        <v>0</v>
      </c>
      <c r="O27" s="105">
        <f t="shared" si="0"/>
        <v>297741833.00474012</v>
      </c>
      <c r="P27" s="105">
        <v>16319498728.0056</v>
      </c>
      <c r="Q27" s="105">
        <v>0</v>
      </c>
      <c r="R27" s="105">
        <f t="shared" si="1"/>
        <v>16319498728.0056</v>
      </c>
      <c r="S27" s="116">
        <f t="shared" si="4"/>
        <v>28079640475.867599</v>
      </c>
      <c r="T27" s="117">
        <f t="shared" si="5"/>
        <v>26586953806.177601</v>
      </c>
      <c r="U27" s="102">
        <v>19</v>
      </c>
      <c r="AH27" s="100">
        <v>0</v>
      </c>
    </row>
    <row r="28" spans="2:34" ht="30" customHeight="1">
      <c r="B28" s="102">
        <v>20</v>
      </c>
      <c r="C28" s="103" t="s">
        <v>99</v>
      </c>
      <c r="D28" s="107">
        <v>34</v>
      </c>
      <c r="E28" s="105">
        <v>8332330025.5030165</v>
      </c>
      <c r="F28" s="105">
        <v>0</v>
      </c>
      <c r="G28" s="106">
        <f t="shared" si="2"/>
        <v>8332330025.5030165</v>
      </c>
      <c r="H28" s="105">
        <v>952965950.03999996</v>
      </c>
      <c r="I28" s="105">
        <v>850000000</v>
      </c>
      <c r="J28" s="105">
        <f>1802965950.04-I28-H28</f>
        <v>0</v>
      </c>
      <c r="K28" s="105">
        <f t="shared" si="3"/>
        <v>6529364075.4630165</v>
      </c>
      <c r="L28" s="105">
        <v>522683905.07910001</v>
      </c>
      <c r="M28" s="105">
        <v>230741446.86008355</v>
      </c>
      <c r="N28" s="105">
        <v>0</v>
      </c>
      <c r="O28" s="105">
        <f t="shared" si="0"/>
        <v>230741446.86008355</v>
      </c>
      <c r="P28" s="105">
        <v>11904084283.1378</v>
      </c>
      <c r="Q28" s="105">
        <v>0</v>
      </c>
      <c r="R28" s="105">
        <f t="shared" si="1"/>
        <v>11904084283.1378</v>
      </c>
      <c r="S28" s="116">
        <f t="shared" si="4"/>
        <v>20989839660.580002</v>
      </c>
      <c r="T28" s="117">
        <f t="shared" si="5"/>
        <v>19186873710.540001</v>
      </c>
      <c r="U28" s="102">
        <v>20</v>
      </c>
      <c r="AH28" s="100">
        <v>0</v>
      </c>
    </row>
    <row r="29" spans="2:34" ht="30" customHeight="1">
      <c r="B29" s="102">
        <v>21</v>
      </c>
      <c r="C29" s="103" t="s">
        <v>100</v>
      </c>
      <c r="D29" s="107">
        <v>21</v>
      </c>
      <c r="E29" s="105">
        <v>7157513062.3209953</v>
      </c>
      <c r="F29" s="105">
        <v>0</v>
      </c>
      <c r="G29" s="106">
        <f t="shared" si="2"/>
        <v>7157513062.3209953</v>
      </c>
      <c r="H29" s="105">
        <v>362453051.77999997</v>
      </c>
      <c r="I29" s="105">
        <v>0</v>
      </c>
      <c r="J29" s="105">
        <f>428842401.49-I29-H29</f>
        <v>66389349.710000038</v>
      </c>
      <c r="K29" s="105">
        <f t="shared" si="3"/>
        <v>6728670660.8309956</v>
      </c>
      <c r="L29" s="105">
        <v>409767910.52950001</v>
      </c>
      <c r="M29" s="105">
        <v>198208054.03350449</v>
      </c>
      <c r="N29" s="105">
        <f t="shared" ref="N29:N31" si="9">M29/2</f>
        <v>99104027.016752243</v>
      </c>
      <c r="O29" s="105">
        <f t="shared" si="0"/>
        <v>99104027.016752243</v>
      </c>
      <c r="P29" s="105">
        <v>9085017268.3665009</v>
      </c>
      <c r="Q29" s="105">
        <v>0</v>
      </c>
      <c r="R29" s="105">
        <f t="shared" si="1"/>
        <v>9085017268.3665009</v>
      </c>
      <c r="S29" s="116">
        <f t="shared" si="4"/>
        <v>16850506295.2505</v>
      </c>
      <c r="T29" s="117">
        <f t="shared" si="5"/>
        <v>16322559866.743748</v>
      </c>
      <c r="U29" s="102">
        <v>21</v>
      </c>
      <c r="AH29" s="100">
        <v>0</v>
      </c>
    </row>
    <row r="30" spans="2:34" ht="30" customHeight="1">
      <c r="B30" s="102">
        <v>22</v>
      </c>
      <c r="C30" s="103" t="s">
        <v>101</v>
      </c>
      <c r="D30" s="107">
        <v>21</v>
      </c>
      <c r="E30" s="105">
        <v>7491755391.7294245</v>
      </c>
      <c r="F30" s="105">
        <v>62050.983800000002</v>
      </c>
      <c r="G30" s="106">
        <f t="shared" si="2"/>
        <v>7491817442.7132244</v>
      </c>
      <c r="H30" s="105">
        <v>389159341.45999998</v>
      </c>
      <c r="I30" s="105">
        <v>0</v>
      </c>
      <c r="J30" s="105">
        <f>922090424.51-I30-H30</f>
        <v>532931083.05000001</v>
      </c>
      <c r="K30" s="105">
        <f t="shared" si="3"/>
        <v>6569727018.2032242</v>
      </c>
      <c r="L30" s="105">
        <v>419136204.58399999</v>
      </c>
      <c r="M30" s="105">
        <v>207463995.46327636</v>
      </c>
      <c r="N30" s="105">
        <f t="shared" si="9"/>
        <v>103731997.73163818</v>
      </c>
      <c r="O30" s="105">
        <f t="shared" si="0"/>
        <v>103731997.73163818</v>
      </c>
      <c r="P30" s="105">
        <v>9335633951.3675995</v>
      </c>
      <c r="Q30" s="105">
        <v>0</v>
      </c>
      <c r="R30" s="105">
        <f t="shared" si="1"/>
        <v>9335633951.3675995</v>
      </c>
      <c r="S30" s="116">
        <f t="shared" si="4"/>
        <v>17454051594.128098</v>
      </c>
      <c r="T30" s="117">
        <f t="shared" si="5"/>
        <v>16428229171.886461</v>
      </c>
      <c r="U30" s="102">
        <v>22</v>
      </c>
      <c r="AH30" s="100">
        <v>0</v>
      </c>
    </row>
    <row r="31" spans="2:34" ht="30" customHeight="1">
      <c r="B31" s="102">
        <v>23</v>
      </c>
      <c r="C31" s="103" t="s">
        <v>102</v>
      </c>
      <c r="D31" s="107">
        <v>16</v>
      </c>
      <c r="E31" s="105">
        <v>6033831520.3992596</v>
      </c>
      <c r="F31" s="105">
        <v>0</v>
      </c>
      <c r="G31" s="106">
        <f t="shared" si="2"/>
        <v>6033831520.3992596</v>
      </c>
      <c r="H31" s="105">
        <v>326435898.25999999</v>
      </c>
      <c r="I31" s="105">
        <v>559212440.21000004</v>
      </c>
      <c r="J31" s="105">
        <f>1097112993.61-I31-H31</f>
        <v>211464655.13999987</v>
      </c>
      <c r="K31" s="105">
        <f t="shared" si="3"/>
        <v>4936718526.789259</v>
      </c>
      <c r="L31" s="105">
        <v>385273975.7378</v>
      </c>
      <c r="M31" s="105">
        <v>167090719.02644104</v>
      </c>
      <c r="N31" s="105">
        <f t="shared" si="9"/>
        <v>83545359.513220519</v>
      </c>
      <c r="O31" s="105">
        <f t="shared" si="0"/>
        <v>83545359.513220519</v>
      </c>
      <c r="P31" s="105">
        <v>9051964056.6016006</v>
      </c>
      <c r="Q31" s="105">
        <v>0</v>
      </c>
      <c r="R31" s="105">
        <f t="shared" si="1"/>
        <v>9051964056.6016006</v>
      </c>
      <c r="S31" s="116">
        <f t="shared" si="4"/>
        <v>15638160271.7651</v>
      </c>
      <c r="T31" s="117">
        <f t="shared" si="5"/>
        <v>14457501918.64188</v>
      </c>
      <c r="U31" s="102">
        <v>23</v>
      </c>
      <c r="AH31" s="100">
        <v>0</v>
      </c>
    </row>
    <row r="32" spans="2:34" ht="30" customHeight="1">
      <c r="B32" s="102">
        <v>24</v>
      </c>
      <c r="C32" s="103" t="s">
        <v>103</v>
      </c>
      <c r="D32" s="107">
        <v>20</v>
      </c>
      <c r="E32" s="105">
        <v>9080582815.5812435</v>
      </c>
      <c r="F32" s="105">
        <v>0</v>
      </c>
      <c r="G32" s="106">
        <f t="shared" si="2"/>
        <v>9080582815.5812435</v>
      </c>
      <c r="H32" s="105">
        <v>6937812107.7799997</v>
      </c>
      <c r="I32" s="105">
        <v>0</v>
      </c>
      <c r="J32" s="105">
        <f>6937812107.78-I32-H32</f>
        <v>0</v>
      </c>
      <c r="K32" s="105">
        <f t="shared" si="3"/>
        <v>2142770707.8012438</v>
      </c>
      <c r="L32" s="105">
        <v>3314233472.7151999</v>
      </c>
      <c r="M32" s="105">
        <v>251462293.35455748</v>
      </c>
      <c r="N32" s="105">
        <v>0</v>
      </c>
      <c r="O32" s="105">
        <f t="shared" si="0"/>
        <v>251462293.35455748</v>
      </c>
      <c r="P32" s="105">
        <v>61004268876.929001</v>
      </c>
      <c r="Q32" s="105">
        <v>10886025186.969999</v>
      </c>
      <c r="R32" s="105">
        <f t="shared" si="1"/>
        <v>50118243689.959</v>
      </c>
      <c r="S32" s="116">
        <f t="shared" si="4"/>
        <v>73650547458.580002</v>
      </c>
      <c r="T32" s="117">
        <f t="shared" si="5"/>
        <v>55826710163.830002</v>
      </c>
      <c r="U32" s="102">
        <v>24</v>
      </c>
      <c r="AH32" s="100">
        <v>0</v>
      </c>
    </row>
    <row r="33" spans="2:34" ht="30" customHeight="1">
      <c r="B33" s="102">
        <v>25</v>
      </c>
      <c r="C33" s="103" t="s">
        <v>104</v>
      </c>
      <c r="D33" s="107">
        <v>13</v>
      </c>
      <c r="E33" s="105">
        <v>6251062420.3578291</v>
      </c>
      <c r="F33" s="105">
        <v>0</v>
      </c>
      <c r="G33" s="106">
        <f t="shared" si="2"/>
        <v>6251062420.3578291</v>
      </c>
      <c r="H33" s="105">
        <v>340866437.79000002</v>
      </c>
      <c r="I33" s="105">
        <v>0</v>
      </c>
      <c r="J33" s="105">
        <f>340866437.79-I33-H33</f>
        <v>0</v>
      </c>
      <c r="K33" s="105">
        <f t="shared" si="3"/>
        <v>5910195982.5678291</v>
      </c>
      <c r="L33" s="105">
        <v>360031610.20469999</v>
      </c>
      <c r="M33" s="105">
        <v>173106343.94837067</v>
      </c>
      <c r="N33" s="105">
        <f t="shared" ref="N33:N36" si="10">M33/2</f>
        <v>86553171.974185333</v>
      </c>
      <c r="O33" s="105">
        <f t="shared" si="0"/>
        <v>86553171.974185333</v>
      </c>
      <c r="P33" s="105">
        <v>8922209612.1529999</v>
      </c>
      <c r="Q33" s="105">
        <v>0</v>
      </c>
      <c r="R33" s="105">
        <f t="shared" si="1"/>
        <v>8922209612.1529999</v>
      </c>
      <c r="S33" s="116">
        <f t="shared" si="4"/>
        <v>15706409986.663898</v>
      </c>
      <c r="T33" s="117">
        <f t="shared" si="5"/>
        <v>15278990376.899715</v>
      </c>
      <c r="U33" s="102">
        <v>25</v>
      </c>
      <c r="AH33" s="100">
        <v>0</v>
      </c>
    </row>
    <row r="34" spans="2:34" ht="30" customHeight="1">
      <c r="B34" s="102">
        <v>26</v>
      </c>
      <c r="C34" s="103" t="s">
        <v>105</v>
      </c>
      <c r="D34" s="107">
        <v>25</v>
      </c>
      <c r="E34" s="105">
        <v>8029211356.5410929</v>
      </c>
      <c r="F34" s="105">
        <v>0</v>
      </c>
      <c r="G34" s="106">
        <f t="shared" si="2"/>
        <v>8029211356.5410929</v>
      </c>
      <c r="H34" s="105">
        <v>547716532.13</v>
      </c>
      <c r="I34" s="105">
        <v>514281002.97000003</v>
      </c>
      <c r="J34" s="105">
        <f>1599890967.34-I34-H34</f>
        <v>537893432.23999989</v>
      </c>
      <c r="K34" s="105">
        <f t="shared" si="3"/>
        <v>6429320389.2010927</v>
      </c>
      <c r="L34" s="105">
        <v>451065932.21880001</v>
      </c>
      <c r="M34" s="105">
        <v>222347391.4119072</v>
      </c>
      <c r="N34" s="105">
        <f t="shared" si="10"/>
        <v>111173695.7059536</v>
      </c>
      <c r="O34" s="105">
        <f t="shared" si="0"/>
        <v>111173695.7059536</v>
      </c>
      <c r="P34" s="105">
        <v>10980104528.922501</v>
      </c>
      <c r="Q34" s="105">
        <v>0</v>
      </c>
      <c r="R34" s="105">
        <f t="shared" si="1"/>
        <v>10980104528.922501</v>
      </c>
      <c r="S34" s="116">
        <f t="shared" si="4"/>
        <v>19682729209.094299</v>
      </c>
      <c r="T34" s="117">
        <f t="shared" si="5"/>
        <v>17971664546.048347</v>
      </c>
      <c r="U34" s="102">
        <v>26</v>
      </c>
      <c r="AH34" s="100">
        <v>0</v>
      </c>
    </row>
    <row r="35" spans="2:34" ht="30" customHeight="1">
      <c r="B35" s="102">
        <v>27</v>
      </c>
      <c r="C35" s="103" t="s">
        <v>106</v>
      </c>
      <c r="D35" s="107">
        <v>20</v>
      </c>
      <c r="E35" s="105">
        <v>6297489071.9835854</v>
      </c>
      <c r="F35" s="105">
        <v>0</v>
      </c>
      <c r="G35" s="106">
        <f t="shared" si="2"/>
        <v>6297489071.9835854</v>
      </c>
      <c r="H35" s="105">
        <v>2080616395.96</v>
      </c>
      <c r="I35" s="105">
        <v>500000000</v>
      </c>
      <c r="J35" s="105">
        <f>4192518292.08-I35-H35</f>
        <v>1611901896.1199999</v>
      </c>
      <c r="K35" s="105">
        <f t="shared" si="3"/>
        <v>2104970779.9035854</v>
      </c>
      <c r="L35" s="105">
        <v>484259925.51620001</v>
      </c>
      <c r="M35" s="105">
        <v>174392005.07031465</v>
      </c>
      <c r="N35" s="105">
        <v>0</v>
      </c>
      <c r="O35" s="105">
        <f t="shared" si="0"/>
        <v>174392005.07031465</v>
      </c>
      <c r="P35" s="105">
        <v>10014286017.980499</v>
      </c>
      <c r="Q35" s="105">
        <v>0</v>
      </c>
      <c r="R35" s="105">
        <f t="shared" si="1"/>
        <v>10014286017.980499</v>
      </c>
      <c r="S35" s="116">
        <f t="shared" si="4"/>
        <v>16970427020.550598</v>
      </c>
      <c r="T35" s="117">
        <f t="shared" si="5"/>
        <v>12777908728.4706</v>
      </c>
      <c r="U35" s="102">
        <v>27</v>
      </c>
      <c r="AH35" s="100">
        <v>0</v>
      </c>
    </row>
    <row r="36" spans="2:34" ht="30" customHeight="1">
      <c r="B36" s="102">
        <v>28</v>
      </c>
      <c r="C36" s="103" t="s">
        <v>107</v>
      </c>
      <c r="D36" s="107">
        <v>18</v>
      </c>
      <c r="E36" s="105">
        <v>6309965103.1122904</v>
      </c>
      <c r="F36" s="105">
        <v>3098851788.0088</v>
      </c>
      <c r="G36" s="106">
        <f t="shared" si="2"/>
        <v>9408816891.1210899</v>
      </c>
      <c r="H36" s="105">
        <v>315444540.81</v>
      </c>
      <c r="I36" s="105">
        <v>644248762.91999996</v>
      </c>
      <c r="J36" s="105">
        <f>1196796670.96-I36-H36</f>
        <v>237103367.23000008</v>
      </c>
      <c r="K36" s="105">
        <f t="shared" si="3"/>
        <v>8212020220.1610899</v>
      </c>
      <c r="L36" s="105">
        <v>441858852.80659997</v>
      </c>
      <c r="M36" s="105">
        <v>174737495.1631096</v>
      </c>
      <c r="N36" s="105">
        <f t="shared" si="10"/>
        <v>87368747.5815548</v>
      </c>
      <c r="O36" s="105">
        <f t="shared" si="0"/>
        <v>87368747.5815548</v>
      </c>
      <c r="P36" s="105">
        <v>9567446376.9771004</v>
      </c>
      <c r="Q36" s="105">
        <v>0</v>
      </c>
      <c r="R36" s="105">
        <f t="shared" si="1"/>
        <v>9567446376.9771004</v>
      </c>
      <c r="S36" s="116">
        <f t="shared" si="4"/>
        <v>19592859616.067902</v>
      </c>
      <c r="T36" s="117">
        <f t="shared" si="5"/>
        <v>18308694197.526344</v>
      </c>
      <c r="U36" s="102">
        <v>28</v>
      </c>
      <c r="AH36" s="100">
        <v>0</v>
      </c>
    </row>
    <row r="37" spans="2:34" ht="30" customHeight="1">
      <c r="B37" s="102">
        <v>29</v>
      </c>
      <c r="C37" s="103" t="s">
        <v>108</v>
      </c>
      <c r="D37" s="107">
        <v>30</v>
      </c>
      <c r="E37" s="105">
        <v>6182043579.8898354</v>
      </c>
      <c r="F37" s="105">
        <v>0</v>
      </c>
      <c r="G37" s="106">
        <f t="shared" si="2"/>
        <v>6182043579.8898354</v>
      </c>
      <c r="H37" s="105">
        <v>699186662.78999996</v>
      </c>
      <c r="I37" s="105">
        <v>0</v>
      </c>
      <c r="J37" s="105">
        <f>1841457606.8-I37-H37</f>
        <v>1142270944.01</v>
      </c>
      <c r="K37" s="105">
        <f t="shared" si="3"/>
        <v>4340585973.0898352</v>
      </c>
      <c r="L37" s="105">
        <v>435194606.38789999</v>
      </c>
      <c r="M37" s="105">
        <v>171195052.98156467</v>
      </c>
      <c r="N37" s="105">
        <v>0</v>
      </c>
      <c r="O37" s="105">
        <f t="shared" si="0"/>
        <v>171195052.98156467</v>
      </c>
      <c r="P37" s="105">
        <v>9225711663.6198997</v>
      </c>
      <c r="Q37" s="105">
        <v>0</v>
      </c>
      <c r="R37" s="105">
        <f t="shared" si="1"/>
        <v>9225711663.6198997</v>
      </c>
      <c r="S37" s="116">
        <f t="shared" si="4"/>
        <v>16014144902.8792</v>
      </c>
      <c r="T37" s="117">
        <f t="shared" si="5"/>
        <v>14172687296.079201</v>
      </c>
      <c r="U37" s="102">
        <v>29</v>
      </c>
      <c r="AH37" s="100">
        <v>0</v>
      </c>
    </row>
    <row r="38" spans="2:34" ht="30" customHeight="1">
      <c r="B38" s="102">
        <v>30</v>
      </c>
      <c r="C38" s="103" t="s">
        <v>109</v>
      </c>
      <c r="D38" s="107">
        <v>33</v>
      </c>
      <c r="E38" s="105">
        <v>7602698954.8097229</v>
      </c>
      <c r="F38" s="105">
        <v>0</v>
      </c>
      <c r="G38" s="106">
        <f t="shared" si="2"/>
        <v>7602698954.8097229</v>
      </c>
      <c r="H38" s="105">
        <v>1784632076.6800001</v>
      </c>
      <c r="I38" s="105">
        <v>0</v>
      </c>
      <c r="J38" s="105">
        <f>3013080732.01-I38-H38</f>
        <v>1228448655.3300002</v>
      </c>
      <c r="K38" s="105">
        <f t="shared" si="3"/>
        <v>4589618222.7997227</v>
      </c>
      <c r="L38" s="105">
        <v>567005866.00660002</v>
      </c>
      <c r="M38" s="105">
        <v>210536278.74857694</v>
      </c>
      <c r="N38" s="105">
        <v>0</v>
      </c>
      <c r="O38" s="105">
        <f t="shared" si="0"/>
        <v>210536278.74857694</v>
      </c>
      <c r="P38" s="105">
        <v>15804315677.345501</v>
      </c>
      <c r="Q38" s="105">
        <v>0</v>
      </c>
      <c r="R38" s="105">
        <f t="shared" si="1"/>
        <v>15804315677.345501</v>
      </c>
      <c r="S38" s="116">
        <f t="shared" si="4"/>
        <v>24184556776.9104</v>
      </c>
      <c r="T38" s="117">
        <f t="shared" si="5"/>
        <v>21171476044.900402</v>
      </c>
      <c r="U38" s="102">
        <v>30</v>
      </c>
      <c r="AH38" s="100">
        <v>0</v>
      </c>
    </row>
    <row r="39" spans="2:34" ht="30" customHeight="1">
      <c r="B39" s="102">
        <v>31</v>
      </c>
      <c r="C39" s="103" t="s">
        <v>110</v>
      </c>
      <c r="D39" s="107">
        <v>17</v>
      </c>
      <c r="E39" s="105">
        <v>7078363265.4138317</v>
      </c>
      <c r="F39" s="105">
        <v>0</v>
      </c>
      <c r="G39" s="106">
        <f t="shared" si="2"/>
        <v>7078363265.4138317</v>
      </c>
      <c r="H39" s="105">
        <v>253322998.77000001</v>
      </c>
      <c r="I39" s="105">
        <v>630535139.40999997</v>
      </c>
      <c r="J39" s="105">
        <f>1523364895.85-I39-H39</f>
        <v>639506757.66999996</v>
      </c>
      <c r="K39" s="105">
        <f t="shared" si="3"/>
        <v>5554998369.5638313</v>
      </c>
      <c r="L39" s="105">
        <v>423845843.8628</v>
      </c>
      <c r="M39" s="105">
        <v>196016213.50376767</v>
      </c>
      <c r="N39" s="105">
        <f t="shared" ref="N39:N42" si="11">M39/2</f>
        <v>98008106.751883835</v>
      </c>
      <c r="O39" s="105">
        <f t="shared" si="0"/>
        <v>98008106.751883835</v>
      </c>
      <c r="P39" s="105">
        <v>9645198527.3234997</v>
      </c>
      <c r="Q39" s="105">
        <v>0</v>
      </c>
      <c r="R39" s="105">
        <f t="shared" si="1"/>
        <v>9645198527.3234997</v>
      </c>
      <c r="S39" s="116">
        <f t="shared" si="4"/>
        <v>17343423850.103897</v>
      </c>
      <c r="T39" s="117">
        <f t="shared" si="5"/>
        <v>15722050847.502014</v>
      </c>
      <c r="U39" s="102">
        <v>31</v>
      </c>
      <c r="AH39" s="100">
        <v>0</v>
      </c>
    </row>
    <row r="40" spans="2:34" ht="30" customHeight="1">
      <c r="B40" s="102">
        <v>32</v>
      </c>
      <c r="C40" s="103" t="s">
        <v>111</v>
      </c>
      <c r="D40" s="107">
        <v>23</v>
      </c>
      <c r="E40" s="105">
        <v>7310274346.9783907</v>
      </c>
      <c r="F40" s="105">
        <v>15238605693.5982</v>
      </c>
      <c r="G40" s="106">
        <f t="shared" si="2"/>
        <v>22548880040.576591</v>
      </c>
      <c r="H40" s="105">
        <v>3536900512.4400001</v>
      </c>
      <c r="I40" s="105">
        <v>0</v>
      </c>
      <c r="J40" s="105">
        <f>5025173064.44-I40-H40</f>
        <v>1488272551.9999995</v>
      </c>
      <c r="K40" s="105">
        <f t="shared" si="3"/>
        <v>17523706976.136593</v>
      </c>
      <c r="L40" s="105">
        <v>567501571.43789995</v>
      </c>
      <c r="M40" s="105">
        <v>202438366.53170928</v>
      </c>
      <c r="N40" s="105">
        <f t="shared" si="11"/>
        <v>101219183.26585464</v>
      </c>
      <c r="O40" s="105">
        <f t="shared" si="0"/>
        <v>101219183.26585464</v>
      </c>
      <c r="P40" s="105">
        <v>16893983174.1534</v>
      </c>
      <c r="Q40" s="105">
        <v>0</v>
      </c>
      <c r="R40" s="105">
        <f t="shared" si="1"/>
        <v>16893983174.1534</v>
      </c>
      <c r="S40" s="116">
        <f t="shared" si="4"/>
        <v>40212803152.6996</v>
      </c>
      <c r="T40" s="117">
        <f t="shared" si="5"/>
        <v>35086410904.993744</v>
      </c>
      <c r="U40" s="102">
        <v>32</v>
      </c>
      <c r="AH40" s="100">
        <v>0</v>
      </c>
    </row>
    <row r="41" spans="2:34" ht="30" customHeight="1">
      <c r="B41" s="102">
        <v>33</v>
      </c>
      <c r="C41" s="103" t="s">
        <v>112</v>
      </c>
      <c r="D41" s="107">
        <v>23</v>
      </c>
      <c r="E41" s="105">
        <v>7470436736.0343189</v>
      </c>
      <c r="F41" s="105">
        <v>0</v>
      </c>
      <c r="G41" s="106">
        <f t="shared" si="2"/>
        <v>7470436736.0343189</v>
      </c>
      <c r="H41" s="105">
        <v>248059055.00999999</v>
      </c>
      <c r="I41" s="105">
        <v>206017834</v>
      </c>
      <c r="J41" s="105">
        <f>1087031031.76-I41-H41</f>
        <v>632954142.75</v>
      </c>
      <c r="K41" s="105">
        <f t="shared" si="3"/>
        <v>6383405704.2743187</v>
      </c>
      <c r="L41" s="105">
        <v>434111268.68120003</v>
      </c>
      <c r="M41" s="105">
        <v>206873632.69018114</v>
      </c>
      <c r="N41" s="105">
        <v>0</v>
      </c>
      <c r="O41" s="105">
        <f t="shared" si="0"/>
        <v>206873632.69018114</v>
      </c>
      <c r="P41" s="105">
        <v>9831310132.6186008</v>
      </c>
      <c r="Q41" s="105">
        <v>0</v>
      </c>
      <c r="R41" s="105">
        <f t="shared" si="1"/>
        <v>9831310132.6186008</v>
      </c>
      <c r="S41" s="116">
        <f t="shared" si="4"/>
        <v>17942731770.0243</v>
      </c>
      <c r="T41" s="117">
        <f t="shared" si="5"/>
        <v>16855700738.264301</v>
      </c>
      <c r="U41" s="102">
        <v>33</v>
      </c>
      <c r="AH41" s="100">
        <v>0</v>
      </c>
    </row>
    <row r="42" spans="2:34" ht="30" customHeight="1">
      <c r="B42" s="102">
        <v>34</v>
      </c>
      <c r="C42" s="103" t="s">
        <v>113</v>
      </c>
      <c r="D42" s="107">
        <v>16</v>
      </c>
      <c r="E42" s="105">
        <v>6529473828.9785557</v>
      </c>
      <c r="F42" s="105">
        <v>0</v>
      </c>
      <c r="G42" s="106">
        <f t="shared" si="2"/>
        <v>6529473828.9785557</v>
      </c>
      <c r="H42" s="105">
        <v>365748424.86000001</v>
      </c>
      <c r="I42" s="105">
        <v>0</v>
      </c>
      <c r="J42" s="105">
        <f>591648309.1-I42-H42</f>
        <v>225899884.24000001</v>
      </c>
      <c r="K42" s="105">
        <f t="shared" si="3"/>
        <v>5937825519.8785563</v>
      </c>
      <c r="L42" s="105">
        <v>370943797.14560002</v>
      </c>
      <c r="M42" s="105">
        <v>180816198.34094462</v>
      </c>
      <c r="N42" s="105">
        <f t="shared" si="11"/>
        <v>90408099.170472309</v>
      </c>
      <c r="O42" s="105">
        <f t="shared" si="0"/>
        <v>90408099.170472309</v>
      </c>
      <c r="P42" s="105">
        <v>8104607369.5995998</v>
      </c>
      <c r="Q42" s="105">
        <v>0</v>
      </c>
      <c r="R42" s="105">
        <f t="shared" si="1"/>
        <v>8104607369.5995998</v>
      </c>
      <c r="S42" s="116">
        <f t="shared" si="4"/>
        <v>15185841194.064701</v>
      </c>
      <c r="T42" s="117">
        <f t="shared" si="5"/>
        <v>14503784785.794228</v>
      </c>
      <c r="U42" s="102">
        <v>34</v>
      </c>
      <c r="AH42" s="100">
        <v>0</v>
      </c>
    </row>
    <row r="43" spans="2:34" ht="30" customHeight="1">
      <c r="B43" s="102">
        <v>35</v>
      </c>
      <c r="C43" s="103" t="s">
        <v>114</v>
      </c>
      <c r="D43" s="107">
        <v>17</v>
      </c>
      <c r="E43" s="105">
        <v>6731049332.4571934</v>
      </c>
      <c r="F43" s="105">
        <v>0</v>
      </c>
      <c r="G43" s="106">
        <f t="shared" si="2"/>
        <v>6731049332.4571934</v>
      </c>
      <c r="H43" s="105">
        <v>218154778.16999999</v>
      </c>
      <c r="I43" s="105">
        <v>0</v>
      </c>
      <c r="J43" s="105">
        <f>878519652.58-I43-H43</f>
        <v>660364874.41000009</v>
      </c>
      <c r="K43" s="105">
        <f t="shared" si="3"/>
        <v>5852529679.8771935</v>
      </c>
      <c r="L43" s="105">
        <v>370499640.81379998</v>
      </c>
      <c r="M43" s="105">
        <v>186398289.20650691</v>
      </c>
      <c r="N43" s="105">
        <v>0</v>
      </c>
      <c r="O43" s="105">
        <f t="shared" si="0"/>
        <v>186398289.20650691</v>
      </c>
      <c r="P43" s="105">
        <v>8214083708.4705</v>
      </c>
      <c r="Q43" s="105">
        <v>0</v>
      </c>
      <c r="R43" s="105">
        <f t="shared" si="1"/>
        <v>8214083708.4705</v>
      </c>
      <c r="S43" s="116">
        <f t="shared" si="4"/>
        <v>15502030970.948</v>
      </c>
      <c r="T43" s="117">
        <f>K43+L43+O43+R43</f>
        <v>14623511318.368</v>
      </c>
      <c r="U43" s="102">
        <v>35</v>
      </c>
      <c r="AH43" s="100">
        <v>0</v>
      </c>
    </row>
    <row r="44" spans="2:34" ht="30" customHeight="1">
      <c r="B44" s="102">
        <v>36</v>
      </c>
      <c r="C44" s="103" t="s">
        <v>115</v>
      </c>
      <c r="D44" s="107">
        <v>14</v>
      </c>
      <c r="E44" s="105">
        <v>6745384502.104888</v>
      </c>
      <c r="F44" s="105">
        <v>0</v>
      </c>
      <c r="G44" s="106">
        <f t="shared" si="2"/>
        <v>6745384502.104888</v>
      </c>
      <c r="H44" s="105">
        <v>201412138.55000001</v>
      </c>
      <c r="I44" s="105">
        <v>422213140</v>
      </c>
      <c r="J44" s="105">
        <f>980590071.21-I44-H44</f>
        <v>356964792.66000003</v>
      </c>
      <c r="K44" s="105">
        <f t="shared" si="3"/>
        <v>5764794430.8948879</v>
      </c>
      <c r="L44" s="105">
        <v>408682009.89039999</v>
      </c>
      <c r="M44" s="105">
        <v>186795263.13521227</v>
      </c>
      <c r="N44" s="105">
        <v>0</v>
      </c>
      <c r="O44" s="105">
        <f t="shared" si="0"/>
        <v>186795263.13521227</v>
      </c>
      <c r="P44" s="105">
        <v>9841207269.6280003</v>
      </c>
      <c r="Q44" s="105">
        <v>0</v>
      </c>
      <c r="R44" s="105">
        <f t="shared" si="1"/>
        <v>9841207269.6280003</v>
      </c>
      <c r="S44" s="116">
        <f t="shared" si="4"/>
        <v>17182069044.758499</v>
      </c>
      <c r="T44" s="117">
        <f t="shared" si="5"/>
        <v>16201478973.5485</v>
      </c>
      <c r="U44" s="102">
        <v>36</v>
      </c>
      <c r="AH44" s="100">
        <v>0</v>
      </c>
    </row>
    <row r="45" spans="2:34" ht="30" customHeight="1">
      <c r="B45" s="102"/>
      <c r="C45" s="180" t="s">
        <v>25</v>
      </c>
      <c r="D45" s="180"/>
      <c r="E45" s="108">
        <f t="shared" ref="E45:J45" si="12">SUM(E9:E44)</f>
        <v>257041973921.83606</v>
      </c>
      <c r="F45" s="108">
        <f t="shared" si="12"/>
        <v>96082968428.302795</v>
      </c>
      <c r="G45" s="108">
        <f t="shared" si="12"/>
        <v>353124942350.13885</v>
      </c>
      <c r="H45" s="108">
        <f>SUM(H9:H44)</f>
        <v>36142020647.93</v>
      </c>
      <c r="I45" s="108">
        <f t="shared" si="12"/>
        <v>9375391889.6000004</v>
      </c>
      <c r="J45" s="108">
        <f t="shared" si="12"/>
        <v>41073136539.250008</v>
      </c>
      <c r="K45" s="108">
        <f t="shared" ref="K45:T45" si="13">SUM(K9:K44)</f>
        <v>266534393273.35889</v>
      </c>
      <c r="L45" s="108">
        <f t="shared" si="13"/>
        <v>19055067166.434898</v>
      </c>
      <c r="M45" s="108">
        <f t="shared" si="13"/>
        <v>7118085431.681613</v>
      </c>
      <c r="N45" s="108">
        <f t="shared" si="13"/>
        <v>1818053933.3176985</v>
      </c>
      <c r="O45" s="108">
        <f t="shared" si="13"/>
        <v>5300031498.3639145</v>
      </c>
      <c r="P45" s="108">
        <f t="shared" si="13"/>
        <v>423253518510.98511</v>
      </c>
      <c r="Q45" s="108">
        <f t="shared" si="13"/>
        <v>10886025186.969999</v>
      </c>
      <c r="R45" s="108">
        <f t="shared" si="13"/>
        <v>412367493324.01514</v>
      </c>
      <c r="S45" s="108">
        <f t="shared" si="13"/>
        <v>802551613459.24036</v>
      </c>
      <c r="T45" s="108">
        <f t="shared" si="13"/>
        <v>703256985262.17285</v>
      </c>
      <c r="U45" s="108"/>
    </row>
    <row r="46" spans="2:34">
      <c r="C46" s="109"/>
      <c r="D46" s="91"/>
      <c r="E46" s="92"/>
      <c r="F46" s="110"/>
      <c r="G46" s="92"/>
      <c r="H46" s="92"/>
      <c r="I46" s="92"/>
      <c r="J46" s="92"/>
      <c r="K46" s="113"/>
      <c r="L46" s="114"/>
      <c r="M46" s="110"/>
      <c r="N46" s="110"/>
      <c r="O46" s="110"/>
      <c r="P46" s="110"/>
      <c r="Q46" s="110"/>
      <c r="R46" s="110"/>
      <c r="S46" s="100"/>
    </row>
    <row r="47" spans="2:34">
      <c r="C47" s="91"/>
      <c r="D47" s="91"/>
      <c r="E47" s="91"/>
      <c r="F47" s="91"/>
      <c r="G47" s="92"/>
      <c r="H47" s="91"/>
      <c r="I47" s="91"/>
      <c r="J47" s="92"/>
      <c r="K47" s="92"/>
      <c r="L47" s="92"/>
      <c r="M47" s="115"/>
      <c r="N47" s="115"/>
      <c r="O47" s="115"/>
      <c r="P47" s="109"/>
      <c r="Q47" s="109"/>
      <c r="R47" s="115"/>
      <c r="T47" s="81"/>
    </row>
    <row r="48" spans="2:34">
      <c r="F48" s="81"/>
      <c r="H48" s="81"/>
      <c r="I48" s="27"/>
      <c r="J48" s="100"/>
      <c r="K48" s="81"/>
      <c r="L48" s="81"/>
      <c r="N48" s="81"/>
      <c r="R48" s="81"/>
      <c r="T48" s="100"/>
      <c r="U48" s="118"/>
    </row>
    <row r="49" spans="2:20">
      <c r="D49" s="111"/>
      <c r="E49" s="27"/>
      <c r="F49" s="100"/>
      <c r="I49" s="81"/>
      <c r="J49" s="100"/>
      <c r="K49" s="27"/>
      <c r="L49" s="27"/>
      <c r="M49" s="27"/>
      <c r="O49" s="27"/>
      <c r="P49" s="81"/>
      <c r="S49" s="81"/>
      <c r="T49" s="81"/>
    </row>
    <row r="50" spans="2:20">
      <c r="D50" s="111"/>
      <c r="E50" s="27"/>
      <c r="I50" s="81"/>
      <c r="K50" s="100"/>
      <c r="L50" s="100"/>
      <c r="O50" s="81"/>
      <c r="T50" s="81"/>
    </row>
    <row r="51" spans="2:20">
      <c r="E51" s="81"/>
      <c r="I51" s="81"/>
      <c r="R51" s="81"/>
    </row>
    <row r="52" spans="2:20">
      <c r="I52" s="100"/>
    </row>
    <row r="53" spans="2:20" ht="20.25">
      <c r="B53" s="112" t="s">
        <v>52</v>
      </c>
    </row>
  </sheetData>
  <mergeCells count="23">
    <mergeCell ref="T6:T7"/>
    <mergeCell ref="U6:U7"/>
    <mergeCell ref="C45:D45"/>
    <mergeCell ref="B6:B7"/>
    <mergeCell ref="C6:C7"/>
    <mergeCell ref="D6:D7"/>
    <mergeCell ref="E6:E7"/>
    <mergeCell ref="B1:U1"/>
    <mergeCell ref="B2:U2"/>
    <mergeCell ref="B3:U3"/>
    <mergeCell ref="B4:T4"/>
    <mergeCell ref="H6:J6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4"/>
  <sheetViews>
    <sheetView topLeftCell="P1" workbookViewId="0">
      <pane ySplit="5" topLeftCell="A375" activePane="bottomLeft" state="frozen"/>
      <selection pane="bottomLeft" activeCell="W375" sqref="W375"/>
    </sheetView>
  </sheetViews>
  <sheetFormatPr defaultColWidth="9.140625" defaultRowHeight="12.75"/>
  <cols>
    <col min="1" max="1" width="9.28515625" style="15" customWidth="1"/>
    <col min="2" max="2" width="13.85546875" style="61" customWidth="1"/>
    <col min="3" max="3" width="9" style="15" customWidth="1"/>
    <col min="4" max="4" width="20.7109375" style="15" customWidth="1"/>
    <col min="5" max="9" width="19.85546875" style="15" customWidth="1"/>
    <col min="10" max="10" width="18.42578125" style="15" customWidth="1"/>
    <col min="11" max="11" width="19.7109375" style="15" customWidth="1"/>
    <col min="12" max="12" width="5" style="15" customWidth="1"/>
    <col min="13" max="13" width="4.7109375" style="15" customWidth="1"/>
    <col min="14" max="14" width="9.42578125" style="15" customWidth="1"/>
    <col min="15" max="15" width="17.85546875" style="61" customWidth="1"/>
    <col min="16" max="16" width="22.7109375" style="15" customWidth="1"/>
    <col min="17" max="17" width="21.42578125" style="15" customWidth="1"/>
    <col min="18" max="18" width="21.85546875" style="15" customWidth="1"/>
    <col min="19" max="21" width="18.5703125" style="15" customWidth="1"/>
    <col min="22" max="22" width="22.140625" style="15" customWidth="1"/>
    <col min="23" max="23" width="20.7109375" style="15" customWidth="1"/>
    <col min="24" max="24" width="14.5703125" style="15" customWidth="1"/>
    <col min="25" max="16384" width="9.140625" style="15"/>
  </cols>
  <sheetData>
    <row r="1" spans="1:23" ht="25.5">
      <c r="A1" s="181" t="s">
        <v>116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</row>
    <row r="2" spans="1:23" ht="25.5">
      <c r="A2" s="181" t="s">
        <v>58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1:23" ht="45" customHeight="1">
      <c r="B3" s="182" t="s">
        <v>1047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</row>
    <row r="4" spans="1:23">
      <c r="L4" s="15">
        <v>0</v>
      </c>
    </row>
    <row r="5" spans="1:23" ht="61.5" customHeight="1">
      <c r="A5" s="62" t="s">
        <v>42</v>
      </c>
      <c r="B5" s="52" t="s">
        <v>117</v>
      </c>
      <c r="C5" s="52" t="s">
        <v>42</v>
      </c>
      <c r="D5" s="52" t="s">
        <v>118</v>
      </c>
      <c r="E5" s="52" t="s">
        <v>45</v>
      </c>
      <c r="F5" s="52" t="s">
        <v>23</v>
      </c>
      <c r="G5" s="52" t="s">
        <v>69</v>
      </c>
      <c r="H5" s="52" t="s">
        <v>70</v>
      </c>
      <c r="I5" s="52" t="s">
        <v>71</v>
      </c>
      <c r="J5" s="52" t="s">
        <v>46</v>
      </c>
      <c r="K5" s="65" t="s">
        <v>119</v>
      </c>
      <c r="L5" s="71"/>
      <c r="M5" s="63"/>
      <c r="N5" s="52" t="s">
        <v>42</v>
      </c>
      <c r="O5" s="72" t="s">
        <v>120</v>
      </c>
      <c r="P5" s="52" t="s">
        <v>118</v>
      </c>
      <c r="Q5" s="52" t="s">
        <v>45</v>
      </c>
      <c r="R5" s="52" t="s">
        <v>23</v>
      </c>
      <c r="S5" s="52" t="s">
        <v>69</v>
      </c>
      <c r="T5" s="52" t="s">
        <v>70</v>
      </c>
      <c r="U5" s="52" t="s">
        <v>71</v>
      </c>
      <c r="V5" s="52" t="s">
        <v>46</v>
      </c>
      <c r="W5" s="52" t="s">
        <v>119</v>
      </c>
    </row>
    <row r="6" spans="1:23" ht="15.75">
      <c r="A6" s="63"/>
      <c r="B6" s="64"/>
      <c r="C6" s="63"/>
      <c r="D6" s="65"/>
      <c r="E6" s="142" t="s">
        <v>26</v>
      </c>
      <c r="F6" s="142" t="s">
        <v>26</v>
      </c>
      <c r="G6" s="142" t="s">
        <v>26</v>
      </c>
      <c r="H6" s="142" t="s">
        <v>26</v>
      </c>
      <c r="I6" s="142" t="s">
        <v>26</v>
      </c>
      <c r="J6" s="142" t="s">
        <v>26</v>
      </c>
      <c r="K6" s="142" t="s">
        <v>26</v>
      </c>
      <c r="L6" s="71"/>
      <c r="M6" s="63"/>
      <c r="N6" s="65"/>
      <c r="O6" s="66"/>
      <c r="P6" s="65"/>
      <c r="Q6" s="142" t="s">
        <v>26</v>
      </c>
      <c r="R6" s="142" t="s">
        <v>26</v>
      </c>
      <c r="S6" s="142" t="s">
        <v>26</v>
      </c>
      <c r="T6" s="142" t="s">
        <v>26</v>
      </c>
      <c r="U6" s="142" t="s">
        <v>26</v>
      </c>
      <c r="V6" s="142" t="s">
        <v>26</v>
      </c>
      <c r="W6" s="142" t="s">
        <v>26</v>
      </c>
    </row>
    <row r="7" spans="1:23" ht="24.95" customHeight="1">
      <c r="A7" s="188">
        <v>1</v>
      </c>
      <c r="B7" s="189" t="s">
        <v>80</v>
      </c>
      <c r="C7" s="63">
        <v>1</v>
      </c>
      <c r="D7" s="67" t="s">
        <v>121</v>
      </c>
      <c r="E7" s="67">
        <v>210251541.59</v>
      </c>
      <c r="F7" s="67">
        <v>13631701.33</v>
      </c>
      <c r="G7" s="67">
        <v>6307546.2477000002</v>
      </c>
      <c r="H7" s="67">
        <f t="shared" ref="H7:H23" si="0">G7</f>
        <v>6307546.2477000002</v>
      </c>
      <c r="I7" s="67">
        <f>G7-H7</f>
        <v>0</v>
      </c>
      <c r="J7" s="67">
        <v>277673245.68000001</v>
      </c>
      <c r="K7" s="73">
        <f>E7+F7+I7+J7</f>
        <v>501556488.60000002</v>
      </c>
      <c r="L7" s="71"/>
      <c r="M7" s="188">
        <v>19</v>
      </c>
      <c r="N7" s="74">
        <v>26</v>
      </c>
      <c r="O7" s="197" t="s">
        <v>98</v>
      </c>
      <c r="P7" s="67" t="s">
        <v>122</v>
      </c>
      <c r="Q7" s="67">
        <v>222579106.93000001</v>
      </c>
      <c r="R7" s="67">
        <v>12702492.279999999</v>
      </c>
      <c r="S7" s="67">
        <v>6677373.2079999996</v>
      </c>
      <c r="T7" s="67">
        <v>0</v>
      </c>
      <c r="U7" s="67">
        <f t="shared" ref="U7:U25" si="1">S7-T7</f>
        <v>6677373.2079999996</v>
      </c>
      <c r="V7" s="67">
        <v>288888026.94</v>
      </c>
      <c r="W7" s="73">
        <f t="shared" ref="W7:W25" si="2">Q7+R7+U7+V7</f>
        <v>530846999.35800004</v>
      </c>
    </row>
    <row r="8" spans="1:23" ht="24.95" customHeight="1">
      <c r="A8" s="188"/>
      <c r="B8" s="190"/>
      <c r="C8" s="63">
        <v>2</v>
      </c>
      <c r="D8" s="67" t="s">
        <v>123</v>
      </c>
      <c r="E8" s="67">
        <v>350777307.5</v>
      </c>
      <c r="F8" s="67">
        <v>22675916.460000001</v>
      </c>
      <c r="G8" s="67">
        <v>10523319.225</v>
      </c>
      <c r="H8" s="67">
        <f t="shared" si="0"/>
        <v>10523319.225</v>
      </c>
      <c r="I8" s="67">
        <f t="shared" ref="I8:I23" si="3">G8-H8</f>
        <v>0</v>
      </c>
      <c r="J8" s="67">
        <v>478564475.44</v>
      </c>
      <c r="K8" s="73">
        <f t="shared" ref="K8:K71" si="4">E8+F8+I8+J8</f>
        <v>852017699.39999998</v>
      </c>
      <c r="L8" s="71"/>
      <c r="M8" s="188"/>
      <c r="N8" s="74">
        <v>27</v>
      </c>
      <c r="O8" s="198"/>
      <c r="P8" s="67" t="s">
        <v>124</v>
      </c>
      <c r="Q8" s="67">
        <v>217979219.81999999</v>
      </c>
      <c r="R8" s="67">
        <v>13662563.199999999</v>
      </c>
      <c r="S8" s="67">
        <v>6539376.5944999997</v>
      </c>
      <c r="T8" s="67">
        <v>0</v>
      </c>
      <c r="U8" s="67">
        <f t="shared" si="1"/>
        <v>6539376.5944999997</v>
      </c>
      <c r="V8" s="67">
        <v>310213241.47000003</v>
      </c>
      <c r="W8" s="73">
        <f t="shared" si="2"/>
        <v>548394401.08450007</v>
      </c>
    </row>
    <row r="9" spans="1:23" ht="24.95" customHeight="1">
      <c r="A9" s="188"/>
      <c r="B9" s="190"/>
      <c r="C9" s="63">
        <v>3</v>
      </c>
      <c r="D9" s="67" t="s">
        <v>125</v>
      </c>
      <c r="E9" s="67">
        <v>246810456.36000001</v>
      </c>
      <c r="F9" s="67">
        <v>15424683.73</v>
      </c>
      <c r="G9" s="67">
        <v>7404313.6908</v>
      </c>
      <c r="H9" s="67">
        <f t="shared" si="0"/>
        <v>7404313.6908</v>
      </c>
      <c r="I9" s="67">
        <f t="shared" si="3"/>
        <v>0</v>
      </c>
      <c r="J9" s="67">
        <v>317499193.47000003</v>
      </c>
      <c r="K9" s="73">
        <f t="shared" si="4"/>
        <v>579734333.56000006</v>
      </c>
      <c r="L9" s="71"/>
      <c r="M9" s="188"/>
      <c r="N9" s="74">
        <v>28</v>
      </c>
      <c r="O9" s="198"/>
      <c r="P9" s="67" t="s">
        <v>126</v>
      </c>
      <c r="Q9" s="67">
        <v>218176539.50999999</v>
      </c>
      <c r="R9" s="67">
        <v>13434488.109999999</v>
      </c>
      <c r="S9" s="67">
        <v>6545296.1853</v>
      </c>
      <c r="T9" s="67">
        <v>0</v>
      </c>
      <c r="U9" s="67">
        <f t="shared" si="1"/>
        <v>6545296.1853</v>
      </c>
      <c r="V9" s="67">
        <v>305147209.19999999</v>
      </c>
      <c r="W9" s="73">
        <f t="shared" si="2"/>
        <v>543303533.00530005</v>
      </c>
    </row>
    <row r="10" spans="1:23" ht="24.95" customHeight="1">
      <c r="A10" s="188"/>
      <c r="B10" s="190"/>
      <c r="C10" s="63">
        <v>4</v>
      </c>
      <c r="D10" s="67" t="s">
        <v>127</v>
      </c>
      <c r="E10" s="67">
        <v>251473124.00999999</v>
      </c>
      <c r="F10" s="67">
        <v>16050903.949999999</v>
      </c>
      <c r="G10" s="67">
        <v>7544193.7203000002</v>
      </c>
      <c r="H10" s="67">
        <f t="shared" si="0"/>
        <v>7544193.7203000002</v>
      </c>
      <c r="I10" s="67">
        <f t="shared" si="3"/>
        <v>0</v>
      </c>
      <c r="J10" s="67">
        <v>331408874.69</v>
      </c>
      <c r="K10" s="73">
        <f t="shared" si="4"/>
        <v>598932902.64999998</v>
      </c>
      <c r="L10" s="71"/>
      <c r="M10" s="188"/>
      <c r="N10" s="74">
        <v>29</v>
      </c>
      <c r="O10" s="198"/>
      <c r="P10" s="67" t="s">
        <v>128</v>
      </c>
      <c r="Q10" s="67">
        <v>258575406.00999999</v>
      </c>
      <c r="R10" s="67">
        <v>15886652.689999999</v>
      </c>
      <c r="S10" s="67">
        <v>7757262.1802000003</v>
      </c>
      <c r="T10" s="67">
        <v>0</v>
      </c>
      <c r="U10" s="67">
        <f t="shared" si="1"/>
        <v>7757262.1802000003</v>
      </c>
      <c r="V10" s="67">
        <v>359614993.54000002</v>
      </c>
      <c r="W10" s="73">
        <f t="shared" si="2"/>
        <v>641834314.42019999</v>
      </c>
    </row>
    <row r="11" spans="1:23" ht="24.95" customHeight="1">
      <c r="A11" s="188"/>
      <c r="B11" s="190"/>
      <c r="C11" s="63">
        <v>5</v>
      </c>
      <c r="D11" s="67" t="s">
        <v>129</v>
      </c>
      <c r="E11" s="67">
        <v>228889794.13</v>
      </c>
      <c r="F11" s="67">
        <v>14503778.380000001</v>
      </c>
      <c r="G11" s="67">
        <v>6866693.8239000002</v>
      </c>
      <c r="H11" s="67">
        <f t="shared" si="0"/>
        <v>6866693.8239000002</v>
      </c>
      <c r="I11" s="67">
        <f t="shared" si="3"/>
        <v>0</v>
      </c>
      <c r="J11" s="67">
        <v>297043929.32999998</v>
      </c>
      <c r="K11" s="73">
        <f t="shared" si="4"/>
        <v>540437501.83999991</v>
      </c>
      <c r="L11" s="71"/>
      <c r="M11" s="188"/>
      <c r="N11" s="74">
        <v>30</v>
      </c>
      <c r="O11" s="198"/>
      <c r="P11" s="67" t="s">
        <v>130</v>
      </c>
      <c r="Q11" s="67">
        <v>260598235.63999999</v>
      </c>
      <c r="R11" s="67">
        <v>15640652.92</v>
      </c>
      <c r="S11" s="67">
        <v>7817947.0691999998</v>
      </c>
      <c r="T11" s="67">
        <v>0</v>
      </c>
      <c r="U11" s="67">
        <f t="shared" si="1"/>
        <v>7817947.0691999998</v>
      </c>
      <c r="V11" s="67">
        <v>354150816.10000002</v>
      </c>
      <c r="W11" s="73">
        <f t="shared" si="2"/>
        <v>638207651.72920001</v>
      </c>
    </row>
    <row r="12" spans="1:23" ht="24.95" customHeight="1">
      <c r="A12" s="188"/>
      <c r="B12" s="190"/>
      <c r="C12" s="63">
        <v>6</v>
      </c>
      <c r="D12" s="67" t="s">
        <v>131</v>
      </c>
      <c r="E12" s="67">
        <v>236383993.97999999</v>
      </c>
      <c r="F12" s="67">
        <v>14953782.140000001</v>
      </c>
      <c r="G12" s="67">
        <v>7091519.8194000004</v>
      </c>
      <c r="H12" s="67">
        <f t="shared" si="0"/>
        <v>7091519.8194000004</v>
      </c>
      <c r="I12" s="67">
        <f t="shared" si="3"/>
        <v>0</v>
      </c>
      <c r="J12" s="67">
        <v>307039468.80000001</v>
      </c>
      <c r="K12" s="73">
        <f t="shared" si="4"/>
        <v>558377244.92000008</v>
      </c>
      <c r="L12" s="71"/>
      <c r="M12" s="188"/>
      <c r="N12" s="74">
        <v>31</v>
      </c>
      <c r="O12" s="198"/>
      <c r="P12" s="67" t="s">
        <v>104</v>
      </c>
      <c r="Q12" s="67">
        <v>450567443.22000003</v>
      </c>
      <c r="R12" s="67">
        <v>26586284.75</v>
      </c>
      <c r="S12" s="67">
        <v>13517023.296499999</v>
      </c>
      <c r="T12" s="67">
        <v>0</v>
      </c>
      <c r="U12" s="67">
        <f t="shared" si="1"/>
        <v>13517023.296499999</v>
      </c>
      <c r="V12" s="67">
        <v>597276549.74000001</v>
      </c>
      <c r="W12" s="73">
        <f t="shared" si="2"/>
        <v>1087947301.0065</v>
      </c>
    </row>
    <row r="13" spans="1:23" ht="24.95" customHeight="1">
      <c r="A13" s="188"/>
      <c r="B13" s="190"/>
      <c r="C13" s="63">
        <v>7</v>
      </c>
      <c r="D13" s="67" t="s">
        <v>132</v>
      </c>
      <c r="E13" s="67">
        <v>229355788.53999999</v>
      </c>
      <c r="F13" s="67">
        <v>14411410.539999999</v>
      </c>
      <c r="G13" s="67">
        <v>6880673.6561000003</v>
      </c>
      <c r="H13" s="67">
        <f t="shared" si="0"/>
        <v>6880673.6561000003</v>
      </c>
      <c r="I13" s="67">
        <f t="shared" si="3"/>
        <v>0</v>
      </c>
      <c r="J13" s="67">
        <v>294992243.42000002</v>
      </c>
      <c r="K13" s="73">
        <f t="shared" si="4"/>
        <v>538759442.5</v>
      </c>
      <c r="L13" s="71"/>
      <c r="M13" s="188"/>
      <c r="N13" s="74">
        <v>32</v>
      </c>
      <c r="O13" s="198"/>
      <c r="P13" s="67" t="s">
        <v>133</v>
      </c>
      <c r="Q13" s="67">
        <v>225679283.69</v>
      </c>
      <c r="R13" s="67">
        <v>13686519.939999999</v>
      </c>
      <c r="S13" s="67">
        <v>6770378.5107000005</v>
      </c>
      <c r="T13" s="67">
        <v>0</v>
      </c>
      <c r="U13" s="67">
        <f t="shared" si="1"/>
        <v>6770378.5107000005</v>
      </c>
      <c r="V13" s="67">
        <v>310745371.69999999</v>
      </c>
      <c r="W13" s="73">
        <f t="shared" si="2"/>
        <v>556881553.84069991</v>
      </c>
    </row>
    <row r="14" spans="1:23" ht="24.95" customHeight="1">
      <c r="A14" s="188"/>
      <c r="B14" s="190"/>
      <c r="C14" s="63">
        <v>8</v>
      </c>
      <c r="D14" s="67" t="s">
        <v>134</v>
      </c>
      <c r="E14" s="67">
        <v>223636195.50999999</v>
      </c>
      <c r="F14" s="67">
        <v>13830502.310000001</v>
      </c>
      <c r="G14" s="67">
        <v>6709085.8652999997</v>
      </c>
      <c r="H14" s="67">
        <f t="shared" si="0"/>
        <v>6709085.8652999997</v>
      </c>
      <c r="I14" s="67">
        <f t="shared" si="3"/>
        <v>0</v>
      </c>
      <c r="J14" s="67">
        <v>282089037.64999998</v>
      </c>
      <c r="K14" s="73">
        <f t="shared" si="4"/>
        <v>519555735.46999997</v>
      </c>
      <c r="L14" s="71"/>
      <c r="M14" s="188"/>
      <c r="N14" s="74">
        <v>33</v>
      </c>
      <c r="O14" s="198"/>
      <c r="P14" s="67" t="s">
        <v>135</v>
      </c>
      <c r="Q14" s="67">
        <v>223348253.25</v>
      </c>
      <c r="R14" s="67">
        <v>12524446.189999999</v>
      </c>
      <c r="S14" s="67">
        <v>6700447.5975000001</v>
      </c>
      <c r="T14" s="67">
        <v>0</v>
      </c>
      <c r="U14" s="67">
        <f t="shared" si="1"/>
        <v>6700447.5975000001</v>
      </c>
      <c r="V14" s="67">
        <v>284933245.17000002</v>
      </c>
      <c r="W14" s="73">
        <f t="shared" si="2"/>
        <v>527506392.20749998</v>
      </c>
    </row>
    <row r="15" spans="1:23" ht="24.95" customHeight="1">
      <c r="A15" s="188"/>
      <c r="B15" s="190"/>
      <c r="C15" s="63">
        <v>9</v>
      </c>
      <c r="D15" s="67" t="s">
        <v>136</v>
      </c>
      <c r="E15" s="67">
        <v>241271607.94999999</v>
      </c>
      <c r="F15" s="67">
        <v>15245208.25</v>
      </c>
      <c r="G15" s="67">
        <v>7238148.2385999998</v>
      </c>
      <c r="H15" s="67">
        <f t="shared" si="0"/>
        <v>7238148.2385999998</v>
      </c>
      <c r="I15" s="67">
        <f t="shared" si="3"/>
        <v>0</v>
      </c>
      <c r="J15" s="67">
        <v>313512661.69</v>
      </c>
      <c r="K15" s="73">
        <f t="shared" si="4"/>
        <v>570029477.88999999</v>
      </c>
      <c r="L15" s="71"/>
      <c r="M15" s="188"/>
      <c r="N15" s="74">
        <v>34</v>
      </c>
      <c r="O15" s="198"/>
      <c r="P15" s="67" t="s">
        <v>137</v>
      </c>
      <c r="Q15" s="67">
        <v>267353515.87</v>
      </c>
      <c r="R15" s="67">
        <v>16039398.390000001</v>
      </c>
      <c r="S15" s="67">
        <v>8020605.4760999996</v>
      </c>
      <c r="T15" s="67">
        <v>0</v>
      </c>
      <c r="U15" s="67">
        <f t="shared" si="1"/>
        <v>8020605.4760999996</v>
      </c>
      <c r="V15" s="67">
        <v>363007800.06</v>
      </c>
      <c r="W15" s="73">
        <f t="shared" si="2"/>
        <v>654421319.79610002</v>
      </c>
    </row>
    <row r="16" spans="1:23" ht="24.95" customHeight="1">
      <c r="A16" s="188"/>
      <c r="B16" s="190"/>
      <c r="C16" s="63">
        <v>10</v>
      </c>
      <c r="D16" s="67" t="s">
        <v>138</v>
      </c>
      <c r="E16" s="67">
        <v>244841862.81</v>
      </c>
      <c r="F16" s="67">
        <v>15745812.77</v>
      </c>
      <c r="G16" s="67">
        <v>7345255.8843999999</v>
      </c>
      <c r="H16" s="67">
        <f t="shared" si="0"/>
        <v>7345255.8843999999</v>
      </c>
      <c r="I16" s="67">
        <f t="shared" si="3"/>
        <v>0</v>
      </c>
      <c r="J16" s="67">
        <v>324632151.66000003</v>
      </c>
      <c r="K16" s="73">
        <f t="shared" si="4"/>
        <v>585219827.24000001</v>
      </c>
      <c r="L16" s="71"/>
      <c r="M16" s="188"/>
      <c r="N16" s="74">
        <v>35</v>
      </c>
      <c r="O16" s="198"/>
      <c r="P16" s="67" t="s">
        <v>139</v>
      </c>
      <c r="Q16" s="67">
        <v>220592419.69999999</v>
      </c>
      <c r="R16" s="67">
        <v>13548382.710000001</v>
      </c>
      <c r="S16" s="67">
        <v>6617772.5910999998</v>
      </c>
      <c r="T16" s="67">
        <v>0</v>
      </c>
      <c r="U16" s="67">
        <f t="shared" si="1"/>
        <v>6617772.5910999998</v>
      </c>
      <c r="V16" s="67">
        <v>307677050.32999998</v>
      </c>
      <c r="W16" s="73">
        <f t="shared" si="2"/>
        <v>548435625.33109999</v>
      </c>
    </row>
    <row r="17" spans="1:23" ht="24.95" customHeight="1">
      <c r="A17" s="188"/>
      <c r="B17" s="190"/>
      <c r="C17" s="63">
        <v>11</v>
      </c>
      <c r="D17" s="67" t="s">
        <v>140</v>
      </c>
      <c r="E17" s="67">
        <v>267754161.53999999</v>
      </c>
      <c r="F17" s="67">
        <v>17567011.539999999</v>
      </c>
      <c r="G17" s="67">
        <v>8032624.8461999996</v>
      </c>
      <c r="H17" s="67">
        <f t="shared" si="0"/>
        <v>8032624.8461999996</v>
      </c>
      <c r="I17" s="67">
        <f t="shared" si="3"/>
        <v>0</v>
      </c>
      <c r="J17" s="67">
        <v>365084844.74000001</v>
      </c>
      <c r="K17" s="73">
        <f t="shared" si="4"/>
        <v>650406017.81999993</v>
      </c>
      <c r="L17" s="71"/>
      <c r="M17" s="188"/>
      <c r="N17" s="74">
        <v>36</v>
      </c>
      <c r="O17" s="198"/>
      <c r="P17" s="67" t="s">
        <v>141</v>
      </c>
      <c r="Q17" s="67">
        <v>279200032.44999999</v>
      </c>
      <c r="R17" s="67">
        <v>16780370.859999999</v>
      </c>
      <c r="S17" s="67">
        <v>8376000.9735000003</v>
      </c>
      <c r="T17" s="67">
        <v>0</v>
      </c>
      <c r="U17" s="67">
        <f t="shared" si="1"/>
        <v>8376000.9735000003</v>
      </c>
      <c r="V17" s="67">
        <v>379466372.41000003</v>
      </c>
      <c r="W17" s="73">
        <f t="shared" si="2"/>
        <v>683822776.69350004</v>
      </c>
    </row>
    <row r="18" spans="1:23" ht="24.95" customHeight="1">
      <c r="A18" s="188"/>
      <c r="B18" s="190"/>
      <c r="C18" s="63">
        <v>12</v>
      </c>
      <c r="D18" s="67" t="s">
        <v>142</v>
      </c>
      <c r="E18" s="67">
        <v>257799659.30000001</v>
      </c>
      <c r="F18" s="67">
        <v>16837674.390000001</v>
      </c>
      <c r="G18" s="67">
        <v>7733989.7790999999</v>
      </c>
      <c r="H18" s="67">
        <f t="shared" si="0"/>
        <v>7733989.7790999999</v>
      </c>
      <c r="I18" s="67">
        <f t="shared" si="3"/>
        <v>0</v>
      </c>
      <c r="J18" s="67">
        <v>348884717.5</v>
      </c>
      <c r="K18" s="73">
        <f t="shared" si="4"/>
        <v>623522051.19000006</v>
      </c>
      <c r="L18" s="71"/>
      <c r="M18" s="188"/>
      <c r="N18" s="74">
        <v>37</v>
      </c>
      <c r="O18" s="198"/>
      <c r="P18" s="67" t="s">
        <v>143</v>
      </c>
      <c r="Q18" s="67">
        <v>245182387.63999999</v>
      </c>
      <c r="R18" s="67">
        <v>15324726.9</v>
      </c>
      <c r="S18" s="67">
        <v>7355471.6292000003</v>
      </c>
      <c r="T18" s="67">
        <v>0</v>
      </c>
      <c r="U18" s="67">
        <f t="shared" si="1"/>
        <v>7355471.6292000003</v>
      </c>
      <c r="V18" s="67">
        <v>347133427.95999998</v>
      </c>
      <c r="W18" s="73">
        <f t="shared" si="2"/>
        <v>614996014.12919998</v>
      </c>
    </row>
    <row r="19" spans="1:23" ht="24.95" customHeight="1">
      <c r="A19" s="188"/>
      <c r="B19" s="190"/>
      <c r="C19" s="63">
        <v>13</v>
      </c>
      <c r="D19" s="67" t="s">
        <v>144</v>
      </c>
      <c r="E19" s="67">
        <v>196861506.28999999</v>
      </c>
      <c r="F19" s="67">
        <v>12920717.68</v>
      </c>
      <c r="G19" s="67">
        <v>5905845.1887999997</v>
      </c>
      <c r="H19" s="67">
        <f t="shared" si="0"/>
        <v>5905845.1887999997</v>
      </c>
      <c r="I19" s="67">
        <f t="shared" si="3"/>
        <v>0</v>
      </c>
      <c r="J19" s="67">
        <v>261880788.62</v>
      </c>
      <c r="K19" s="73">
        <f t="shared" si="4"/>
        <v>471663012.59000003</v>
      </c>
      <c r="L19" s="71"/>
      <c r="M19" s="188"/>
      <c r="N19" s="74">
        <v>38</v>
      </c>
      <c r="O19" s="198"/>
      <c r="P19" s="67" t="s">
        <v>145</v>
      </c>
      <c r="Q19" s="67">
        <v>254953796.38999999</v>
      </c>
      <c r="R19" s="67">
        <v>15857149.869999999</v>
      </c>
      <c r="S19" s="67">
        <v>7648613.8915999997</v>
      </c>
      <c r="T19" s="67">
        <v>0</v>
      </c>
      <c r="U19" s="67">
        <f t="shared" si="1"/>
        <v>7648613.8915999997</v>
      </c>
      <c r="V19" s="67">
        <v>358959673.25</v>
      </c>
      <c r="W19" s="73">
        <f t="shared" si="2"/>
        <v>637419233.4016</v>
      </c>
    </row>
    <row r="20" spans="1:23" ht="24.95" customHeight="1">
      <c r="A20" s="188"/>
      <c r="B20" s="190"/>
      <c r="C20" s="63">
        <v>14</v>
      </c>
      <c r="D20" s="67" t="s">
        <v>146</v>
      </c>
      <c r="E20" s="67">
        <v>186007234.06</v>
      </c>
      <c r="F20" s="67">
        <v>12241666.84</v>
      </c>
      <c r="G20" s="67">
        <v>5580217.0218000002</v>
      </c>
      <c r="H20" s="67">
        <f t="shared" si="0"/>
        <v>5580217.0218000002</v>
      </c>
      <c r="I20" s="67">
        <f t="shared" si="3"/>
        <v>0</v>
      </c>
      <c r="J20" s="67">
        <v>246797626.88</v>
      </c>
      <c r="K20" s="73">
        <f t="shared" si="4"/>
        <v>445046527.77999997</v>
      </c>
      <c r="L20" s="71"/>
      <c r="M20" s="188"/>
      <c r="N20" s="74">
        <v>39</v>
      </c>
      <c r="O20" s="198"/>
      <c r="P20" s="67" t="s">
        <v>147</v>
      </c>
      <c r="Q20" s="67">
        <v>200713274.05000001</v>
      </c>
      <c r="R20" s="67">
        <v>12322729.24</v>
      </c>
      <c r="S20" s="67">
        <v>6021398.2214000002</v>
      </c>
      <c r="T20" s="67">
        <v>0</v>
      </c>
      <c r="U20" s="67">
        <f t="shared" si="1"/>
        <v>6021398.2214000002</v>
      </c>
      <c r="V20" s="67">
        <v>280452683.17000002</v>
      </c>
      <c r="W20" s="73">
        <f t="shared" si="2"/>
        <v>499510084.68140006</v>
      </c>
    </row>
    <row r="21" spans="1:23" ht="24.95" customHeight="1">
      <c r="A21" s="188"/>
      <c r="B21" s="190"/>
      <c r="C21" s="63">
        <v>15</v>
      </c>
      <c r="D21" s="67" t="s">
        <v>148</v>
      </c>
      <c r="E21" s="67">
        <v>193688014.84999999</v>
      </c>
      <c r="F21" s="67">
        <v>13090444.66</v>
      </c>
      <c r="G21" s="67">
        <v>5810640.4455000004</v>
      </c>
      <c r="H21" s="67">
        <f t="shared" si="0"/>
        <v>5810640.4455000004</v>
      </c>
      <c r="I21" s="67">
        <f t="shared" si="3"/>
        <v>0</v>
      </c>
      <c r="J21" s="67">
        <v>265650785.30000001</v>
      </c>
      <c r="K21" s="73">
        <f t="shared" si="4"/>
        <v>472429244.81</v>
      </c>
      <c r="L21" s="71"/>
      <c r="M21" s="188"/>
      <c r="N21" s="74">
        <v>40</v>
      </c>
      <c r="O21" s="198"/>
      <c r="P21" s="67" t="s">
        <v>149</v>
      </c>
      <c r="Q21" s="67">
        <v>221293512.56</v>
      </c>
      <c r="R21" s="67">
        <v>14036465.699999999</v>
      </c>
      <c r="S21" s="67">
        <v>6638805.3768999996</v>
      </c>
      <c r="T21" s="67">
        <v>0</v>
      </c>
      <c r="U21" s="67">
        <f t="shared" si="1"/>
        <v>6638805.3768999996</v>
      </c>
      <c r="V21" s="67">
        <v>318518410.18000001</v>
      </c>
      <c r="W21" s="73">
        <f t="shared" si="2"/>
        <v>560487193.81690001</v>
      </c>
    </row>
    <row r="22" spans="1:23" ht="24.95" customHeight="1">
      <c r="A22" s="188"/>
      <c r="B22" s="190"/>
      <c r="C22" s="63">
        <v>16</v>
      </c>
      <c r="D22" s="67" t="s">
        <v>150</v>
      </c>
      <c r="E22" s="67">
        <v>288726370.30000001</v>
      </c>
      <c r="F22" s="67">
        <v>16867062.859999999</v>
      </c>
      <c r="G22" s="67">
        <v>8661791.1090999991</v>
      </c>
      <c r="H22" s="67">
        <f t="shared" si="0"/>
        <v>8661791.1090999991</v>
      </c>
      <c r="I22" s="67">
        <f t="shared" si="3"/>
        <v>0</v>
      </c>
      <c r="J22" s="67">
        <v>349537497.79000002</v>
      </c>
      <c r="K22" s="73">
        <f t="shared" si="4"/>
        <v>655130930.95000005</v>
      </c>
      <c r="L22" s="71"/>
      <c r="M22" s="188"/>
      <c r="N22" s="74">
        <v>41</v>
      </c>
      <c r="O22" s="198"/>
      <c r="P22" s="67" t="s">
        <v>151</v>
      </c>
      <c r="Q22" s="67">
        <v>272862760.04000002</v>
      </c>
      <c r="R22" s="67">
        <v>16153750.41</v>
      </c>
      <c r="S22" s="67">
        <v>8185882.8011999996</v>
      </c>
      <c r="T22" s="67">
        <v>0</v>
      </c>
      <c r="U22" s="67">
        <f t="shared" si="1"/>
        <v>8185882.8011999996</v>
      </c>
      <c r="V22" s="67">
        <v>365547801.19</v>
      </c>
      <c r="W22" s="73">
        <f t="shared" si="2"/>
        <v>662750194.44120002</v>
      </c>
    </row>
    <row r="23" spans="1:23" ht="24.95" customHeight="1">
      <c r="A23" s="188"/>
      <c r="B23" s="191"/>
      <c r="C23" s="63">
        <v>17</v>
      </c>
      <c r="D23" s="67" t="s">
        <v>152</v>
      </c>
      <c r="E23" s="67">
        <v>249476521.28</v>
      </c>
      <c r="F23" s="67">
        <v>14520273.65</v>
      </c>
      <c r="G23" s="67">
        <v>7484295.6383999996</v>
      </c>
      <c r="H23" s="67">
        <f t="shared" si="0"/>
        <v>7484295.6383999996</v>
      </c>
      <c r="I23" s="67">
        <f t="shared" si="3"/>
        <v>0</v>
      </c>
      <c r="J23" s="67">
        <v>297410324.5</v>
      </c>
      <c r="K23" s="73">
        <f t="shared" si="4"/>
        <v>561407119.43000007</v>
      </c>
      <c r="L23" s="71"/>
      <c r="M23" s="188"/>
      <c r="N23" s="74">
        <v>42</v>
      </c>
      <c r="O23" s="198"/>
      <c r="P23" s="67" t="s">
        <v>153</v>
      </c>
      <c r="Q23" s="67">
        <v>319023413.64999998</v>
      </c>
      <c r="R23" s="67">
        <v>20096464.91</v>
      </c>
      <c r="S23" s="67">
        <v>9570702.4093999993</v>
      </c>
      <c r="T23" s="67">
        <v>0</v>
      </c>
      <c r="U23" s="67">
        <f t="shared" si="1"/>
        <v>9570702.4093999993</v>
      </c>
      <c r="V23" s="67">
        <v>453123865.32999998</v>
      </c>
      <c r="W23" s="73">
        <f t="shared" si="2"/>
        <v>801814446.29939997</v>
      </c>
    </row>
    <row r="24" spans="1:23" ht="24.95" customHeight="1">
      <c r="A24" s="63" t="s">
        <v>154</v>
      </c>
      <c r="B24" s="183" t="s">
        <v>155</v>
      </c>
      <c r="C24" s="184"/>
      <c r="D24" s="68"/>
      <c r="E24" s="68">
        <f>SUM(E7:E23)</f>
        <v>4104005140.0000005</v>
      </c>
      <c r="F24" s="68">
        <f t="shared" ref="F24:K24" si="5">SUM(F7:F23)</f>
        <v>260518551.48000005</v>
      </c>
      <c r="G24" s="68">
        <f t="shared" si="5"/>
        <v>123120154.20039999</v>
      </c>
      <c r="H24" s="68">
        <f t="shared" si="5"/>
        <v>123120154.20039999</v>
      </c>
      <c r="I24" s="68">
        <f t="shared" si="5"/>
        <v>0</v>
      </c>
      <c r="J24" s="68">
        <f t="shared" si="5"/>
        <v>5359701867.1599998</v>
      </c>
      <c r="K24" s="68">
        <f t="shared" si="5"/>
        <v>9724225558.6400013</v>
      </c>
      <c r="L24" s="71"/>
      <c r="M24" s="188"/>
      <c r="N24" s="74">
        <v>43</v>
      </c>
      <c r="O24" s="198"/>
      <c r="P24" s="67" t="s">
        <v>156</v>
      </c>
      <c r="Q24" s="67">
        <v>208195308.74000001</v>
      </c>
      <c r="R24" s="67">
        <v>13210472.51</v>
      </c>
      <c r="S24" s="67">
        <v>6245859.2622999996</v>
      </c>
      <c r="T24" s="67">
        <v>0</v>
      </c>
      <c r="U24" s="67">
        <f t="shared" si="1"/>
        <v>6245859.2622999996</v>
      </c>
      <c r="V24" s="67">
        <v>300171346.98000002</v>
      </c>
      <c r="W24" s="73">
        <f t="shared" si="2"/>
        <v>527822987.49230003</v>
      </c>
    </row>
    <row r="25" spans="1:23" ht="24.95" customHeight="1">
      <c r="A25" s="188">
        <v>2</v>
      </c>
      <c r="B25" s="189" t="s">
        <v>157</v>
      </c>
      <c r="C25" s="63">
        <v>1</v>
      </c>
      <c r="D25" s="67" t="s">
        <v>158</v>
      </c>
      <c r="E25" s="67">
        <v>255846313.13</v>
      </c>
      <c r="F25" s="67">
        <v>14382770.48</v>
      </c>
      <c r="G25" s="67">
        <v>7675389.3938999996</v>
      </c>
      <c r="H25" s="67">
        <v>0</v>
      </c>
      <c r="I25" s="67">
        <f>G25-H25</f>
        <v>7675389.3938999996</v>
      </c>
      <c r="J25" s="67">
        <v>349242759.66000003</v>
      </c>
      <c r="K25" s="73">
        <f t="shared" si="4"/>
        <v>627147232.66390002</v>
      </c>
      <c r="L25" s="71"/>
      <c r="M25" s="188"/>
      <c r="N25" s="74">
        <v>44</v>
      </c>
      <c r="O25" s="199"/>
      <c r="P25" s="67" t="s">
        <v>159</v>
      </c>
      <c r="Q25" s="67">
        <v>244808701.53999999</v>
      </c>
      <c r="R25" s="67">
        <v>14822893.08</v>
      </c>
      <c r="S25" s="67">
        <v>7344261.0460999999</v>
      </c>
      <c r="T25" s="67">
        <v>0</v>
      </c>
      <c r="U25" s="67">
        <f t="shared" si="1"/>
        <v>7344261.0460999999</v>
      </c>
      <c r="V25" s="67">
        <v>335986632.98000002</v>
      </c>
      <c r="W25" s="73">
        <f t="shared" si="2"/>
        <v>602962488.64610004</v>
      </c>
    </row>
    <row r="26" spans="1:23" ht="24.95" customHeight="1">
      <c r="A26" s="188"/>
      <c r="B26" s="190"/>
      <c r="C26" s="63">
        <v>2</v>
      </c>
      <c r="D26" s="67" t="s">
        <v>160</v>
      </c>
      <c r="E26" s="67">
        <v>312553980.37</v>
      </c>
      <c r="F26" s="67">
        <v>15155675.74</v>
      </c>
      <c r="G26" s="67">
        <v>9376619.4112</v>
      </c>
      <c r="H26" s="67">
        <v>0</v>
      </c>
      <c r="I26" s="67">
        <f t="shared" ref="I26:I45" si="6">G26-H26</f>
        <v>9376619.4112</v>
      </c>
      <c r="J26" s="67">
        <v>366410627.32999998</v>
      </c>
      <c r="K26" s="73">
        <f t="shared" si="4"/>
        <v>703496902.85119998</v>
      </c>
      <c r="L26" s="71"/>
      <c r="M26" s="75"/>
      <c r="N26" s="184" t="s">
        <v>161</v>
      </c>
      <c r="O26" s="185"/>
      <c r="P26" s="68"/>
      <c r="Q26" s="68">
        <f>4811682610.7+6488298791.29</f>
        <v>11299981401.99</v>
      </c>
      <c r="R26" s="68">
        <f>292316904.66+395207038.48</f>
        <v>687523943.1400001</v>
      </c>
      <c r="S26" s="68">
        <f>144350478.3207+194648963.74</f>
        <v>338999442.0607</v>
      </c>
      <c r="T26" s="68">
        <v>0</v>
      </c>
      <c r="U26" s="68">
        <f>S26</f>
        <v>338999442.0607</v>
      </c>
      <c r="V26" s="68">
        <f>6621014517.7+8946855094.05</f>
        <v>15567869611.75</v>
      </c>
      <c r="W26" s="68">
        <f>11869364511.3807+16025009887.56</f>
        <v>27894374398.940697</v>
      </c>
    </row>
    <row r="27" spans="1:23" ht="24.95" customHeight="1">
      <c r="A27" s="188"/>
      <c r="B27" s="190"/>
      <c r="C27" s="63">
        <v>3</v>
      </c>
      <c r="D27" s="67" t="s">
        <v>162</v>
      </c>
      <c r="E27" s="67">
        <v>266139803.83000001</v>
      </c>
      <c r="F27" s="67">
        <v>13920673.99</v>
      </c>
      <c r="G27" s="67">
        <v>7984194.1149000004</v>
      </c>
      <c r="H27" s="67">
        <v>0</v>
      </c>
      <c r="I27" s="67">
        <f t="shared" si="6"/>
        <v>7984194.1149000004</v>
      </c>
      <c r="J27" s="67">
        <v>338978615.06999999</v>
      </c>
      <c r="K27" s="73">
        <f t="shared" si="4"/>
        <v>627023287.00489998</v>
      </c>
      <c r="L27" s="71"/>
      <c r="M27" s="189">
        <v>20</v>
      </c>
      <c r="N27" s="74">
        <v>1</v>
      </c>
      <c r="O27" s="189" t="s">
        <v>99</v>
      </c>
      <c r="P27" s="67" t="s">
        <v>163</v>
      </c>
      <c r="Q27" s="67">
        <v>248761464.78999999</v>
      </c>
      <c r="R27" s="67">
        <v>13269229.34</v>
      </c>
      <c r="S27" s="67">
        <v>7462843.9436999997</v>
      </c>
      <c r="T27" s="67">
        <v>0</v>
      </c>
      <c r="U27" s="67">
        <f t="shared" ref="U27:U60" si="7">S27-T27</f>
        <v>7462843.9436999997</v>
      </c>
      <c r="V27" s="67">
        <v>299852801.26999998</v>
      </c>
      <c r="W27" s="73">
        <f t="shared" ref="W27:W71" si="8">Q27+R27+U27+V27</f>
        <v>569346339.34369993</v>
      </c>
    </row>
    <row r="28" spans="1:23" ht="24.95" customHeight="1">
      <c r="A28" s="188"/>
      <c r="B28" s="190"/>
      <c r="C28" s="63">
        <v>4</v>
      </c>
      <c r="D28" s="67" t="s">
        <v>164</v>
      </c>
      <c r="E28" s="67">
        <v>233009232.94999999</v>
      </c>
      <c r="F28" s="67">
        <v>12946051.779999999</v>
      </c>
      <c r="G28" s="67">
        <v>6990276.9885</v>
      </c>
      <c r="H28" s="67">
        <v>0</v>
      </c>
      <c r="I28" s="67">
        <f t="shared" si="6"/>
        <v>6990276.9885</v>
      </c>
      <c r="J28" s="67">
        <v>317330185.39999998</v>
      </c>
      <c r="K28" s="73">
        <f t="shared" si="4"/>
        <v>570275747.11849999</v>
      </c>
      <c r="L28" s="71"/>
      <c r="M28" s="190"/>
      <c r="N28" s="74">
        <v>2</v>
      </c>
      <c r="O28" s="190"/>
      <c r="P28" s="67" t="s">
        <v>165</v>
      </c>
      <c r="Q28" s="67">
        <v>256334105.40000001</v>
      </c>
      <c r="R28" s="67">
        <v>14275641.41</v>
      </c>
      <c r="S28" s="67">
        <v>7690023.1618999997</v>
      </c>
      <c r="T28" s="67">
        <v>0</v>
      </c>
      <c r="U28" s="67">
        <f t="shared" si="7"/>
        <v>7690023.1618999997</v>
      </c>
      <c r="V28" s="67">
        <v>322207351.25999999</v>
      </c>
      <c r="W28" s="73">
        <f t="shared" si="8"/>
        <v>600507121.23189998</v>
      </c>
    </row>
    <row r="29" spans="1:23" ht="24.95" customHeight="1">
      <c r="A29" s="188"/>
      <c r="B29" s="190"/>
      <c r="C29" s="63">
        <v>5</v>
      </c>
      <c r="D29" s="67" t="s">
        <v>166</v>
      </c>
      <c r="E29" s="67">
        <v>230570985.83000001</v>
      </c>
      <c r="F29" s="67">
        <v>13415867.02</v>
      </c>
      <c r="G29" s="67">
        <v>6917129.5747999996</v>
      </c>
      <c r="H29" s="67">
        <v>0</v>
      </c>
      <c r="I29" s="67">
        <f t="shared" si="6"/>
        <v>6917129.5747999996</v>
      </c>
      <c r="J29" s="67">
        <v>327765780.06</v>
      </c>
      <c r="K29" s="73">
        <f t="shared" si="4"/>
        <v>578669762.4848001</v>
      </c>
      <c r="L29" s="71"/>
      <c r="M29" s="190"/>
      <c r="N29" s="74">
        <v>3</v>
      </c>
      <c r="O29" s="190"/>
      <c r="P29" s="67" t="s">
        <v>167</v>
      </c>
      <c r="Q29" s="67">
        <v>278867290.12</v>
      </c>
      <c r="R29" s="67">
        <v>14973274.460000001</v>
      </c>
      <c r="S29" s="67">
        <v>8366018.7037000004</v>
      </c>
      <c r="T29" s="67">
        <v>0</v>
      </c>
      <c r="U29" s="67">
        <f t="shared" si="7"/>
        <v>8366018.7037000004</v>
      </c>
      <c r="V29" s="67">
        <v>337703263.18000001</v>
      </c>
      <c r="W29" s="73">
        <f t="shared" si="8"/>
        <v>639909846.46370006</v>
      </c>
    </row>
    <row r="30" spans="1:23" ht="24.95" customHeight="1">
      <c r="A30" s="188"/>
      <c r="B30" s="190"/>
      <c r="C30" s="63">
        <v>6</v>
      </c>
      <c r="D30" s="67" t="s">
        <v>168</v>
      </c>
      <c r="E30" s="67">
        <v>246513609.33000001</v>
      </c>
      <c r="F30" s="67">
        <v>14312272.460000001</v>
      </c>
      <c r="G30" s="67">
        <v>7395408.2799000004</v>
      </c>
      <c r="H30" s="67">
        <v>0</v>
      </c>
      <c r="I30" s="67">
        <f t="shared" si="6"/>
        <v>7395408.2799000004</v>
      </c>
      <c r="J30" s="67">
        <v>347676848.95999998</v>
      </c>
      <c r="K30" s="73">
        <f t="shared" si="4"/>
        <v>615898139.02990007</v>
      </c>
      <c r="L30" s="71"/>
      <c r="M30" s="190"/>
      <c r="N30" s="74">
        <v>4</v>
      </c>
      <c r="O30" s="190"/>
      <c r="P30" s="67" t="s">
        <v>169</v>
      </c>
      <c r="Q30" s="67">
        <v>261465818.68000001</v>
      </c>
      <c r="R30" s="67">
        <v>14642997.25</v>
      </c>
      <c r="S30" s="67">
        <v>7843974.5603999998</v>
      </c>
      <c r="T30" s="67">
        <v>0</v>
      </c>
      <c r="U30" s="67">
        <f t="shared" si="7"/>
        <v>7843974.5603999998</v>
      </c>
      <c r="V30" s="67">
        <v>330367104.89999998</v>
      </c>
      <c r="W30" s="73">
        <f t="shared" si="8"/>
        <v>614319895.39039993</v>
      </c>
    </row>
    <row r="31" spans="1:23" ht="24.95" customHeight="1">
      <c r="A31" s="188"/>
      <c r="B31" s="190"/>
      <c r="C31" s="63">
        <v>7</v>
      </c>
      <c r="D31" s="67" t="s">
        <v>170</v>
      </c>
      <c r="E31" s="67">
        <v>268512424.80000001</v>
      </c>
      <c r="F31" s="67">
        <v>14064728.939999999</v>
      </c>
      <c r="G31" s="67">
        <v>8055372.7439000001</v>
      </c>
      <c r="H31" s="67">
        <v>0</v>
      </c>
      <c r="I31" s="67">
        <f t="shared" si="6"/>
        <v>8055372.7439000001</v>
      </c>
      <c r="J31" s="67">
        <v>342178381.5</v>
      </c>
      <c r="K31" s="73">
        <f t="shared" si="4"/>
        <v>632810907.98390007</v>
      </c>
      <c r="L31" s="71"/>
      <c r="M31" s="190"/>
      <c r="N31" s="74">
        <v>5</v>
      </c>
      <c r="O31" s="190"/>
      <c r="P31" s="67" t="s">
        <v>171</v>
      </c>
      <c r="Q31" s="67">
        <v>244527591.44999999</v>
      </c>
      <c r="R31" s="67">
        <v>13354564.529999999</v>
      </c>
      <c r="S31" s="67">
        <v>7335827.7434999999</v>
      </c>
      <c r="T31" s="67">
        <v>0</v>
      </c>
      <c r="U31" s="67">
        <f t="shared" si="7"/>
        <v>7335827.7434999999</v>
      </c>
      <c r="V31" s="67">
        <v>301748277.11000001</v>
      </c>
      <c r="W31" s="73">
        <f t="shared" si="8"/>
        <v>566966260.83350003</v>
      </c>
    </row>
    <row r="32" spans="1:23" ht="24.95" customHeight="1">
      <c r="A32" s="188"/>
      <c r="B32" s="190"/>
      <c r="C32" s="63">
        <v>8</v>
      </c>
      <c r="D32" s="67" t="s">
        <v>172</v>
      </c>
      <c r="E32" s="67">
        <v>280886395.45999998</v>
      </c>
      <c r="F32" s="67">
        <v>14046060.970000001</v>
      </c>
      <c r="G32" s="67">
        <v>8426591.8638000004</v>
      </c>
      <c r="H32" s="67">
        <v>0</v>
      </c>
      <c r="I32" s="67">
        <f t="shared" si="6"/>
        <v>8426591.8638000004</v>
      </c>
      <c r="J32" s="67">
        <v>341763726.31999999</v>
      </c>
      <c r="K32" s="73">
        <f t="shared" si="4"/>
        <v>645122774.61380005</v>
      </c>
      <c r="L32" s="71"/>
      <c r="M32" s="190"/>
      <c r="N32" s="74">
        <v>6</v>
      </c>
      <c r="O32" s="190"/>
      <c r="P32" s="67" t="s">
        <v>173</v>
      </c>
      <c r="Q32" s="67">
        <v>228727373.31</v>
      </c>
      <c r="R32" s="67">
        <v>12933091.59</v>
      </c>
      <c r="S32" s="67">
        <v>6861821.1991999997</v>
      </c>
      <c r="T32" s="67">
        <v>0</v>
      </c>
      <c r="U32" s="67">
        <f t="shared" si="7"/>
        <v>6861821.1991999997</v>
      </c>
      <c r="V32" s="67">
        <v>292386467.93000001</v>
      </c>
      <c r="W32" s="73">
        <f t="shared" si="8"/>
        <v>540908754.02920008</v>
      </c>
    </row>
    <row r="33" spans="1:23" ht="24.95" customHeight="1">
      <c r="A33" s="188"/>
      <c r="B33" s="190"/>
      <c r="C33" s="63">
        <v>9</v>
      </c>
      <c r="D33" s="67" t="s">
        <v>174</v>
      </c>
      <c r="E33" s="67">
        <v>218663978.81</v>
      </c>
      <c r="F33" s="67">
        <v>14897240.189999999</v>
      </c>
      <c r="G33" s="67">
        <v>7326502.3629999999</v>
      </c>
      <c r="H33" s="67">
        <v>0</v>
      </c>
      <c r="I33" s="67">
        <f t="shared" si="6"/>
        <v>7326502.3629999999</v>
      </c>
      <c r="J33" s="67">
        <v>306413260.51999998</v>
      </c>
      <c r="K33" s="73">
        <f t="shared" si="4"/>
        <v>547300981.88300002</v>
      </c>
      <c r="L33" s="71"/>
      <c r="M33" s="190"/>
      <c r="N33" s="74">
        <v>7</v>
      </c>
      <c r="O33" s="190"/>
      <c r="P33" s="67" t="s">
        <v>175</v>
      </c>
      <c r="Q33" s="67">
        <v>245699804</v>
      </c>
      <c r="R33" s="67">
        <v>12249209.369999999</v>
      </c>
      <c r="S33" s="67">
        <v>6884276.7314999998</v>
      </c>
      <c r="T33" s="67">
        <v>0</v>
      </c>
      <c r="U33" s="67">
        <f t="shared" si="7"/>
        <v>6884276.7314999998</v>
      </c>
      <c r="V33" s="67">
        <v>297546480.24000001</v>
      </c>
      <c r="W33" s="73">
        <f t="shared" si="8"/>
        <v>562379770.34150004</v>
      </c>
    </row>
    <row r="34" spans="1:23" ht="24.95" customHeight="1">
      <c r="A34" s="188"/>
      <c r="B34" s="190"/>
      <c r="C34" s="63">
        <v>10</v>
      </c>
      <c r="D34" s="67" t="s">
        <v>176</v>
      </c>
      <c r="E34" s="67">
        <v>222211495.59999999</v>
      </c>
      <c r="F34" s="67">
        <v>12454566.82</v>
      </c>
      <c r="G34" s="67">
        <v>6559919.3641999997</v>
      </c>
      <c r="H34" s="67">
        <v>0</v>
      </c>
      <c r="I34" s="67">
        <f t="shared" si="6"/>
        <v>6559919.3641999997</v>
      </c>
      <c r="J34" s="67">
        <v>320398506.76999998</v>
      </c>
      <c r="K34" s="73">
        <f t="shared" si="4"/>
        <v>561624488.55419993</v>
      </c>
      <c r="L34" s="71"/>
      <c r="M34" s="190"/>
      <c r="N34" s="74">
        <v>8</v>
      </c>
      <c r="O34" s="190"/>
      <c r="P34" s="67" t="s">
        <v>177</v>
      </c>
      <c r="Q34" s="67">
        <v>230454734.41999999</v>
      </c>
      <c r="R34" s="67">
        <v>13165397.710000001</v>
      </c>
      <c r="S34" s="67">
        <v>7370994.1200999999</v>
      </c>
      <c r="T34" s="67">
        <v>0</v>
      </c>
      <c r="U34" s="67">
        <f t="shared" si="7"/>
        <v>7370994.1200999999</v>
      </c>
      <c r="V34" s="67">
        <v>284823614.55000001</v>
      </c>
      <c r="W34" s="73">
        <f t="shared" si="8"/>
        <v>535814740.80009997</v>
      </c>
    </row>
    <row r="35" spans="1:23" ht="24.95" customHeight="1">
      <c r="A35" s="188"/>
      <c r="B35" s="190"/>
      <c r="C35" s="63">
        <v>11</v>
      </c>
      <c r="D35" s="67" t="s">
        <v>178</v>
      </c>
      <c r="E35" s="67">
        <v>217559359.40000001</v>
      </c>
      <c r="F35" s="67">
        <v>13084189.01</v>
      </c>
      <c r="G35" s="67">
        <v>6666344.8679999998</v>
      </c>
      <c r="H35" s="67">
        <v>0</v>
      </c>
      <c r="I35" s="67">
        <f t="shared" si="6"/>
        <v>6666344.8679999998</v>
      </c>
      <c r="J35" s="67">
        <v>305404880.06999999</v>
      </c>
      <c r="K35" s="73">
        <f t="shared" si="4"/>
        <v>542714773.34800005</v>
      </c>
      <c r="L35" s="71"/>
      <c r="M35" s="190"/>
      <c r="N35" s="74">
        <v>9</v>
      </c>
      <c r="O35" s="190"/>
      <c r="P35" s="67" t="s">
        <v>179</v>
      </c>
      <c r="Q35" s="67">
        <v>229475891.05000001</v>
      </c>
      <c r="R35" s="67">
        <v>12592608.470000001</v>
      </c>
      <c r="S35" s="67">
        <v>6913642.0324999997</v>
      </c>
      <c r="T35" s="67">
        <v>0</v>
      </c>
      <c r="U35" s="67">
        <f t="shared" si="7"/>
        <v>6913642.0324999997</v>
      </c>
      <c r="V35" s="67">
        <v>277195991.13999999</v>
      </c>
      <c r="W35" s="73">
        <f t="shared" si="8"/>
        <v>526178132.6925</v>
      </c>
    </row>
    <row r="36" spans="1:23" ht="24.95" customHeight="1">
      <c r="A36" s="188"/>
      <c r="B36" s="190"/>
      <c r="C36" s="63">
        <v>12</v>
      </c>
      <c r="D36" s="67" t="s">
        <v>180</v>
      </c>
      <c r="E36" s="67">
        <v>252264754.47999999</v>
      </c>
      <c r="F36" s="67">
        <v>12409169.07</v>
      </c>
      <c r="G36" s="67">
        <v>6526780.7818999998</v>
      </c>
      <c r="H36" s="67">
        <v>0</v>
      </c>
      <c r="I36" s="67">
        <f t="shared" si="6"/>
        <v>6526780.7818999998</v>
      </c>
      <c r="J36" s="67">
        <v>332020281.95999998</v>
      </c>
      <c r="K36" s="73">
        <f t="shared" si="4"/>
        <v>603220986.29189992</v>
      </c>
      <c r="L36" s="71"/>
      <c r="M36" s="190"/>
      <c r="N36" s="74">
        <v>10</v>
      </c>
      <c r="O36" s="190"/>
      <c r="P36" s="67" t="s">
        <v>181</v>
      </c>
      <c r="Q36" s="67">
        <v>277857786.75</v>
      </c>
      <c r="R36" s="67">
        <v>15280395.380000001</v>
      </c>
      <c r="S36" s="67">
        <v>8335733.6025</v>
      </c>
      <c r="T36" s="67">
        <v>0</v>
      </c>
      <c r="U36" s="67">
        <f t="shared" si="7"/>
        <v>8335733.6025</v>
      </c>
      <c r="V36" s="67">
        <v>344525071.23000002</v>
      </c>
      <c r="W36" s="73">
        <f t="shared" si="8"/>
        <v>645998986.9625001</v>
      </c>
    </row>
    <row r="37" spans="1:23" ht="24.95" customHeight="1">
      <c r="A37" s="188"/>
      <c r="B37" s="190"/>
      <c r="C37" s="63">
        <v>13</v>
      </c>
      <c r="D37" s="67" t="s">
        <v>182</v>
      </c>
      <c r="E37" s="67">
        <v>244555739.53</v>
      </c>
      <c r="F37" s="67">
        <v>13607406.65</v>
      </c>
      <c r="G37" s="67">
        <v>7567942.6343999999</v>
      </c>
      <c r="H37" s="67">
        <v>0</v>
      </c>
      <c r="I37" s="67">
        <f t="shared" si="6"/>
        <v>7567942.6343999999</v>
      </c>
      <c r="J37" s="67">
        <v>333400137.57999998</v>
      </c>
      <c r="K37" s="73">
        <f t="shared" si="4"/>
        <v>599131226.3944</v>
      </c>
      <c r="L37" s="71"/>
      <c r="M37" s="190"/>
      <c r="N37" s="74">
        <v>11</v>
      </c>
      <c r="O37" s="190"/>
      <c r="P37" s="67" t="s">
        <v>183</v>
      </c>
      <c r="Q37" s="67">
        <v>229320784.63</v>
      </c>
      <c r="R37" s="67">
        <v>12430228.609999999</v>
      </c>
      <c r="S37" s="67">
        <v>6879623.5389</v>
      </c>
      <c r="T37" s="67">
        <v>0</v>
      </c>
      <c r="U37" s="67">
        <f t="shared" si="7"/>
        <v>6879623.5389</v>
      </c>
      <c r="V37" s="67">
        <v>281216812.94</v>
      </c>
      <c r="W37" s="73">
        <f t="shared" si="8"/>
        <v>529847449.71889997</v>
      </c>
    </row>
    <row r="38" spans="1:23" ht="24.95" customHeight="1">
      <c r="A38" s="188"/>
      <c r="B38" s="190"/>
      <c r="C38" s="63">
        <v>14</v>
      </c>
      <c r="D38" s="67" t="s">
        <v>184</v>
      </c>
      <c r="E38" s="67">
        <v>233365017.84999999</v>
      </c>
      <c r="F38" s="67">
        <v>13669528.380000001</v>
      </c>
      <c r="G38" s="67">
        <v>7336672.1858000001</v>
      </c>
      <c r="H38" s="67">
        <v>0</v>
      </c>
      <c r="I38" s="67">
        <f t="shared" si="6"/>
        <v>7336672.1858000001</v>
      </c>
      <c r="J38" s="67">
        <v>330714086.38</v>
      </c>
      <c r="K38" s="73">
        <f t="shared" si="4"/>
        <v>585085304.79579997</v>
      </c>
      <c r="L38" s="71"/>
      <c r="M38" s="190"/>
      <c r="N38" s="74">
        <v>12</v>
      </c>
      <c r="O38" s="190"/>
      <c r="P38" s="67" t="s">
        <v>185</v>
      </c>
      <c r="Q38" s="67">
        <v>254700159.56999999</v>
      </c>
      <c r="R38" s="67">
        <v>13849565.810000001</v>
      </c>
      <c r="S38" s="67">
        <v>7641004.7872000001</v>
      </c>
      <c r="T38" s="67">
        <v>0</v>
      </c>
      <c r="U38" s="67">
        <f t="shared" si="7"/>
        <v>7641004.7872000001</v>
      </c>
      <c r="V38" s="67">
        <v>312743307.02999997</v>
      </c>
      <c r="W38" s="73">
        <f t="shared" si="8"/>
        <v>588934037.19719994</v>
      </c>
    </row>
    <row r="39" spans="1:23" ht="24.95" customHeight="1">
      <c r="A39" s="188"/>
      <c r="B39" s="190"/>
      <c r="C39" s="63">
        <v>15</v>
      </c>
      <c r="D39" s="67" t="s">
        <v>186</v>
      </c>
      <c r="E39" s="67">
        <v>217408679.40000001</v>
      </c>
      <c r="F39" s="67">
        <v>13548601.130000001</v>
      </c>
      <c r="G39" s="67">
        <v>7000950.5355000002</v>
      </c>
      <c r="H39" s="67">
        <v>0</v>
      </c>
      <c r="I39" s="67">
        <f t="shared" si="6"/>
        <v>7000950.5355000002</v>
      </c>
      <c r="J39" s="67">
        <v>316658355.10000002</v>
      </c>
      <c r="K39" s="73">
        <f t="shared" si="4"/>
        <v>554616586.16550004</v>
      </c>
      <c r="L39" s="71"/>
      <c r="M39" s="190"/>
      <c r="N39" s="74">
        <v>13</v>
      </c>
      <c r="O39" s="190"/>
      <c r="P39" s="67" t="s">
        <v>187</v>
      </c>
      <c r="Q39" s="67">
        <v>277565432.57999998</v>
      </c>
      <c r="R39" s="67">
        <v>14603259.93</v>
      </c>
      <c r="S39" s="67">
        <v>8326962.9773000004</v>
      </c>
      <c r="T39" s="67">
        <v>0</v>
      </c>
      <c r="U39" s="67">
        <f t="shared" si="7"/>
        <v>8326962.9773000004</v>
      </c>
      <c r="V39" s="67">
        <v>329484454.50999999</v>
      </c>
      <c r="W39" s="73">
        <f t="shared" si="8"/>
        <v>629980109.99729991</v>
      </c>
    </row>
    <row r="40" spans="1:23" ht="24.95" customHeight="1">
      <c r="A40" s="188"/>
      <c r="B40" s="190"/>
      <c r="C40" s="63">
        <v>16</v>
      </c>
      <c r="D40" s="67" t="s">
        <v>188</v>
      </c>
      <c r="E40" s="67">
        <v>206615863.5</v>
      </c>
      <c r="F40" s="67">
        <v>12915805.67</v>
      </c>
      <c r="G40" s="67">
        <v>6522260.3820000002</v>
      </c>
      <c r="H40" s="67">
        <v>0</v>
      </c>
      <c r="I40" s="67">
        <f t="shared" si="6"/>
        <v>6522260.3820000002</v>
      </c>
      <c r="J40" s="67">
        <v>292392454.25999999</v>
      </c>
      <c r="K40" s="73">
        <f t="shared" si="4"/>
        <v>518446383.81199998</v>
      </c>
      <c r="L40" s="71"/>
      <c r="M40" s="190"/>
      <c r="N40" s="74">
        <v>14</v>
      </c>
      <c r="O40" s="190"/>
      <c r="P40" s="67" t="s">
        <v>189</v>
      </c>
      <c r="Q40" s="67">
        <v>276916427.33999997</v>
      </c>
      <c r="R40" s="67">
        <v>15447635.199999999</v>
      </c>
      <c r="S40" s="67">
        <v>8307492.8201000001</v>
      </c>
      <c r="T40" s="67">
        <v>0</v>
      </c>
      <c r="U40" s="67">
        <f t="shared" si="7"/>
        <v>8307492.8201000001</v>
      </c>
      <c r="V40" s="67">
        <v>348239822.88999999</v>
      </c>
      <c r="W40" s="73">
        <f t="shared" si="8"/>
        <v>648911378.2500999</v>
      </c>
    </row>
    <row r="41" spans="1:23" ht="24.95" customHeight="1">
      <c r="A41" s="188"/>
      <c r="B41" s="190"/>
      <c r="C41" s="63">
        <v>17</v>
      </c>
      <c r="D41" s="67" t="s">
        <v>190</v>
      </c>
      <c r="E41" s="67">
        <v>234061758.84</v>
      </c>
      <c r="F41" s="67">
        <v>11823343.699999999</v>
      </c>
      <c r="G41" s="67">
        <v>6198475.9050000003</v>
      </c>
      <c r="H41" s="67">
        <v>0</v>
      </c>
      <c r="I41" s="67">
        <f t="shared" si="6"/>
        <v>6198475.9050000003</v>
      </c>
      <c r="J41" s="67">
        <v>329442180.81</v>
      </c>
      <c r="K41" s="73">
        <f t="shared" si="4"/>
        <v>581525759.255</v>
      </c>
      <c r="L41" s="71"/>
      <c r="M41" s="190"/>
      <c r="N41" s="74">
        <v>15</v>
      </c>
      <c r="O41" s="190"/>
      <c r="P41" s="67" t="s">
        <v>191</v>
      </c>
      <c r="Q41" s="67">
        <v>241818763.37</v>
      </c>
      <c r="R41" s="67">
        <v>13851910.02</v>
      </c>
      <c r="S41" s="67">
        <v>7254562.9009999996</v>
      </c>
      <c r="T41" s="67">
        <v>0</v>
      </c>
      <c r="U41" s="67">
        <f t="shared" si="7"/>
        <v>7254562.9009999996</v>
      </c>
      <c r="V41" s="67">
        <v>312795377.05000001</v>
      </c>
      <c r="W41" s="73">
        <f t="shared" si="8"/>
        <v>575720613.34100008</v>
      </c>
    </row>
    <row r="42" spans="1:23" ht="24.95" customHeight="1">
      <c r="A42" s="188"/>
      <c r="B42" s="190"/>
      <c r="C42" s="63">
        <v>18</v>
      </c>
      <c r="D42" s="67" t="s">
        <v>192</v>
      </c>
      <c r="E42" s="67">
        <v>294617727.31999999</v>
      </c>
      <c r="F42" s="67">
        <v>13491339.35</v>
      </c>
      <c r="G42" s="67">
        <v>7021852.7651000004</v>
      </c>
      <c r="H42" s="67">
        <v>0</v>
      </c>
      <c r="I42" s="67">
        <f t="shared" si="6"/>
        <v>7021852.7651000004</v>
      </c>
      <c r="J42" s="67">
        <v>357145973.19</v>
      </c>
      <c r="K42" s="73">
        <f t="shared" si="4"/>
        <v>672276892.62510002</v>
      </c>
      <c r="L42" s="71"/>
      <c r="M42" s="190"/>
      <c r="N42" s="74">
        <v>16</v>
      </c>
      <c r="O42" s="190"/>
      <c r="P42" s="67" t="s">
        <v>193</v>
      </c>
      <c r="Q42" s="67">
        <v>272427046.41000003</v>
      </c>
      <c r="R42" s="67">
        <v>13851767.08</v>
      </c>
      <c r="S42" s="67">
        <v>8172811.3923000004</v>
      </c>
      <c r="T42" s="67">
        <v>0</v>
      </c>
      <c r="U42" s="67">
        <f t="shared" si="7"/>
        <v>8172811.3923000004</v>
      </c>
      <c r="V42" s="67">
        <v>312792202.05000001</v>
      </c>
      <c r="W42" s="73">
        <f t="shared" si="8"/>
        <v>607243826.93230009</v>
      </c>
    </row>
    <row r="43" spans="1:23" ht="24.95" customHeight="1">
      <c r="A43" s="188"/>
      <c r="B43" s="190"/>
      <c r="C43" s="63">
        <v>19</v>
      </c>
      <c r="D43" s="67" t="s">
        <v>194</v>
      </c>
      <c r="E43" s="67">
        <v>252422830.53</v>
      </c>
      <c r="F43" s="67">
        <v>14738576.77</v>
      </c>
      <c r="G43" s="67">
        <v>8838531.8194999993</v>
      </c>
      <c r="H43" s="67">
        <v>0</v>
      </c>
      <c r="I43" s="67">
        <f t="shared" si="6"/>
        <v>8838531.8194999993</v>
      </c>
      <c r="J43" s="67">
        <v>267828738.28</v>
      </c>
      <c r="K43" s="73">
        <f t="shared" si="4"/>
        <v>543828677.39950001</v>
      </c>
      <c r="L43" s="71"/>
      <c r="M43" s="190"/>
      <c r="N43" s="74">
        <v>17</v>
      </c>
      <c r="O43" s="190"/>
      <c r="P43" s="67" t="s">
        <v>195</v>
      </c>
      <c r="Q43" s="67">
        <v>281222674.16000003</v>
      </c>
      <c r="R43" s="67">
        <v>14799059.17</v>
      </c>
      <c r="S43" s="67">
        <v>8436680.2247000001</v>
      </c>
      <c r="T43" s="67">
        <v>0</v>
      </c>
      <c r="U43" s="67">
        <f t="shared" si="7"/>
        <v>8436680.2247000001</v>
      </c>
      <c r="V43" s="67">
        <v>333833571.44999999</v>
      </c>
      <c r="W43" s="73">
        <f t="shared" si="8"/>
        <v>638291985.00469995</v>
      </c>
    </row>
    <row r="44" spans="1:23" ht="24.95" customHeight="1">
      <c r="A44" s="188"/>
      <c r="B44" s="190"/>
      <c r="C44" s="63">
        <v>20</v>
      </c>
      <c r="D44" s="67" t="s">
        <v>196</v>
      </c>
      <c r="E44" s="67">
        <v>244216745.43000001</v>
      </c>
      <c r="F44" s="67">
        <v>10717473.970000001</v>
      </c>
      <c r="G44" s="67">
        <v>7572684.9157999996</v>
      </c>
      <c r="H44" s="67">
        <v>0</v>
      </c>
      <c r="I44" s="67">
        <f t="shared" si="6"/>
        <v>7572684.9157999996</v>
      </c>
      <c r="J44" s="67">
        <v>360670224.76999998</v>
      </c>
      <c r="K44" s="73">
        <f t="shared" si="4"/>
        <v>623177129.08579993</v>
      </c>
      <c r="L44" s="71"/>
      <c r="M44" s="190"/>
      <c r="N44" s="74">
        <v>18</v>
      </c>
      <c r="O44" s="190"/>
      <c r="P44" s="67" t="s">
        <v>197</v>
      </c>
      <c r="Q44" s="67">
        <v>269207416.88999999</v>
      </c>
      <c r="R44" s="67">
        <v>14270667.1</v>
      </c>
      <c r="S44" s="67">
        <v>8076222.5067999996</v>
      </c>
      <c r="T44" s="67">
        <v>0</v>
      </c>
      <c r="U44" s="67">
        <f t="shared" si="7"/>
        <v>8076222.5067999996</v>
      </c>
      <c r="V44" s="67">
        <v>322096861.20999998</v>
      </c>
      <c r="W44" s="73">
        <f t="shared" si="8"/>
        <v>613651167.70679998</v>
      </c>
    </row>
    <row r="45" spans="1:23" ht="24.95" customHeight="1">
      <c r="A45" s="188"/>
      <c r="B45" s="190"/>
      <c r="C45" s="69">
        <v>21</v>
      </c>
      <c r="D45" s="67" t="s">
        <v>198</v>
      </c>
      <c r="E45" s="67">
        <v>244616767.03999999</v>
      </c>
      <c r="F45" s="67">
        <v>14793179.859999999</v>
      </c>
      <c r="G45" s="67">
        <v>7338503.0111999996</v>
      </c>
      <c r="H45" s="67">
        <v>0</v>
      </c>
      <c r="I45" s="67">
        <f t="shared" si="6"/>
        <v>7338503.0111999996</v>
      </c>
      <c r="J45" s="67">
        <v>358358823.73000002</v>
      </c>
      <c r="K45" s="73">
        <f t="shared" si="4"/>
        <v>625107273.64120007</v>
      </c>
      <c r="L45" s="71"/>
      <c r="M45" s="190"/>
      <c r="N45" s="74">
        <v>19</v>
      </c>
      <c r="O45" s="190"/>
      <c r="P45" s="67" t="s">
        <v>199</v>
      </c>
      <c r="Q45" s="67">
        <v>295216638.41000003</v>
      </c>
      <c r="R45" s="67">
        <v>16024198.050000001</v>
      </c>
      <c r="S45" s="67">
        <v>8856499.1522000004</v>
      </c>
      <c r="T45" s="67">
        <v>0</v>
      </c>
      <c r="U45" s="67">
        <f t="shared" si="7"/>
        <v>8856499.1522000004</v>
      </c>
      <c r="V45" s="67">
        <v>361046508.61000001</v>
      </c>
      <c r="W45" s="73">
        <f t="shared" si="8"/>
        <v>681143844.22220004</v>
      </c>
    </row>
    <row r="46" spans="1:23" ht="24.95" customHeight="1">
      <c r="A46" s="63"/>
      <c r="B46" s="186" t="s">
        <v>200</v>
      </c>
      <c r="C46" s="186"/>
      <c r="D46" s="68"/>
      <c r="E46" s="68">
        <f>SUM(E25:E45)</f>
        <v>5176613463.4300003</v>
      </c>
      <c r="F46" s="68">
        <f t="shared" ref="F46:J46" si="9">SUM(F25:F45)</f>
        <v>284394521.94999999</v>
      </c>
      <c r="G46" s="68">
        <f t="shared" si="9"/>
        <v>155298403.90230003</v>
      </c>
      <c r="H46" s="68">
        <f t="shared" si="9"/>
        <v>0</v>
      </c>
      <c r="I46" s="68">
        <f t="shared" si="9"/>
        <v>155298403.90230003</v>
      </c>
      <c r="J46" s="68">
        <f t="shared" si="9"/>
        <v>6942194827.7200012</v>
      </c>
      <c r="K46" s="68">
        <f>SUM(K25:K45)</f>
        <v>12558501217.0023</v>
      </c>
      <c r="L46" s="71"/>
      <c r="M46" s="190"/>
      <c r="N46" s="74">
        <v>20</v>
      </c>
      <c r="O46" s="190"/>
      <c r="P46" s="67" t="s">
        <v>201</v>
      </c>
      <c r="Q46" s="67">
        <v>235087649.19</v>
      </c>
      <c r="R46" s="67">
        <v>13328206.390000001</v>
      </c>
      <c r="S46" s="67">
        <v>7052629.4755999995</v>
      </c>
      <c r="T46" s="67">
        <v>0</v>
      </c>
      <c r="U46" s="67">
        <f t="shared" si="7"/>
        <v>7052629.4755999995</v>
      </c>
      <c r="V46" s="67">
        <v>301162806.85000002</v>
      </c>
      <c r="W46" s="73">
        <f t="shared" si="8"/>
        <v>556631291.90560007</v>
      </c>
    </row>
    <row r="47" spans="1:23" ht="24.95" customHeight="1">
      <c r="A47" s="188">
        <v>3</v>
      </c>
      <c r="B47" s="189" t="s">
        <v>202</v>
      </c>
      <c r="C47" s="70">
        <v>1</v>
      </c>
      <c r="D47" s="67" t="s">
        <v>203</v>
      </c>
      <c r="E47" s="67">
        <v>234889924.36000001</v>
      </c>
      <c r="F47" s="67">
        <v>13143629.09</v>
      </c>
      <c r="G47" s="67">
        <v>7046697.7308999998</v>
      </c>
      <c r="H47" s="67">
        <f t="shared" ref="H47:H77" si="10">G47</f>
        <v>7046697.7308999998</v>
      </c>
      <c r="I47" s="67">
        <f t="shared" ref="I47:I77" si="11">G47-H47</f>
        <v>0</v>
      </c>
      <c r="J47" s="67">
        <v>307815556.75</v>
      </c>
      <c r="K47" s="73">
        <f t="shared" si="4"/>
        <v>555849110.20000005</v>
      </c>
      <c r="L47" s="71"/>
      <c r="M47" s="190"/>
      <c r="N47" s="74">
        <v>21</v>
      </c>
      <c r="O47" s="190"/>
      <c r="P47" s="67" t="s">
        <v>99</v>
      </c>
      <c r="Q47" s="67">
        <v>323777823.75</v>
      </c>
      <c r="R47" s="67">
        <v>18103117.670000002</v>
      </c>
      <c r="S47" s="67">
        <v>9713334.7126000002</v>
      </c>
      <c r="T47" s="67">
        <v>0</v>
      </c>
      <c r="U47" s="67">
        <f t="shared" si="7"/>
        <v>9713334.7126000002</v>
      </c>
      <c r="V47" s="67">
        <v>407223729.25</v>
      </c>
      <c r="W47" s="73">
        <f t="shared" si="8"/>
        <v>758818005.38260007</v>
      </c>
    </row>
    <row r="48" spans="1:23" ht="24.95" customHeight="1">
      <c r="A48" s="188"/>
      <c r="B48" s="190"/>
      <c r="C48" s="63">
        <v>2</v>
      </c>
      <c r="D48" s="67" t="s">
        <v>204</v>
      </c>
      <c r="E48" s="67">
        <v>183401695.80000001</v>
      </c>
      <c r="F48" s="67">
        <v>10898127.189999999</v>
      </c>
      <c r="G48" s="67">
        <v>5502050.8740999997</v>
      </c>
      <c r="H48" s="67">
        <f t="shared" si="10"/>
        <v>5502050.8740999997</v>
      </c>
      <c r="I48" s="67">
        <f t="shared" si="11"/>
        <v>0</v>
      </c>
      <c r="J48" s="67">
        <v>257938189.47</v>
      </c>
      <c r="K48" s="73">
        <f t="shared" si="4"/>
        <v>452238012.46000004</v>
      </c>
      <c r="L48" s="71"/>
      <c r="M48" s="190"/>
      <c r="N48" s="74">
        <v>22</v>
      </c>
      <c r="O48" s="190"/>
      <c r="P48" s="67" t="s">
        <v>205</v>
      </c>
      <c r="Q48" s="67">
        <v>227823993.41999999</v>
      </c>
      <c r="R48" s="67">
        <v>12360416.699999999</v>
      </c>
      <c r="S48" s="67">
        <v>6834719.8026999999</v>
      </c>
      <c r="T48" s="67">
        <v>0</v>
      </c>
      <c r="U48" s="67">
        <f t="shared" si="7"/>
        <v>6834719.8026999999</v>
      </c>
      <c r="V48" s="67">
        <v>279666142.25</v>
      </c>
      <c r="W48" s="73">
        <f t="shared" si="8"/>
        <v>526685272.17269999</v>
      </c>
    </row>
    <row r="49" spans="1:23" ht="24.95" customHeight="1">
      <c r="A49" s="188"/>
      <c r="B49" s="190"/>
      <c r="C49" s="63">
        <v>3</v>
      </c>
      <c r="D49" s="67" t="s">
        <v>206</v>
      </c>
      <c r="E49" s="67">
        <v>242142195.5</v>
      </c>
      <c r="F49" s="67">
        <v>14100383.810000001</v>
      </c>
      <c r="G49" s="67">
        <v>7264265.8651000001</v>
      </c>
      <c r="H49" s="67">
        <f t="shared" si="10"/>
        <v>7264265.8651000001</v>
      </c>
      <c r="I49" s="67">
        <f t="shared" si="11"/>
        <v>0</v>
      </c>
      <c r="J49" s="67">
        <v>329067111.25</v>
      </c>
      <c r="K49" s="73">
        <f t="shared" si="4"/>
        <v>585309690.55999994</v>
      </c>
      <c r="L49" s="71"/>
      <c r="M49" s="190"/>
      <c r="N49" s="74">
        <v>23</v>
      </c>
      <c r="O49" s="190"/>
      <c r="P49" s="67" t="s">
        <v>207</v>
      </c>
      <c r="Q49" s="67">
        <v>215233280.40000001</v>
      </c>
      <c r="R49" s="67">
        <v>11836856.01</v>
      </c>
      <c r="S49" s="67">
        <v>6456998.4118999997</v>
      </c>
      <c r="T49" s="67">
        <v>0</v>
      </c>
      <c r="U49" s="67">
        <f t="shared" si="7"/>
        <v>6456998.4118999997</v>
      </c>
      <c r="V49" s="67">
        <v>268036747.05000001</v>
      </c>
      <c r="W49" s="73">
        <f t="shared" si="8"/>
        <v>501563881.87190002</v>
      </c>
    </row>
    <row r="50" spans="1:23" ht="24.95" customHeight="1">
      <c r="A50" s="188"/>
      <c r="B50" s="190"/>
      <c r="C50" s="63">
        <v>4</v>
      </c>
      <c r="D50" s="67" t="s">
        <v>208</v>
      </c>
      <c r="E50" s="67">
        <v>185629496.13</v>
      </c>
      <c r="F50" s="67">
        <v>11299845.810000001</v>
      </c>
      <c r="G50" s="67">
        <v>5568884.8839999996</v>
      </c>
      <c r="H50" s="67">
        <f t="shared" si="10"/>
        <v>5568884.8839999996</v>
      </c>
      <c r="I50" s="67">
        <f t="shared" si="11"/>
        <v>0</v>
      </c>
      <c r="J50" s="67">
        <v>266861213.44999999</v>
      </c>
      <c r="K50" s="73">
        <f t="shared" si="4"/>
        <v>463790555.38999999</v>
      </c>
      <c r="L50" s="71"/>
      <c r="M50" s="190"/>
      <c r="N50" s="74">
        <v>24</v>
      </c>
      <c r="O50" s="190"/>
      <c r="P50" s="67" t="s">
        <v>209</v>
      </c>
      <c r="Q50" s="67">
        <v>261828059.49000001</v>
      </c>
      <c r="R50" s="67">
        <v>14750288.029999999</v>
      </c>
      <c r="S50" s="67">
        <v>7854841.7847999996</v>
      </c>
      <c r="T50" s="67">
        <v>0</v>
      </c>
      <c r="U50" s="67">
        <f t="shared" si="7"/>
        <v>7854841.7847999996</v>
      </c>
      <c r="V50" s="67">
        <v>332750260.97000003</v>
      </c>
      <c r="W50" s="73">
        <f t="shared" si="8"/>
        <v>617183450.27480006</v>
      </c>
    </row>
    <row r="51" spans="1:23" ht="24.95" customHeight="1">
      <c r="A51" s="188"/>
      <c r="B51" s="190"/>
      <c r="C51" s="63">
        <v>5</v>
      </c>
      <c r="D51" s="67" t="s">
        <v>210</v>
      </c>
      <c r="E51" s="67">
        <v>249455561.46000001</v>
      </c>
      <c r="F51" s="67">
        <v>14675317.140000001</v>
      </c>
      <c r="G51" s="67">
        <v>7483666.8438999997</v>
      </c>
      <c r="H51" s="67">
        <f t="shared" si="10"/>
        <v>7483666.8438999997</v>
      </c>
      <c r="I51" s="67">
        <f t="shared" si="11"/>
        <v>0</v>
      </c>
      <c r="J51" s="67">
        <v>341837601.95999998</v>
      </c>
      <c r="K51" s="73">
        <f t="shared" si="4"/>
        <v>605968480.55999994</v>
      </c>
      <c r="L51" s="71"/>
      <c r="M51" s="190"/>
      <c r="N51" s="74">
        <v>25</v>
      </c>
      <c r="O51" s="190"/>
      <c r="P51" s="67" t="s">
        <v>211</v>
      </c>
      <c r="Q51" s="67">
        <v>260550360.28</v>
      </c>
      <c r="R51" s="67">
        <v>14228328.26</v>
      </c>
      <c r="S51" s="67">
        <v>7816510.8084000004</v>
      </c>
      <c r="T51" s="67">
        <v>0</v>
      </c>
      <c r="U51" s="67">
        <f t="shared" si="7"/>
        <v>7816510.8084000004</v>
      </c>
      <c r="V51" s="67">
        <v>321156425.79000002</v>
      </c>
      <c r="W51" s="73">
        <f t="shared" si="8"/>
        <v>603751625.13840008</v>
      </c>
    </row>
    <row r="52" spans="1:23" ht="24.95" customHeight="1">
      <c r="A52" s="188"/>
      <c r="B52" s="190"/>
      <c r="C52" s="63">
        <v>6</v>
      </c>
      <c r="D52" s="67" t="s">
        <v>212</v>
      </c>
      <c r="E52" s="67">
        <v>217428622.22999999</v>
      </c>
      <c r="F52" s="67">
        <v>12181013.84</v>
      </c>
      <c r="G52" s="67">
        <v>6522858.6668999996</v>
      </c>
      <c r="H52" s="67">
        <f t="shared" si="10"/>
        <v>6522858.6668999996</v>
      </c>
      <c r="I52" s="67">
        <f t="shared" si="11"/>
        <v>0</v>
      </c>
      <c r="J52" s="67">
        <v>286433827.19999999</v>
      </c>
      <c r="K52" s="73">
        <f t="shared" si="4"/>
        <v>516043463.26999998</v>
      </c>
      <c r="L52" s="71"/>
      <c r="M52" s="190"/>
      <c r="N52" s="74">
        <v>26</v>
      </c>
      <c r="O52" s="190"/>
      <c r="P52" s="67" t="s">
        <v>213</v>
      </c>
      <c r="Q52" s="67">
        <v>247150740.94</v>
      </c>
      <c r="R52" s="67">
        <v>14058115.289999999</v>
      </c>
      <c r="S52" s="67">
        <v>7414522.2282999996</v>
      </c>
      <c r="T52" s="67">
        <v>0</v>
      </c>
      <c r="U52" s="67">
        <f t="shared" si="7"/>
        <v>7414522.2282999996</v>
      </c>
      <c r="V52" s="67">
        <v>317375634.10000002</v>
      </c>
      <c r="W52" s="73">
        <f t="shared" si="8"/>
        <v>585999012.55830002</v>
      </c>
    </row>
    <row r="53" spans="1:23" ht="24.95" customHeight="1">
      <c r="A53" s="188"/>
      <c r="B53" s="190"/>
      <c r="C53" s="63">
        <v>7</v>
      </c>
      <c r="D53" s="67" t="s">
        <v>214</v>
      </c>
      <c r="E53" s="67">
        <v>246601926.05000001</v>
      </c>
      <c r="F53" s="67">
        <v>14006815.27</v>
      </c>
      <c r="G53" s="67">
        <v>7398057.7817000002</v>
      </c>
      <c r="H53" s="67">
        <f t="shared" si="10"/>
        <v>7398057.7817000002</v>
      </c>
      <c r="I53" s="67">
        <f t="shared" si="11"/>
        <v>0</v>
      </c>
      <c r="J53" s="67">
        <v>326988755.31999999</v>
      </c>
      <c r="K53" s="73">
        <f t="shared" si="4"/>
        <v>587597496.63999999</v>
      </c>
      <c r="L53" s="71"/>
      <c r="M53" s="190"/>
      <c r="N53" s="74">
        <v>27</v>
      </c>
      <c r="O53" s="190"/>
      <c r="P53" s="67" t="s">
        <v>215</v>
      </c>
      <c r="Q53" s="67">
        <v>252341468.31999999</v>
      </c>
      <c r="R53" s="67">
        <v>13948566.060000001</v>
      </c>
      <c r="S53" s="67">
        <v>7570244.0494999997</v>
      </c>
      <c r="T53" s="67">
        <v>0</v>
      </c>
      <c r="U53" s="67">
        <f t="shared" si="7"/>
        <v>7570244.0494999997</v>
      </c>
      <c r="V53" s="67">
        <v>314942313.00999999</v>
      </c>
      <c r="W53" s="73">
        <f t="shared" si="8"/>
        <v>588802591.43949997</v>
      </c>
    </row>
    <row r="54" spans="1:23" ht="24.95" customHeight="1">
      <c r="A54" s="188"/>
      <c r="B54" s="190"/>
      <c r="C54" s="63">
        <v>8</v>
      </c>
      <c r="D54" s="67" t="s">
        <v>216</v>
      </c>
      <c r="E54" s="67">
        <v>197589561.03</v>
      </c>
      <c r="F54" s="67">
        <v>11322287.390000001</v>
      </c>
      <c r="G54" s="67">
        <v>5927686.8307999996</v>
      </c>
      <c r="H54" s="67">
        <f t="shared" si="10"/>
        <v>5927686.8307999996</v>
      </c>
      <c r="I54" s="67">
        <f t="shared" si="11"/>
        <v>0</v>
      </c>
      <c r="J54" s="67">
        <v>267359688.68000001</v>
      </c>
      <c r="K54" s="73">
        <f t="shared" si="4"/>
        <v>476271537.10000002</v>
      </c>
      <c r="L54" s="71"/>
      <c r="M54" s="190"/>
      <c r="N54" s="74">
        <v>28</v>
      </c>
      <c r="O54" s="190"/>
      <c r="P54" s="67" t="s">
        <v>217</v>
      </c>
      <c r="Q54" s="67">
        <v>212550898.22999999</v>
      </c>
      <c r="R54" s="67">
        <v>12295922.17</v>
      </c>
      <c r="S54" s="67">
        <v>6376526.9469999997</v>
      </c>
      <c r="T54" s="67">
        <v>0</v>
      </c>
      <c r="U54" s="67">
        <f t="shared" si="7"/>
        <v>6376526.9469999997</v>
      </c>
      <c r="V54" s="67">
        <v>278233581.61000001</v>
      </c>
      <c r="W54" s="73">
        <f t="shared" si="8"/>
        <v>509456928.95700002</v>
      </c>
    </row>
    <row r="55" spans="1:23" ht="24.95" customHeight="1">
      <c r="A55" s="188"/>
      <c r="B55" s="190"/>
      <c r="C55" s="63">
        <v>9</v>
      </c>
      <c r="D55" s="67" t="s">
        <v>218</v>
      </c>
      <c r="E55" s="67">
        <v>229309522.31999999</v>
      </c>
      <c r="F55" s="67">
        <v>13086767.560000001</v>
      </c>
      <c r="G55" s="67">
        <v>6879285.6694999998</v>
      </c>
      <c r="H55" s="67">
        <f t="shared" si="10"/>
        <v>6879285.6694999998</v>
      </c>
      <c r="I55" s="67">
        <f t="shared" si="11"/>
        <v>0</v>
      </c>
      <c r="J55" s="67">
        <v>306552541.19</v>
      </c>
      <c r="K55" s="73">
        <f t="shared" si="4"/>
        <v>548948831.06999993</v>
      </c>
      <c r="L55" s="71"/>
      <c r="M55" s="190"/>
      <c r="N55" s="74">
        <v>29</v>
      </c>
      <c r="O55" s="190"/>
      <c r="P55" s="67" t="s">
        <v>219</v>
      </c>
      <c r="Q55" s="67">
        <v>254330597.30000001</v>
      </c>
      <c r="R55" s="67">
        <v>13907971.1</v>
      </c>
      <c r="S55" s="67">
        <v>7629917.9188999999</v>
      </c>
      <c r="T55" s="67">
        <v>0</v>
      </c>
      <c r="U55" s="67">
        <f t="shared" si="7"/>
        <v>7629917.9188999999</v>
      </c>
      <c r="V55" s="67">
        <v>314040612.61000001</v>
      </c>
      <c r="W55" s="73">
        <f t="shared" si="8"/>
        <v>589909098.9289</v>
      </c>
    </row>
    <row r="56" spans="1:23" ht="24.95" customHeight="1">
      <c r="A56" s="188"/>
      <c r="B56" s="190"/>
      <c r="C56" s="63">
        <v>10</v>
      </c>
      <c r="D56" s="67" t="s">
        <v>220</v>
      </c>
      <c r="E56" s="67">
        <v>249478144.43000001</v>
      </c>
      <c r="F56" s="67">
        <v>14588752.67</v>
      </c>
      <c r="G56" s="67">
        <v>7484344.3328</v>
      </c>
      <c r="H56" s="67">
        <f t="shared" si="10"/>
        <v>7484344.3328</v>
      </c>
      <c r="I56" s="67">
        <f t="shared" si="11"/>
        <v>0</v>
      </c>
      <c r="J56" s="67">
        <v>339914821.10000002</v>
      </c>
      <c r="K56" s="73">
        <f t="shared" si="4"/>
        <v>603981718.20000005</v>
      </c>
      <c r="L56" s="71"/>
      <c r="M56" s="190"/>
      <c r="N56" s="74">
        <v>30</v>
      </c>
      <c r="O56" s="190"/>
      <c r="P56" s="67" t="s">
        <v>221</v>
      </c>
      <c r="Q56" s="67">
        <v>229421506.69999999</v>
      </c>
      <c r="R56" s="67">
        <v>13394244.67</v>
      </c>
      <c r="S56" s="67">
        <v>6882645.2011000002</v>
      </c>
      <c r="T56" s="67">
        <v>0</v>
      </c>
      <c r="U56" s="67">
        <f t="shared" si="7"/>
        <v>6882645.2011000002</v>
      </c>
      <c r="V56" s="67">
        <v>302629657.50999999</v>
      </c>
      <c r="W56" s="73">
        <f t="shared" si="8"/>
        <v>552328054.08109999</v>
      </c>
    </row>
    <row r="57" spans="1:23" ht="24.95" customHeight="1">
      <c r="A57" s="188"/>
      <c r="B57" s="190"/>
      <c r="C57" s="63">
        <v>11</v>
      </c>
      <c r="D57" s="67" t="s">
        <v>222</v>
      </c>
      <c r="E57" s="67">
        <v>192005288.16999999</v>
      </c>
      <c r="F57" s="67">
        <v>11252504.08</v>
      </c>
      <c r="G57" s="67">
        <v>5760158.6451000003</v>
      </c>
      <c r="H57" s="67">
        <f t="shared" si="10"/>
        <v>5760158.6451000003</v>
      </c>
      <c r="I57" s="67">
        <f t="shared" si="11"/>
        <v>0</v>
      </c>
      <c r="J57" s="67">
        <v>265809652.97999999</v>
      </c>
      <c r="K57" s="73">
        <f t="shared" si="4"/>
        <v>469067445.23000002</v>
      </c>
      <c r="L57" s="71"/>
      <c r="M57" s="190"/>
      <c r="N57" s="74">
        <v>31</v>
      </c>
      <c r="O57" s="190"/>
      <c r="P57" s="67" t="s">
        <v>223</v>
      </c>
      <c r="Q57" s="67">
        <v>237700792.31999999</v>
      </c>
      <c r="R57" s="67">
        <v>12888408.539999999</v>
      </c>
      <c r="S57" s="67">
        <v>7131023.7695000004</v>
      </c>
      <c r="T57" s="67">
        <v>0</v>
      </c>
      <c r="U57" s="67">
        <f t="shared" si="7"/>
        <v>7131023.7695000004</v>
      </c>
      <c r="V57" s="67">
        <v>291393962.49000001</v>
      </c>
      <c r="W57" s="73">
        <f t="shared" si="8"/>
        <v>549114187.11949992</v>
      </c>
    </row>
    <row r="58" spans="1:23" ht="24.95" customHeight="1">
      <c r="A58" s="188"/>
      <c r="B58" s="190"/>
      <c r="C58" s="63">
        <v>12</v>
      </c>
      <c r="D58" s="67" t="s">
        <v>224</v>
      </c>
      <c r="E58" s="67">
        <v>227107753.78999999</v>
      </c>
      <c r="F58" s="67">
        <v>12938195.699999999</v>
      </c>
      <c r="G58" s="67">
        <v>6813232.6138000004</v>
      </c>
      <c r="H58" s="67">
        <f t="shared" si="10"/>
        <v>6813232.6138000004</v>
      </c>
      <c r="I58" s="67">
        <f t="shared" si="11"/>
        <v>0</v>
      </c>
      <c r="J58" s="67">
        <v>303252444.72000003</v>
      </c>
      <c r="K58" s="73">
        <f t="shared" si="4"/>
        <v>543298394.21000004</v>
      </c>
      <c r="L58" s="71"/>
      <c r="M58" s="190"/>
      <c r="N58" s="74">
        <v>32</v>
      </c>
      <c r="O58" s="190"/>
      <c r="P58" s="67" t="s">
        <v>225</v>
      </c>
      <c r="Q58" s="67">
        <v>255048070.52000001</v>
      </c>
      <c r="R58" s="67">
        <v>14252885.359999999</v>
      </c>
      <c r="S58" s="67">
        <v>7651442.1156000001</v>
      </c>
      <c r="T58" s="67">
        <v>0</v>
      </c>
      <c r="U58" s="67">
        <f t="shared" si="7"/>
        <v>7651442.1156000001</v>
      </c>
      <c r="V58" s="67">
        <v>321701891.02999997</v>
      </c>
      <c r="W58" s="73">
        <f t="shared" si="8"/>
        <v>598654289.02559996</v>
      </c>
    </row>
    <row r="59" spans="1:23" ht="24.95" customHeight="1">
      <c r="A59" s="188"/>
      <c r="B59" s="190"/>
      <c r="C59" s="63">
        <v>13</v>
      </c>
      <c r="D59" s="67" t="s">
        <v>226</v>
      </c>
      <c r="E59" s="67">
        <v>227171785.25999999</v>
      </c>
      <c r="F59" s="67">
        <v>12941597.67</v>
      </c>
      <c r="G59" s="67">
        <v>6815153.5579000004</v>
      </c>
      <c r="H59" s="67">
        <f t="shared" si="10"/>
        <v>6815153.5579000004</v>
      </c>
      <c r="I59" s="67">
        <f t="shared" si="11"/>
        <v>0</v>
      </c>
      <c r="J59" s="67">
        <v>303328009.75</v>
      </c>
      <c r="K59" s="73">
        <f t="shared" si="4"/>
        <v>543441392.67999995</v>
      </c>
      <c r="L59" s="71"/>
      <c r="M59" s="190"/>
      <c r="N59" s="74">
        <v>33</v>
      </c>
      <c r="O59" s="190"/>
      <c r="P59" s="67" t="s">
        <v>227</v>
      </c>
      <c r="Q59" s="67">
        <v>247189625.06999999</v>
      </c>
      <c r="R59" s="67">
        <v>12923771.9</v>
      </c>
      <c r="S59" s="67">
        <v>7415688.7521000002</v>
      </c>
      <c r="T59" s="67">
        <v>0</v>
      </c>
      <c r="U59" s="67">
        <f t="shared" si="7"/>
        <v>7415688.7521000002</v>
      </c>
      <c r="V59" s="67">
        <v>292179457.83999997</v>
      </c>
      <c r="W59" s="73">
        <f t="shared" si="8"/>
        <v>559708543.56209993</v>
      </c>
    </row>
    <row r="60" spans="1:23" ht="24.95" customHeight="1">
      <c r="A60" s="188"/>
      <c r="B60" s="190"/>
      <c r="C60" s="63">
        <v>14</v>
      </c>
      <c r="D60" s="67" t="s">
        <v>228</v>
      </c>
      <c r="E60" s="67">
        <v>234293902.25</v>
      </c>
      <c r="F60" s="67">
        <v>13257609.460000001</v>
      </c>
      <c r="G60" s="67">
        <v>7028817.0674000001</v>
      </c>
      <c r="H60" s="67">
        <f t="shared" si="10"/>
        <v>7028817.0674000001</v>
      </c>
      <c r="I60" s="67">
        <f t="shared" si="11"/>
        <v>0</v>
      </c>
      <c r="J60" s="67">
        <v>310347302.88999999</v>
      </c>
      <c r="K60" s="73">
        <f t="shared" si="4"/>
        <v>557898814.60000002</v>
      </c>
      <c r="L60" s="71"/>
      <c r="M60" s="191"/>
      <c r="N60" s="74">
        <v>34</v>
      </c>
      <c r="O60" s="191"/>
      <c r="P60" s="67" t="s">
        <v>229</v>
      </c>
      <c r="Q60" s="67">
        <v>242266113.90000001</v>
      </c>
      <c r="R60" s="67">
        <v>13422804.09</v>
      </c>
      <c r="S60" s="67">
        <v>7267983.4175000004</v>
      </c>
      <c r="T60" s="67">
        <v>0</v>
      </c>
      <c r="U60" s="67">
        <f t="shared" si="7"/>
        <v>7267983.4175000004</v>
      </c>
      <c r="V60" s="67">
        <v>303264022.75</v>
      </c>
      <c r="W60" s="73">
        <f t="shared" si="8"/>
        <v>566220924.15750003</v>
      </c>
    </row>
    <row r="61" spans="1:23" ht="24.95" customHeight="1">
      <c r="A61" s="188"/>
      <c r="B61" s="190"/>
      <c r="C61" s="63">
        <v>15</v>
      </c>
      <c r="D61" s="67" t="s">
        <v>230</v>
      </c>
      <c r="E61" s="67">
        <v>214050440.24000001</v>
      </c>
      <c r="F61" s="67">
        <v>12003139.279999999</v>
      </c>
      <c r="G61" s="67">
        <v>6421513.2072000001</v>
      </c>
      <c r="H61" s="67">
        <f t="shared" si="10"/>
        <v>6421513.2072000001</v>
      </c>
      <c r="I61" s="67">
        <f t="shared" si="11"/>
        <v>0</v>
      </c>
      <c r="J61" s="67">
        <v>282482855.43000001</v>
      </c>
      <c r="K61" s="73">
        <f t="shared" si="4"/>
        <v>508536434.95000005</v>
      </c>
      <c r="L61" s="71"/>
      <c r="M61" s="63"/>
      <c r="N61" s="184" t="s">
        <v>231</v>
      </c>
      <c r="O61" s="185"/>
      <c r="P61" s="68"/>
      <c r="Q61" s="68">
        <f>SUM(Q27:Q60)</f>
        <v>8602868183.1599979</v>
      </c>
      <c r="R61" s="68">
        <f t="shared" ref="R61:W61" si="12">SUM(R27:R60)</f>
        <v>471564602.72000003</v>
      </c>
      <c r="S61" s="68">
        <f>SUM(S27:S60)</f>
        <v>258086045.49499997</v>
      </c>
      <c r="T61" s="68">
        <f t="shared" si="12"/>
        <v>0</v>
      </c>
      <c r="U61" s="68">
        <f t="shared" si="12"/>
        <v>258086045.49499997</v>
      </c>
      <c r="V61" s="68">
        <f t="shared" si="12"/>
        <v>10648362585.660004</v>
      </c>
      <c r="W61" s="68">
        <f t="shared" si="12"/>
        <v>19980881417.035004</v>
      </c>
    </row>
    <row r="62" spans="1:23" ht="24.95" customHeight="1">
      <c r="A62" s="188"/>
      <c r="B62" s="190"/>
      <c r="C62" s="63">
        <v>16</v>
      </c>
      <c r="D62" s="67" t="s">
        <v>232</v>
      </c>
      <c r="E62" s="67">
        <v>218556282.44999999</v>
      </c>
      <c r="F62" s="67">
        <v>12798943.539999999</v>
      </c>
      <c r="G62" s="67">
        <v>6556688.4733999996</v>
      </c>
      <c r="H62" s="67">
        <f t="shared" si="10"/>
        <v>6556688.4733999996</v>
      </c>
      <c r="I62" s="67">
        <f t="shared" si="11"/>
        <v>0</v>
      </c>
      <c r="J62" s="67">
        <v>300159358.32999998</v>
      </c>
      <c r="K62" s="73">
        <f t="shared" si="4"/>
        <v>531514584.31999993</v>
      </c>
      <c r="L62" s="71"/>
      <c r="M62" s="189">
        <v>21</v>
      </c>
      <c r="N62" s="74">
        <v>1</v>
      </c>
      <c r="O62" s="189" t="s">
        <v>100</v>
      </c>
      <c r="P62" s="67" t="s">
        <v>233</v>
      </c>
      <c r="Q62" s="67">
        <v>193973717.78</v>
      </c>
      <c r="R62" s="67">
        <v>10876394.310000001</v>
      </c>
      <c r="S62" s="67">
        <v>5819211.5334999999</v>
      </c>
      <c r="T62" s="67">
        <f>S62/2</f>
        <v>2909605.76675</v>
      </c>
      <c r="U62" s="67">
        <f t="shared" ref="U62:U82" si="13">S62-T62</f>
        <v>2909605.76675</v>
      </c>
      <c r="V62" s="67">
        <v>240618894.53999999</v>
      </c>
      <c r="W62" s="73">
        <f t="shared" si="8"/>
        <v>448378612.39674997</v>
      </c>
    </row>
    <row r="63" spans="1:23" ht="24.95" customHeight="1">
      <c r="A63" s="188"/>
      <c r="B63" s="190"/>
      <c r="C63" s="63">
        <v>17</v>
      </c>
      <c r="D63" s="67" t="s">
        <v>234</v>
      </c>
      <c r="E63" s="67">
        <v>204009298.09</v>
      </c>
      <c r="F63" s="67">
        <v>12140819.109999999</v>
      </c>
      <c r="G63" s="67">
        <v>6120278.9425999997</v>
      </c>
      <c r="H63" s="67">
        <f t="shared" si="10"/>
        <v>6120278.9425999997</v>
      </c>
      <c r="I63" s="67">
        <f t="shared" si="11"/>
        <v>0</v>
      </c>
      <c r="J63" s="67">
        <v>285541016.80000001</v>
      </c>
      <c r="K63" s="73">
        <f t="shared" si="4"/>
        <v>501691134</v>
      </c>
      <c r="L63" s="71"/>
      <c r="M63" s="190"/>
      <c r="N63" s="74">
        <v>2</v>
      </c>
      <c r="O63" s="190"/>
      <c r="P63" s="67" t="s">
        <v>235</v>
      </c>
      <c r="Q63" s="67">
        <v>316945373.60000002</v>
      </c>
      <c r="R63" s="67">
        <v>14251408.24</v>
      </c>
      <c r="S63" s="67">
        <v>9508361.2081000004</v>
      </c>
      <c r="T63" s="67">
        <f t="shared" ref="T63:T82" si="14">S63/2</f>
        <v>4754180.6040500002</v>
      </c>
      <c r="U63" s="67">
        <f t="shared" si="13"/>
        <v>4754180.6040500002</v>
      </c>
      <c r="V63" s="67">
        <v>315585123.04000002</v>
      </c>
      <c r="W63" s="73">
        <f t="shared" si="8"/>
        <v>651536085.48405004</v>
      </c>
    </row>
    <row r="64" spans="1:23" ht="24.95" customHeight="1">
      <c r="A64" s="188"/>
      <c r="B64" s="190"/>
      <c r="C64" s="63">
        <v>18</v>
      </c>
      <c r="D64" s="67" t="s">
        <v>236</v>
      </c>
      <c r="E64" s="67">
        <v>253462090.16</v>
      </c>
      <c r="F64" s="67">
        <v>14257017.48</v>
      </c>
      <c r="G64" s="67">
        <v>7603862.7049000002</v>
      </c>
      <c r="H64" s="67">
        <f t="shared" si="10"/>
        <v>7603862.7049000002</v>
      </c>
      <c r="I64" s="67">
        <f t="shared" si="11"/>
        <v>0</v>
      </c>
      <c r="J64" s="67">
        <v>332546277.81</v>
      </c>
      <c r="K64" s="73">
        <f t="shared" si="4"/>
        <v>600265385.45000005</v>
      </c>
      <c r="L64" s="71"/>
      <c r="M64" s="190"/>
      <c r="N64" s="74">
        <v>3</v>
      </c>
      <c r="O64" s="190"/>
      <c r="P64" s="67" t="s">
        <v>237</v>
      </c>
      <c r="Q64" s="67">
        <v>266960474.78</v>
      </c>
      <c r="R64" s="67">
        <v>14578855.23</v>
      </c>
      <c r="S64" s="67">
        <v>8008814.2434</v>
      </c>
      <c r="T64" s="67">
        <f t="shared" si="14"/>
        <v>4004407.1217</v>
      </c>
      <c r="U64" s="67">
        <f t="shared" si="13"/>
        <v>4004407.1217</v>
      </c>
      <c r="V64" s="67">
        <v>322858416.29000002</v>
      </c>
      <c r="W64" s="73">
        <f t="shared" si="8"/>
        <v>608402153.4217</v>
      </c>
    </row>
    <row r="65" spans="1:23" ht="24.95" customHeight="1">
      <c r="A65" s="188"/>
      <c r="B65" s="190"/>
      <c r="C65" s="63">
        <v>19</v>
      </c>
      <c r="D65" s="67" t="s">
        <v>238</v>
      </c>
      <c r="E65" s="67">
        <v>211495347.97999999</v>
      </c>
      <c r="F65" s="67">
        <v>12272295.34</v>
      </c>
      <c r="G65" s="67">
        <v>6344860.4395000003</v>
      </c>
      <c r="H65" s="67">
        <f t="shared" si="10"/>
        <v>6344860.4395000003</v>
      </c>
      <c r="I65" s="67">
        <f t="shared" si="11"/>
        <v>0</v>
      </c>
      <c r="J65" s="67">
        <v>288461383.11000001</v>
      </c>
      <c r="K65" s="73">
        <f t="shared" si="4"/>
        <v>512229026.43000001</v>
      </c>
      <c r="L65" s="71"/>
      <c r="M65" s="190"/>
      <c r="N65" s="74">
        <v>4</v>
      </c>
      <c r="O65" s="190"/>
      <c r="P65" s="67" t="s">
        <v>239</v>
      </c>
      <c r="Q65" s="67">
        <v>220420829.81</v>
      </c>
      <c r="R65" s="67">
        <v>12343359.119999999</v>
      </c>
      <c r="S65" s="67">
        <v>6612624.8943999996</v>
      </c>
      <c r="T65" s="67">
        <f t="shared" si="14"/>
        <v>3306312.4471999998</v>
      </c>
      <c r="U65" s="67">
        <f t="shared" si="13"/>
        <v>3306312.4471999998</v>
      </c>
      <c r="V65" s="67">
        <v>273203299.10000002</v>
      </c>
      <c r="W65" s="73">
        <f t="shared" si="8"/>
        <v>509273800.47720003</v>
      </c>
    </row>
    <row r="66" spans="1:23" ht="24.95" customHeight="1">
      <c r="A66" s="188"/>
      <c r="B66" s="190"/>
      <c r="C66" s="63">
        <v>20</v>
      </c>
      <c r="D66" s="67" t="s">
        <v>240</v>
      </c>
      <c r="E66" s="67">
        <v>222528369.24000001</v>
      </c>
      <c r="F66" s="67">
        <v>12833191.960000001</v>
      </c>
      <c r="G66" s="67">
        <v>6675851.0771000003</v>
      </c>
      <c r="H66" s="67">
        <f t="shared" si="10"/>
        <v>6675851.0771000003</v>
      </c>
      <c r="I66" s="67">
        <f t="shared" si="11"/>
        <v>0</v>
      </c>
      <c r="J66" s="67">
        <v>300920088.67000002</v>
      </c>
      <c r="K66" s="73">
        <f t="shared" si="4"/>
        <v>536281649.87</v>
      </c>
      <c r="L66" s="71"/>
      <c r="M66" s="190"/>
      <c r="N66" s="74">
        <v>5</v>
      </c>
      <c r="O66" s="190"/>
      <c r="P66" s="67" t="s">
        <v>241</v>
      </c>
      <c r="Q66" s="67">
        <v>293557577.63999999</v>
      </c>
      <c r="R66" s="67">
        <v>15789071.18</v>
      </c>
      <c r="S66" s="67">
        <v>8806727.3291999996</v>
      </c>
      <c r="T66" s="67">
        <f t="shared" si="14"/>
        <v>4403363.6645999998</v>
      </c>
      <c r="U66" s="67">
        <f t="shared" si="13"/>
        <v>4403363.6645999998</v>
      </c>
      <c r="V66" s="67">
        <v>349739883.30000001</v>
      </c>
      <c r="W66" s="73">
        <f t="shared" si="8"/>
        <v>663489895.78460002</v>
      </c>
    </row>
    <row r="67" spans="1:23" ht="24.95" customHeight="1">
      <c r="A67" s="188"/>
      <c r="B67" s="190"/>
      <c r="C67" s="63">
        <v>21</v>
      </c>
      <c r="D67" s="67" t="s">
        <v>242</v>
      </c>
      <c r="E67" s="67">
        <v>231461824.90000001</v>
      </c>
      <c r="F67" s="67">
        <v>13406381.43</v>
      </c>
      <c r="G67" s="67">
        <v>6943854.7468999997</v>
      </c>
      <c r="H67" s="67">
        <f t="shared" si="10"/>
        <v>6943854.7468999997</v>
      </c>
      <c r="I67" s="67">
        <f t="shared" si="11"/>
        <v>0</v>
      </c>
      <c r="J67" s="67">
        <v>313651844.36000001</v>
      </c>
      <c r="K67" s="73">
        <f t="shared" si="4"/>
        <v>558520050.69000006</v>
      </c>
      <c r="L67" s="71"/>
      <c r="M67" s="190"/>
      <c r="N67" s="74">
        <v>6</v>
      </c>
      <c r="O67" s="190"/>
      <c r="P67" s="67" t="s">
        <v>243</v>
      </c>
      <c r="Q67" s="67">
        <v>359149938.20999998</v>
      </c>
      <c r="R67" s="67">
        <v>16663949.85</v>
      </c>
      <c r="S67" s="67">
        <v>10774498.146299999</v>
      </c>
      <c r="T67" s="67">
        <f t="shared" si="14"/>
        <v>5387249.0731499996</v>
      </c>
      <c r="U67" s="67">
        <f t="shared" si="13"/>
        <v>5387249.0731499996</v>
      </c>
      <c r="V67" s="67">
        <v>369172796.99000001</v>
      </c>
      <c r="W67" s="73">
        <f t="shared" si="8"/>
        <v>750373934.12314999</v>
      </c>
    </row>
    <row r="68" spans="1:23" ht="24.95" customHeight="1">
      <c r="A68" s="188"/>
      <c r="B68" s="190"/>
      <c r="C68" s="63">
        <v>22</v>
      </c>
      <c r="D68" s="67" t="s">
        <v>244</v>
      </c>
      <c r="E68" s="67">
        <v>198947496.58000001</v>
      </c>
      <c r="F68" s="67">
        <v>12142105.57</v>
      </c>
      <c r="G68" s="67">
        <v>5968424.8974000001</v>
      </c>
      <c r="H68" s="67">
        <f t="shared" si="10"/>
        <v>5968424.8974000001</v>
      </c>
      <c r="I68" s="67">
        <f t="shared" si="11"/>
        <v>0</v>
      </c>
      <c r="J68" s="67">
        <v>285569591.81</v>
      </c>
      <c r="K68" s="73">
        <f t="shared" si="4"/>
        <v>496659193.96000004</v>
      </c>
      <c r="L68" s="71"/>
      <c r="M68" s="190"/>
      <c r="N68" s="74">
        <v>7</v>
      </c>
      <c r="O68" s="190"/>
      <c r="P68" s="67" t="s">
        <v>245</v>
      </c>
      <c r="Q68" s="67">
        <v>244678914.09999999</v>
      </c>
      <c r="R68" s="67">
        <v>12462685.449999999</v>
      </c>
      <c r="S68" s="67">
        <v>7340367.4230000004</v>
      </c>
      <c r="T68" s="67">
        <f t="shared" si="14"/>
        <v>3670183.7115000002</v>
      </c>
      <c r="U68" s="67">
        <f t="shared" si="13"/>
        <v>3670183.7115000002</v>
      </c>
      <c r="V68" s="67">
        <v>275853790.29000002</v>
      </c>
      <c r="W68" s="73">
        <f t="shared" si="8"/>
        <v>536665573.55149996</v>
      </c>
    </row>
    <row r="69" spans="1:23" ht="24.95" customHeight="1">
      <c r="A69" s="188"/>
      <c r="B69" s="190"/>
      <c r="C69" s="63">
        <v>23</v>
      </c>
      <c r="D69" s="67" t="s">
        <v>246</v>
      </c>
      <c r="E69" s="67">
        <v>207739888.16</v>
      </c>
      <c r="F69" s="67">
        <v>12694311.439999999</v>
      </c>
      <c r="G69" s="67">
        <v>6232196.6447999999</v>
      </c>
      <c r="H69" s="67">
        <f t="shared" si="10"/>
        <v>6232196.6447999999</v>
      </c>
      <c r="I69" s="67">
        <f t="shared" si="11"/>
        <v>0</v>
      </c>
      <c r="J69" s="67">
        <v>297835257.29000002</v>
      </c>
      <c r="K69" s="73">
        <f t="shared" si="4"/>
        <v>518269456.88999999</v>
      </c>
      <c r="L69" s="71"/>
      <c r="M69" s="190"/>
      <c r="N69" s="74">
        <v>8</v>
      </c>
      <c r="O69" s="190"/>
      <c r="P69" s="67" t="s">
        <v>247</v>
      </c>
      <c r="Q69" s="67">
        <v>259935810.5</v>
      </c>
      <c r="R69" s="67">
        <v>13114834.99</v>
      </c>
      <c r="S69" s="67">
        <v>7798074.3150000004</v>
      </c>
      <c r="T69" s="67">
        <f t="shared" si="14"/>
        <v>3899037.1575000002</v>
      </c>
      <c r="U69" s="67">
        <f t="shared" si="13"/>
        <v>3899037.1575000002</v>
      </c>
      <c r="V69" s="67">
        <v>290339416.75999999</v>
      </c>
      <c r="W69" s="73">
        <f t="shared" si="8"/>
        <v>567289099.40750003</v>
      </c>
    </row>
    <row r="70" spans="1:23" ht="24.95" customHeight="1">
      <c r="A70" s="188"/>
      <c r="B70" s="190"/>
      <c r="C70" s="63">
        <v>24</v>
      </c>
      <c r="D70" s="67" t="s">
        <v>248</v>
      </c>
      <c r="E70" s="67">
        <v>212784071.36000001</v>
      </c>
      <c r="F70" s="67">
        <v>11667659.060000001</v>
      </c>
      <c r="G70" s="67">
        <v>6383522.1407000003</v>
      </c>
      <c r="H70" s="67">
        <f t="shared" si="10"/>
        <v>6383522.1407000003</v>
      </c>
      <c r="I70" s="67">
        <f t="shared" si="11"/>
        <v>0</v>
      </c>
      <c r="J70" s="67">
        <v>275031127.10000002</v>
      </c>
      <c r="K70" s="73">
        <f t="shared" si="4"/>
        <v>499482857.52000004</v>
      </c>
      <c r="L70" s="71"/>
      <c r="M70" s="190"/>
      <c r="N70" s="74">
        <v>9</v>
      </c>
      <c r="O70" s="190"/>
      <c r="P70" s="67" t="s">
        <v>249</v>
      </c>
      <c r="Q70" s="67">
        <v>322921871.92000002</v>
      </c>
      <c r="R70" s="67">
        <v>16571982.25</v>
      </c>
      <c r="S70" s="67">
        <v>9687656.1575000007</v>
      </c>
      <c r="T70" s="67">
        <f t="shared" si="14"/>
        <v>4843828.0787500003</v>
      </c>
      <c r="U70" s="67">
        <f t="shared" si="13"/>
        <v>4843828.0787500003</v>
      </c>
      <c r="V70" s="67">
        <v>367130001.06999999</v>
      </c>
      <c r="W70" s="73">
        <f t="shared" si="8"/>
        <v>711467683.31875002</v>
      </c>
    </row>
    <row r="71" spans="1:23" ht="24.95" customHeight="1">
      <c r="A71" s="188"/>
      <c r="B71" s="190"/>
      <c r="C71" s="63">
        <v>25</v>
      </c>
      <c r="D71" s="67" t="s">
        <v>250</v>
      </c>
      <c r="E71" s="67">
        <v>250706773.28999999</v>
      </c>
      <c r="F71" s="67">
        <v>14103156.84</v>
      </c>
      <c r="G71" s="67">
        <v>7521203.1988000004</v>
      </c>
      <c r="H71" s="67">
        <f t="shared" si="10"/>
        <v>7521203.1988000004</v>
      </c>
      <c r="I71" s="67">
        <f t="shared" si="11"/>
        <v>0</v>
      </c>
      <c r="J71" s="67">
        <v>329128706.27999997</v>
      </c>
      <c r="K71" s="73">
        <f t="shared" si="4"/>
        <v>593938636.40999997</v>
      </c>
      <c r="L71" s="71"/>
      <c r="M71" s="190"/>
      <c r="N71" s="74">
        <v>10</v>
      </c>
      <c r="O71" s="190"/>
      <c r="P71" s="67" t="s">
        <v>251</v>
      </c>
      <c r="Q71" s="67">
        <v>224852876.87</v>
      </c>
      <c r="R71" s="67">
        <v>12455567.039999999</v>
      </c>
      <c r="S71" s="67">
        <v>6745586.3060999997</v>
      </c>
      <c r="T71" s="67">
        <f t="shared" si="14"/>
        <v>3372793.1530499998</v>
      </c>
      <c r="U71" s="67">
        <f t="shared" si="13"/>
        <v>3372793.1530499998</v>
      </c>
      <c r="V71" s="67">
        <v>275695675.22000003</v>
      </c>
      <c r="W71" s="73">
        <f t="shared" si="8"/>
        <v>516376912.28305006</v>
      </c>
    </row>
    <row r="72" spans="1:23" ht="24.95" customHeight="1">
      <c r="A72" s="188"/>
      <c r="B72" s="190"/>
      <c r="C72" s="63">
        <v>26</v>
      </c>
      <c r="D72" s="67" t="s">
        <v>252</v>
      </c>
      <c r="E72" s="67">
        <v>186753157.22999999</v>
      </c>
      <c r="F72" s="67">
        <v>10690435.34</v>
      </c>
      <c r="G72" s="67">
        <v>5602594.7169000003</v>
      </c>
      <c r="H72" s="67">
        <f t="shared" si="10"/>
        <v>5602594.7169000003</v>
      </c>
      <c r="I72" s="67">
        <f t="shared" si="11"/>
        <v>0</v>
      </c>
      <c r="J72" s="67">
        <v>253324912.41</v>
      </c>
      <c r="K72" s="73">
        <f t="shared" ref="K72:K135" si="15">E72+F72+I72+J72</f>
        <v>450768504.98000002</v>
      </c>
      <c r="L72" s="71"/>
      <c r="M72" s="190"/>
      <c r="N72" s="74">
        <v>11</v>
      </c>
      <c r="O72" s="190"/>
      <c r="P72" s="67" t="s">
        <v>253</v>
      </c>
      <c r="Q72" s="67">
        <v>237503321.19</v>
      </c>
      <c r="R72" s="67">
        <v>13307689.66</v>
      </c>
      <c r="S72" s="67">
        <v>7125099.6358000003</v>
      </c>
      <c r="T72" s="67">
        <f t="shared" si="14"/>
        <v>3562549.8179000001</v>
      </c>
      <c r="U72" s="67">
        <f t="shared" si="13"/>
        <v>3562549.8179000001</v>
      </c>
      <c r="V72" s="67">
        <v>294623128.67000002</v>
      </c>
      <c r="W72" s="73">
        <f t="shared" ref="W72:W135" si="16">Q72+R72+U72+V72</f>
        <v>548996689.33790004</v>
      </c>
    </row>
    <row r="73" spans="1:23" ht="24.95" customHeight="1">
      <c r="A73" s="188"/>
      <c r="B73" s="190"/>
      <c r="C73" s="63">
        <v>27</v>
      </c>
      <c r="D73" s="67" t="s">
        <v>254</v>
      </c>
      <c r="E73" s="67">
        <v>229147649.02000001</v>
      </c>
      <c r="F73" s="67">
        <v>12798943.539999999</v>
      </c>
      <c r="G73" s="67">
        <v>6874429.4704999998</v>
      </c>
      <c r="H73" s="67">
        <f t="shared" si="10"/>
        <v>6874429.4704999998</v>
      </c>
      <c r="I73" s="67">
        <f t="shared" si="11"/>
        <v>0</v>
      </c>
      <c r="J73" s="67">
        <v>300159358.32999998</v>
      </c>
      <c r="K73" s="73">
        <f t="shared" si="15"/>
        <v>542105950.88999999</v>
      </c>
      <c r="L73" s="71"/>
      <c r="M73" s="190"/>
      <c r="N73" s="74">
        <v>12</v>
      </c>
      <c r="O73" s="190"/>
      <c r="P73" s="67" t="s">
        <v>255</v>
      </c>
      <c r="Q73" s="67">
        <v>262017787.81</v>
      </c>
      <c r="R73" s="67">
        <v>14517905.609999999</v>
      </c>
      <c r="S73" s="67">
        <v>7860533.6342000002</v>
      </c>
      <c r="T73" s="67">
        <f t="shared" si="14"/>
        <v>3930266.8171000001</v>
      </c>
      <c r="U73" s="67">
        <f t="shared" si="13"/>
        <v>3930266.8171000001</v>
      </c>
      <c r="V73" s="67">
        <v>321504595.69</v>
      </c>
      <c r="W73" s="73">
        <f t="shared" si="16"/>
        <v>601970555.92709994</v>
      </c>
    </row>
    <row r="74" spans="1:23" ht="24.95" customHeight="1">
      <c r="A74" s="188"/>
      <c r="B74" s="190"/>
      <c r="C74" s="63">
        <v>28</v>
      </c>
      <c r="D74" s="67" t="s">
        <v>256</v>
      </c>
      <c r="E74" s="67">
        <v>186819662.31</v>
      </c>
      <c r="F74" s="67">
        <v>10988408.1</v>
      </c>
      <c r="G74" s="67">
        <v>5604589.8694000002</v>
      </c>
      <c r="H74" s="67">
        <f t="shared" si="10"/>
        <v>5604589.8694000002</v>
      </c>
      <c r="I74" s="67">
        <f t="shared" si="11"/>
        <v>0</v>
      </c>
      <c r="J74" s="67">
        <v>259943520.36000001</v>
      </c>
      <c r="K74" s="73">
        <f t="shared" si="15"/>
        <v>457751590.76999998</v>
      </c>
      <c r="L74" s="71"/>
      <c r="M74" s="190"/>
      <c r="N74" s="74">
        <v>13</v>
      </c>
      <c r="O74" s="190"/>
      <c r="P74" s="67" t="s">
        <v>257</v>
      </c>
      <c r="Q74" s="67">
        <v>218056032.49000001</v>
      </c>
      <c r="R74" s="67">
        <v>11431859.220000001</v>
      </c>
      <c r="S74" s="67">
        <v>6541680.9746000003</v>
      </c>
      <c r="T74" s="67">
        <f t="shared" si="14"/>
        <v>3270840.4873000002</v>
      </c>
      <c r="U74" s="67">
        <f t="shared" si="13"/>
        <v>3270840.4873000002</v>
      </c>
      <c r="V74" s="67">
        <v>252956950.06</v>
      </c>
      <c r="W74" s="73">
        <f t="shared" si="16"/>
        <v>485715682.25730002</v>
      </c>
    </row>
    <row r="75" spans="1:23" ht="24.95" customHeight="1">
      <c r="A75" s="188"/>
      <c r="B75" s="190"/>
      <c r="C75" s="63">
        <v>29</v>
      </c>
      <c r="D75" s="67" t="s">
        <v>258</v>
      </c>
      <c r="E75" s="67">
        <v>243642831.15000001</v>
      </c>
      <c r="F75" s="67">
        <v>12549284.5</v>
      </c>
      <c r="G75" s="67">
        <v>7309284.9343999997</v>
      </c>
      <c r="H75" s="67">
        <f t="shared" si="10"/>
        <v>7309284.9343999997</v>
      </c>
      <c r="I75" s="67">
        <f t="shared" si="11"/>
        <v>0</v>
      </c>
      <c r="J75" s="67">
        <v>294613900.86000001</v>
      </c>
      <c r="K75" s="73">
        <f t="shared" si="15"/>
        <v>550806016.50999999</v>
      </c>
      <c r="L75" s="71"/>
      <c r="M75" s="190"/>
      <c r="N75" s="74">
        <v>14</v>
      </c>
      <c r="O75" s="190"/>
      <c r="P75" s="67" t="s">
        <v>259</v>
      </c>
      <c r="Q75" s="67">
        <v>250233547.90000001</v>
      </c>
      <c r="R75" s="67">
        <v>13410206.24</v>
      </c>
      <c r="S75" s="67">
        <v>7507006.4369999999</v>
      </c>
      <c r="T75" s="67">
        <f t="shared" si="14"/>
        <v>3753503.2185</v>
      </c>
      <c r="U75" s="67">
        <f t="shared" si="13"/>
        <v>3753503.2185</v>
      </c>
      <c r="V75" s="67">
        <v>296900239.69</v>
      </c>
      <c r="W75" s="73">
        <f t="shared" si="16"/>
        <v>564297497.04850006</v>
      </c>
    </row>
    <row r="76" spans="1:23" ht="24.95" customHeight="1">
      <c r="A76" s="188"/>
      <c r="B76" s="190"/>
      <c r="C76" s="63">
        <v>30</v>
      </c>
      <c r="D76" s="67" t="s">
        <v>260</v>
      </c>
      <c r="E76" s="67">
        <v>201602448.5</v>
      </c>
      <c r="F76" s="67">
        <v>11201617.43</v>
      </c>
      <c r="G76" s="67">
        <v>6048073.4550000001</v>
      </c>
      <c r="H76" s="67">
        <f t="shared" si="10"/>
        <v>6048073.4550000001</v>
      </c>
      <c r="I76" s="67">
        <f t="shared" si="11"/>
        <v>0</v>
      </c>
      <c r="J76" s="67">
        <v>264679352.47999999</v>
      </c>
      <c r="K76" s="73">
        <f t="shared" si="15"/>
        <v>477483418.40999997</v>
      </c>
      <c r="L76" s="71"/>
      <c r="M76" s="190"/>
      <c r="N76" s="74">
        <v>15</v>
      </c>
      <c r="O76" s="190"/>
      <c r="P76" s="67" t="s">
        <v>261</v>
      </c>
      <c r="Q76" s="67">
        <v>289496520.81999999</v>
      </c>
      <c r="R76" s="67">
        <v>14012869.939999999</v>
      </c>
      <c r="S76" s="67">
        <v>8684895.6247000005</v>
      </c>
      <c r="T76" s="67">
        <f t="shared" si="14"/>
        <v>4342447.8123500003</v>
      </c>
      <c r="U76" s="67">
        <f t="shared" si="13"/>
        <v>4342447.8123500003</v>
      </c>
      <c r="V76" s="67">
        <v>310286680.67000002</v>
      </c>
      <c r="W76" s="73">
        <f t="shared" si="16"/>
        <v>618138519.24234998</v>
      </c>
    </row>
    <row r="77" spans="1:23" ht="24.95" customHeight="1">
      <c r="A77" s="188"/>
      <c r="B77" s="191"/>
      <c r="C77" s="63">
        <v>31</v>
      </c>
      <c r="D77" s="67" t="s">
        <v>262</v>
      </c>
      <c r="E77" s="67">
        <v>304731931.76999998</v>
      </c>
      <c r="F77" s="67">
        <v>18017397.690000001</v>
      </c>
      <c r="G77" s="67">
        <v>9141957.9530999996</v>
      </c>
      <c r="H77" s="67">
        <f t="shared" si="10"/>
        <v>9141957.9530999996</v>
      </c>
      <c r="I77" s="67">
        <f t="shared" si="11"/>
        <v>0</v>
      </c>
      <c r="J77" s="67">
        <v>416072310.13</v>
      </c>
      <c r="K77" s="73">
        <f t="shared" si="15"/>
        <v>738821639.58999991</v>
      </c>
      <c r="L77" s="71"/>
      <c r="M77" s="190"/>
      <c r="N77" s="74">
        <v>16</v>
      </c>
      <c r="O77" s="190"/>
      <c r="P77" s="67" t="s">
        <v>263</v>
      </c>
      <c r="Q77" s="67">
        <v>231942814.78</v>
      </c>
      <c r="R77" s="67">
        <v>12557168.800000001</v>
      </c>
      <c r="S77" s="67">
        <v>6958284.4433000004</v>
      </c>
      <c r="T77" s="67">
        <f t="shared" si="14"/>
        <v>3479142.2216500002</v>
      </c>
      <c r="U77" s="67">
        <f t="shared" si="13"/>
        <v>3479142.2216500002</v>
      </c>
      <c r="V77" s="67">
        <v>277952466.22000003</v>
      </c>
      <c r="W77" s="73">
        <f t="shared" si="16"/>
        <v>525931592.02165008</v>
      </c>
    </row>
    <row r="78" spans="1:23" ht="24.95" customHeight="1">
      <c r="A78" s="63"/>
      <c r="B78" s="183" t="s">
        <v>264</v>
      </c>
      <c r="C78" s="184"/>
      <c r="D78" s="68"/>
      <c r="E78" s="68">
        <f t="shared" ref="E78:K78" si="17">SUM(E47:E77)</f>
        <v>6894944941.2099991</v>
      </c>
      <c r="F78" s="68">
        <f t="shared" si="17"/>
        <v>396257954.32999998</v>
      </c>
      <c r="G78" s="68">
        <f t="shared" si="17"/>
        <v>206848348.23649997</v>
      </c>
      <c r="H78" s="68">
        <f t="shared" si="17"/>
        <v>206848348.23649997</v>
      </c>
      <c r="I78" s="68">
        <f t="shared" si="17"/>
        <v>0</v>
      </c>
      <c r="J78" s="68">
        <f t="shared" si="17"/>
        <v>9293627578.2699986</v>
      </c>
      <c r="K78" s="68">
        <f t="shared" si="17"/>
        <v>16584830473.810003</v>
      </c>
      <c r="L78" s="71"/>
      <c r="M78" s="190"/>
      <c r="N78" s="74">
        <v>17</v>
      </c>
      <c r="O78" s="190"/>
      <c r="P78" s="67" t="s">
        <v>265</v>
      </c>
      <c r="Q78" s="67">
        <v>228572410.97</v>
      </c>
      <c r="R78" s="67">
        <v>11561477.23</v>
      </c>
      <c r="S78" s="67">
        <v>6857172.3289999999</v>
      </c>
      <c r="T78" s="67">
        <f t="shared" si="14"/>
        <v>3428586.1645</v>
      </c>
      <c r="U78" s="67">
        <f t="shared" si="13"/>
        <v>3428586.1645</v>
      </c>
      <c r="V78" s="67">
        <v>255836041.34</v>
      </c>
      <c r="W78" s="73">
        <f t="shared" si="16"/>
        <v>499398515.70449996</v>
      </c>
    </row>
    <row r="79" spans="1:23" ht="24.95" customHeight="1">
      <c r="A79" s="188">
        <v>4</v>
      </c>
      <c r="B79" s="189" t="s">
        <v>266</v>
      </c>
      <c r="C79" s="63">
        <v>1</v>
      </c>
      <c r="D79" s="67" t="s">
        <v>267</v>
      </c>
      <c r="E79" s="67">
        <v>342755685.76999998</v>
      </c>
      <c r="F79" s="67">
        <v>21986272.050000001</v>
      </c>
      <c r="G79" s="67">
        <v>10282670.5732</v>
      </c>
      <c r="H79" s="67">
        <v>0</v>
      </c>
      <c r="I79" s="67">
        <f t="shared" ref="I79:I99" si="18">G79-H79</f>
        <v>10282670.5732</v>
      </c>
      <c r="J79" s="67">
        <v>439973629.77999997</v>
      </c>
      <c r="K79" s="73">
        <f t="shared" si="15"/>
        <v>814998258.17319989</v>
      </c>
      <c r="L79" s="71"/>
      <c r="M79" s="190"/>
      <c r="N79" s="74">
        <v>18</v>
      </c>
      <c r="O79" s="190"/>
      <c r="P79" s="67" t="s">
        <v>268</v>
      </c>
      <c r="Q79" s="67">
        <v>237200858.86000001</v>
      </c>
      <c r="R79" s="67">
        <v>12625208.25</v>
      </c>
      <c r="S79" s="67">
        <v>7116025.7659</v>
      </c>
      <c r="T79" s="67">
        <f t="shared" si="14"/>
        <v>3558012.88295</v>
      </c>
      <c r="U79" s="67">
        <f t="shared" si="13"/>
        <v>3558012.88295</v>
      </c>
      <c r="V79" s="67">
        <v>279463766.89999998</v>
      </c>
      <c r="W79" s="73">
        <f t="shared" si="16"/>
        <v>532847846.89295</v>
      </c>
    </row>
    <row r="80" spans="1:23" ht="24.95" customHeight="1">
      <c r="A80" s="188"/>
      <c r="B80" s="190"/>
      <c r="C80" s="63">
        <v>2</v>
      </c>
      <c r="D80" s="67" t="s">
        <v>269</v>
      </c>
      <c r="E80" s="67">
        <v>225415646.63</v>
      </c>
      <c r="F80" s="67">
        <v>15787220.789999999</v>
      </c>
      <c r="G80" s="67">
        <v>6762469.3990000002</v>
      </c>
      <c r="H80" s="67">
        <v>0</v>
      </c>
      <c r="I80" s="67">
        <f t="shared" si="18"/>
        <v>6762469.3990000002</v>
      </c>
      <c r="J80" s="67">
        <v>302279533.25</v>
      </c>
      <c r="K80" s="73">
        <f t="shared" si="15"/>
        <v>550244870.06900001</v>
      </c>
      <c r="L80" s="71"/>
      <c r="M80" s="190"/>
      <c r="N80" s="74">
        <v>19</v>
      </c>
      <c r="O80" s="190"/>
      <c r="P80" s="67" t="s">
        <v>270</v>
      </c>
      <c r="Q80" s="67">
        <v>286981306.76999998</v>
      </c>
      <c r="R80" s="67">
        <v>13285133.720000001</v>
      </c>
      <c r="S80" s="67">
        <v>8609439.2029999997</v>
      </c>
      <c r="T80" s="67">
        <f t="shared" si="14"/>
        <v>4304719.6014999999</v>
      </c>
      <c r="U80" s="67">
        <f t="shared" si="13"/>
        <v>4304719.6014999999</v>
      </c>
      <c r="V80" s="67">
        <v>294122113.44999999</v>
      </c>
      <c r="W80" s="73">
        <f t="shared" si="16"/>
        <v>598693273.54149997</v>
      </c>
    </row>
    <row r="81" spans="1:23" ht="24.95" customHeight="1">
      <c r="A81" s="188"/>
      <c r="B81" s="190"/>
      <c r="C81" s="63">
        <v>3</v>
      </c>
      <c r="D81" s="67" t="s">
        <v>271</v>
      </c>
      <c r="E81" s="67">
        <v>231888954.63999999</v>
      </c>
      <c r="F81" s="67">
        <v>16189882.82</v>
      </c>
      <c r="G81" s="67">
        <v>6956668.6392000001</v>
      </c>
      <c r="H81" s="67">
        <v>0</v>
      </c>
      <c r="I81" s="67">
        <f t="shared" si="18"/>
        <v>6956668.6392000001</v>
      </c>
      <c r="J81" s="67">
        <v>311223512.24000001</v>
      </c>
      <c r="K81" s="73">
        <f t="shared" si="15"/>
        <v>566259018.33920002</v>
      </c>
      <c r="L81" s="71"/>
      <c r="M81" s="190"/>
      <c r="N81" s="74">
        <v>20</v>
      </c>
      <c r="O81" s="190"/>
      <c r="P81" s="67" t="s">
        <v>272</v>
      </c>
      <c r="Q81" s="67">
        <v>220525294.03999999</v>
      </c>
      <c r="R81" s="67">
        <v>11842783.18</v>
      </c>
      <c r="S81" s="67">
        <v>6615758.8212000001</v>
      </c>
      <c r="T81" s="67">
        <f t="shared" si="14"/>
        <v>3307879.4106000001</v>
      </c>
      <c r="U81" s="67">
        <f t="shared" si="13"/>
        <v>3307879.4106000001</v>
      </c>
      <c r="V81" s="67">
        <v>262084444.13</v>
      </c>
      <c r="W81" s="73">
        <f t="shared" si="16"/>
        <v>497760400.76059997</v>
      </c>
    </row>
    <row r="82" spans="1:23" ht="24.95" customHeight="1">
      <c r="A82" s="188"/>
      <c r="B82" s="190"/>
      <c r="C82" s="63">
        <v>4</v>
      </c>
      <c r="D82" s="67" t="s">
        <v>273</v>
      </c>
      <c r="E82" s="67">
        <v>280283040.13</v>
      </c>
      <c r="F82" s="67">
        <v>19551431.800000001</v>
      </c>
      <c r="G82" s="67">
        <v>8408491.2038000003</v>
      </c>
      <c r="H82" s="67">
        <v>0</v>
      </c>
      <c r="I82" s="67">
        <f t="shared" si="18"/>
        <v>8408491.2038000003</v>
      </c>
      <c r="J82" s="67">
        <v>385890655.61000001</v>
      </c>
      <c r="K82" s="73">
        <f t="shared" si="15"/>
        <v>694133618.74380004</v>
      </c>
      <c r="L82" s="71"/>
      <c r="M82" s="191"/>
      <c r="N82" s="74">
        <v>21</v>
      </c>
      <c r="O82" s="191"/>
      <c r="P82" s="67" t="s">
        <v>274</v>
      </c>
      <c r="Q82" s="67">
        <v>263405967.18000001</v>
      </c>
      <c r="R82" s="67">
        <v>13723016.17</v>
      </c>
      <c r="S82" s="67">
        <v>7902179.0154999997</v>
      </c>
      <c r="T82" s="67">
        <f t="shared" si="14"/>
        <v>3951089.5077499999</v>
      </c>
      <c r="U82" s="67">
        <f t="shared" si="13"/>
        <v>3951089.5077499999</v>
      </c>
      <c r="V82" s="67">
        <v>303848412.80000001</v>
      </c>
      <c r="W82" s="73">
        <f t="shared" si="16"/>
        <v>584928485.65775001</v>
      </c>
    </row>
    <row r="83" spans="1:23" ht="24.95" customHeight="1">
      <c r="A83" s="188"/>
      <c r="B83" s="190"/>
      <c r="C83" s="63">
        <v>5</v>
      </c>
      <c r="D83" s="67" t="s">
        <v>275</v>
      </c>
      <c r="E83" s="67">
        <v>212865850.34999999</v>
      </c>
      <c r="F83" s="67">
        <v>14623031.529999999</v>
      </c>
      <c r="G83" s="67">
        <v>6385975.5104999999</v>
      </c>
      <c r="H83" s="67">
        <v>0</v>
      </c>
      <c r="I83" s="67">
        <f t="shared" si="18"/>
        <v>6385975.5104999999</v>
      </c>
      <c r="J83" s="67">
        <v>276420416.69</v>
      </c>
      <c r="K83" s="73">
        <f t="shared" si="15"/>
        <v>510295274.08050001</v>
      </c>
      <c r="L83" s="71"/>
      <c r="M83" s="63"/>
      <c r="N83" s="184" t="s">
        <v>276</v>
      </c>
      <c r="O83" s="187"/>
      <c r="P83" s="68"/>
      <c r="Q83" s="68">
        <f t="shared" ref="Q83:W83" si="19">SUM(Q62:Q82)</f>
        <v>5429333248.0199995</v>
      </c>
      <c r="R83" s="68">
        <f t="shared" si="19"/>
        <v>281383425.68000001</v>
      </c>
      <c r="S83" s="68">
        <f>SUM(S62:S82)</f>
        <v>162879997.44070002</v>
      </c>
      <c r="T83" s="68">
        <f t="shared" si="19"/>
        <v>81439998.720350012</v>
      </c>
      <c r="U83" s="68">
        <f t="shared" si="19"/>
        <v>81439998.720350012</v>
      </c>
      <c r="V83" s="68">
        <f t="shared" si="19"/>
        <v>6229776136.2200003</v>
      </c>
      <c r="W83" s="68">
        <f t="shared" si="19"/>
        <v>12021932808.64035</v>
      </c>
    </row>
    <row r="84" spans="1:23" ht="24.95" customHeight="1">
      <c r="A84" s="188"/>
      <c r="B84" s="190"/>
      <c r="C84" s="63">
        <v>6</v>
      </c>
      <c r="D84" s="67" t="s">
        <v>277</v>
      </c>
      <c r="E84" s="67">
        <v>245056060.31999999</v>
      </c>
      <c r="F84" s="67">
        <v>16808327.100000001</v>
      </c>
      <c r="G84" s="67">
        <v>7351681.8096000003</v>
      </c>
      <c r="H84" s="67">
        <v>0</v>
      </c>
      <c r="I84" s="67">
        <f t="shared" si="18"/>
        <v>7351681.8096000003</v>
      </c>
      <c r="J84" s="67">
        <v>324960473.38</v>
      </c>
      <c r="K84" s="73">
        <f t="shared" si="15"/>
        <v>594176542.60960007</v>
      </c>
      <c r="L84" s="71"/>
      <c r="M84" s="189">
        <v>22</v>
      </c>
      <c r="N84" s="77">
        <v>1</v>
      </c>
      <c r="O84" s="188" t="s">
        <v>101</v>
      </c>
      <c r="P84" s="78" t="s">
        <v>278</v>
      </c>
      <c r="Q84" s="67">
        <v>281355386.19</v>
      </c>
      <c r="R84" s="79">
        <v>15021532.59</v>
      </c>
      <c r="S84" s="67">
        <v>8440661.5857999995</v>
      </c>
      <c r="T84" s="67">
        <f>S84/2</f>
        <v>4220330.7928999998</v>
      </c>
      <c r="U84" s="67">
        <f t="shared" ref="U84:U104" si="20">S84-T84</f>
        <v>4220330.7928999998</v>
      </c>
      <c r="V84" s="67">
        <v>333692825.49000001</v>
      </c>
      <c r="W84" s="73">
        <f t="shared" si="16"/>
        <v>634290075.06290007</v>
      </c>
    </row>
    <row r="85" spans="1:23" ht="24.95" customHeight="1">
      <c r="A85" s="188"/>
      <c r="B85" s="190"/>
      <c r="C85" s="63">
        <v>7</v>
      </c>
      <c r="D85" s="67" t="s">
        <v>279</v>
      </c>
      <c r="E85" s="67">
        <v>227111686.30000001</v>
      </c>
      <c r="F85" s="67">
        <v>15932419.26</v>
      </c>
      <c r="G85" s="67">
        <v>6813350.5891000004</v>
      </c>
      <c r="H85" s="67">
        <v>0</v>
      </c>
      <c r="I85" s="67">
        <f t="shared" si="18"/>
        <v>6813350.5891000004</v>
      </c>
      <c r="J85" s="67">
        <v>305504699.69</v>
      </c>
      <c r="K85" s="73">
        <f t="shared" si="15"/>
        <v>555362155.8391</v>
      </c>
      <c r="L85" s="71"/>
      <c r="M85" s="190"/>
      <c r="N85" s="77">
        <v>2</v>
      </c>
      <c r="O85" s="188"/>
      <c r="P85" s="78" t="s">
        <v>280</v>
      </c>
      <c r="Q85" s="67">
        <v>248781653.56</v>
      </c>
      <c r="R85" s="79">
        <v>12738122.99</v>
      </c>
      <c r="S85" s="67">
        <v>7463449.6068000002</v>
      </c>
      <c r="T85" s="67">
        <f t="shared" ref="T85:T104" si="21">S85/2</f>
        <v>3731724.8034000001</v>
      </c>
      <c r="U85" s="67">
        <f t="shared" si="20"/>
        <v>3731724.8034000001</v>
      </c>
      <c r="V85" s="67">
        <v>282973447.82999998</v>
      </c>
      <c r="W85" s="73">
        <f t="shared" si="16"/>
        <v>548224949.18340003</v>
      </c>
    </row>
    <row r="86" spans="1:23" ht="24.95" customHeight="1">
      <c r="A86" s="188"/>
      <c r="B86" s="190"/>
      <c r="C86" s="63">
        <v>8</v>
      </c>
      <c r="D86" s="67" t="s">
        <v>281</v>
      </c>
      <c r="E86" s="67">
        <v>203066067</v>
      </c>
      <c r="F86" s="67">
        <v>14159162.58</v>
      </c>
      <c r="G86" s="67">
        <v>6091982.0098999999</v>
      </c>
      <c r="H86" s="67">
        <v>0</v>
      </c>
      <c r="I86" s="67">
        <f t="shared" si="18"/>
        <v>6091982.0098999999</v>
      </c>
      <c r="J86" s="67">
        <v>266116902.09</v>
      </c>
      <c r="K86" s="73">
        <f t="shared" si="15"/>
        <v>489434113.67990005</v>
      </c>
      <c r="L86" s="71"/>
      <c r="M86" s="190"/>
      <c r="N86" s="77">
        <v>3</v>
      </c>
      <c r="O86" s="188"/>
      <c r="P86" s="78" t="s">
        <v>282</v>
      </c>
      <c r="Q86" s="67">
        <v>313974503.22000003</v>
      </c>
      <c r="R86" s="79">
        <v>16884298.309999999</v>
      </c>
      <c r="S86" s="67">
        <v>9419235.0966999996</v>
      </c>
      <c r="T86" s="67">
        <f t="shared" si="21"/>
        <v>4709617.5483499998</v>
      </c>
      <c r="U86" s="67">
        <f t="shared" si="20"/>
        <v>4709617.5483499998</v>
      </c>
      <c r="V86" s="67">
        <v>375068808.98000002</v>
      </c>
      <c r="W86" s="73">
        <f t="shared" si="16"/>
        <v>710637228.05835009</v>
      </c>
    </row>
    <row r="87" spans="1:23" ht="24.95" customHeight="1">
      <c r="A87" s="188"/>
      <c r="B87" s="190"/>
      <c r="C87" s="63">
        <v>9</v>
      </c>
      <c r="D87" s="67" t="s">
        <v>283</v>
      </c>
      <c r="E87" s="67">
        <v>225542932.80000001</v>
      </c>
      <c r="F87" s="67">
        <v>15927302.01</v>
      </c>
      <c r="G87" s="67">
        <v>6766287.9839000003</v>
      </c>
      <c r="H87" s="67">
        <v>0</v>
      </c>
      <c r="I87" s="67">
        <f t="shared" si="18"/>
        <v>6766287.9839000003</v>
      </c>
      <c r="J87" s="67">
        <v>305391034.63999999</v>
      </c>
      <c r="K87" s="73">
        <f t="shared" si="15"/>
        <v>553627557.4339</v>
      </c>
      <c r="L87" s="71"/>
      <c r="M87" s="190"/>
      <c r="N87" s="77">
        <v>4</v>
      </c>
      <c r="O87" s="188"/>
      <c r="P87" s="78" t="s">
        <v>284</v>
      </c>
      <c r="Q87" s="67">
        <v>248601796.00999999</v>
      </c>
      <c r="R87" s="79">
        <v>13243330.189999999</v>
      </c>
      <c r="S87" s="67">
        <v>7458053.8804000001</v>
      </c>
      <c r="T87" s="67">
        <f t="shared" si="21"/>
        <v>3729026.9402000001</v>
      </c>
      <c r="U87" s="67">
        <f t="shared" si="20"/>
        <v>3729026.9402000001</v>
      </c>
      <c r="V87" s="67">
        <v>294195172.83999997</v>
      </c>
      <c r="W87" s="73">
        <f t="shared" si="16"/>
        <v>559769325.98019993</v>
      </c>
    </row>
    <row r="88" spans="1:23" ht="24.95" customHeight="1">
      <c r="A88" s="188"/>
      <c r="B88" s="190"/>
      <c r="C88" s="63">
        <v>10</v>
      </c>
      <c r="D88" s="67" t="s">
        <v>285</v>
      </c>
      <c r="E88" s="67">
        <v>356817050.16000003</v>
      </c>
      <c r="F88" s="67">
        <v>23719019.530000001</v>
      </c>
      <c r="G88" s="67">
        <v>10704511.504699999</v>
      </c>
      <c r="H88" s="67">
        <v>0</v>
      </c>
      <c r="I88" s="67">
        <f t="shared" si="18"/>
        <v>10704511.504699999</v>
      </c>
      <c r="J88" s="67">
        <v>478461631.97000003</v>
      </c>
      <c r="K88" s="73">
        <f t="shared" si="15"/>
        <v>869702213.16470003</v>
      </c>
      <c r="L88" s="71"/>
      <c r="M88" s="190"/>
      <c r="N88" s="77">
        <v>5</v>
      </c>
      <c r="O88" s="188"/>
      <c r="P88" s="78" t="s">
        <v>286</v>
      </c>
      <c r="Q88" s="67">
        <v>339915872.94</v>
      </c>
      <c r="R88" s="79">
        <v>16683010.18</v>
      </c>
      <c r="S88" s="67">
        <v>10197476.188100001</v>
      </c>
      <c r="T88" s="67">
        <f t="shared" si="21"/>
        <v>5098738.0940500004</v>
      </c>
      <c r="U88" s="67">
        <f t="shared" si="20"/>
        <v>5098738.0940500004</v>
      </c>
      <c r="V88" s="67">
        <v>370597771.98000002</v>
      </c>
      <c r="W88" s="73">
        <f t="shared" si="16"/>
        <v>732295393.19405007</v>
      </c>
    </row>
    <row r="89" spans="1:23" ht="24.95" customHeight="1">
      <c r="A89" s="188"/>
      <c r="B89" s="190"/>
      <c r="C89" s="63">
        <v>11</v>
      </c>
      <c r="D89" s="67" t="s">
        <v>287</v>
      </c>
      <c r="E89" s="67">
        <v>247988280.75999999</v>
      </c>
      <c r="F89" s="67">
        <v>17341035.960000001</v>
      </c>
      <c r="G89" s="67">
        <v>7439648.4228999997</v>
      </c>
      <c r="H89" s="67">
        <v>0</v>
      </c>
      <c r="I89" s="67">
        <f t="shared" si="18"/>
        <v>7439648.4228999997</v>
      </c>
      <c r="J89" s="67">
        <v>336793068.67000002</v>
      </c>
      <c r="K89" s="73">
        <f t="shared" si="15"/>
        <v>609562033.81290007</v>
      </c>
      <c r="L89" s="71"/>
      <c r="M89" s="190"/>
      <c r="N89" s="77">
        <v>6</v>
      </c>
      <c r="O89" s="188"/>
      <c r="P89" s="78" t="s">
        <v>288</v>
      </c>
      <c r="Q89" s="67">
        <v>264287078.91</v>
      </c>
      <c r="R89" s="79">
        <v>12904162.109999999</v>
      </c>
      <c r="S89" s="67">
        <v>7928612.3673999999</v>
      </c>
      <c r="T89" s="67">
        <f t="shared" si="21"/>
        <v>3964306.1836999999</v>
      </c>
      <c r="U89" s="67">
        <f t="shared" si="20"/>
        <v>3964306.1836999999</v>
      </c>
      <c r="V89" s="67">
        <v>286661529.47000003</v>
      </c>
      <c r="W89" s="73">
        <f t="shared" si="16"/>
        <v>567817076.67370009</v>
      </c>
    </row>
    <row r="90" spans="1:23" ht="24.95" customHeight="1">
      <c r="A90" s="188"/>
      <c r="B90" s="190"/>
      <c r="C90" s="63">
        <v>12</v>
      </c>
      <c r="D90" s="67" t="s">
        <v>289</v>
      </c>
      <c r="E90" s="67">
        <v>303190571.54000002</v>
      </c>
      <c r="F90" s="67">
        <v>20041887.579999998</v>
      </c>
      <c r="G90" s="67">
        <v>9095717.1462999992</v>
      </c>
      <c r="H90" s="67">
        <v>0</v>
      </c>
      <c r="I90" s="67">
        <f t="shared" si="18"/>
        <v>9095717.1462999992</v>
      </c>
      <c r="J90" s="67">
        <v>396784720.48000002</v>
      </c>
      <c r="K90" s="73">
        <f t="shared" si="15"/>
        <v>729112896.74629998</v>
      </c>
      <c r="L90" s="71"/>
      <c r="M90" s="190"/>
      <c r="N90" s="77">
        <v>7</v>
      </c>
      <c r="O90" s="188"/>
      <c r="P90" s="78" t="s">
        <v>290</v>
      </c>
      <c r="Q90" s="67">
        <v>221760860.97</v>
      </c>
      <c r="R90" s="79">
        <v>11522961.310000001</v>
      </c>
      <c r="S90" s="67">
        <v>6652825.8291999996</v>
      </c>
      <c r="T90" s="67">
        <f t="shared" si="21"/>
        <v>3326412.9145999998</v>
      </c>
      <c r="U90" s="67">
        <f t="shared" si="20"/>
        <v>3326412.9145999998</v>
      </c>
      <c r="V90" s="67">
        <v>255982125.75999999</v>
      </c>
      <c r="W90" s="73">
        <f t="shared" si="16"/>
        <v>492592360.95459998</v>
      </c>
    </row>
    <row r="91" spans="1:23" ht="24.95" customHeight="1">
      <c r="A91" s="188"/>
      <c r="B91" s="190"/>
      <c r="C91" s="63">
        <v>13</v>
      </c>
      <c r="D91" s="67" t="s">
        <v>291</v>
      </c>
      <c r="E91" s="67">
        <v>222767682.71000001</v>
      </c>
      <c r="F91" s="67">
        <v>15648111.57</v>
      </c>
      <c r="G91" s="67">
        <v>6683030.4813999999</v>
      </c>
      <c r="H91" s="67">
        <v>0</v>
      </c>
      <c r="I91" s="67">
        <f t="shared" si="18"/>
        <v>6683030.4813999999</v>
      </c>
      <c r="J91" s="67">
        <v>299189621.87</v>
      </c>
      <c r="K91" s="73">
        <f t="shared" si="15"/>
        <v>544288446.63139999</v>
      </c>
      <c r="L91" s="71"/>
      <c r="M91" s="190"/>
      <c r="N91" s="77">
        <v>8</v>
      </c>
      <c r="O91" s="188"/>
      <c r="P91" s="78" t="s">
        <v>292</v>
      </c>
      <c r="Q91" s="67">
        <v>259859741.94999999</v>
      </c>
      <c r="R91" s="79">
        <v>13472806.09</v>
      </c>
      <c r="S91" s="67">
        <v>7795792.2583999997</v>
      </c>
      <c r="T91" s="67">
        <f t="shared" si="21"/>
        <v>3897896.1291999999</v>
      </c>
      <c r="U91" s="67">
        <f t="shared" si="20"/>
        <v>3897896.1291999999</v>
      </c>
      <c r="V91" s="67">
        <v>299292320.12</v>
      </c>
      <c r="W91" s="73">
        <f t="shared" si="16"/>
        <v>576522764.28919995</v>
      </c>
    </row>
    <row r="92" spans="1:23" ht="24.95" customHeight="1">
      <c r="A92" s="188"/>
      <c r="B92" s="190"/>
      <c r="C92" s="63">
        <v>14</v>
      </c>
      <c r="D92" s="67" t="s">
        <v>293</v>
      </c>
      <c r="E92" s="67">
        <v>220875482.97</v>
      </c>
      <c r="F92" s="67">
        <v>15908376.75</v>
      </c>
      <c r="G92" s="67">
        <v>6626264.4890999999</v>
      </c>
      <c r="H92" s="67">
        <v>0</v>
      </c>
      <c r="I92" s="67">
        <f t="shared" si="18"/>
        <v>6626264.4890999999</v>
      </c>
      <c r="J92" s="67">
        <v>304970664.44999999</v>
      </c>
      <c r="K92" s="73">
        <f t="shared" si="15"/>
        <v>548380788.65910006</v>
      </c>
      <c r="L92" s="71"/>
      <c r="M92" s="190"/>
      <c r="N92" s="77">
        <v>9</v>
      </c>
      <c r="O92" s="188"/>
      <c r="P92" s="78" t="s">
        <v>294</v>
      </c>
      <c r="Q92" s="67">
        <v>254845457.94</v>
      </c>
      <c r="R92" s="79">
        <v>12669740.48</v>
      </c>
      <c r="S92" s="67">
        <v>7645363.7383000003</v>
      </c>
      <c r="T92" s="67">
        <f t="shared" si="21"/>
        <v>3822681.8691500002</v>
      </c>
      <c r="U92" s="67">
        <f t="shared" si="20"/>
        <v>3822681.8691500002</v>
      </c>
      <c r="V92" s="67">
        <v>281454527.14999998</v>
      </c>
      <c r="W92" s="73">
        <f t="shared" si="16"/>
        <v>552792407.43914998</v>
      </c>
    </row>
    <row r="93" spans="1:23" ht="24.95" customHeight="1">
      <c r="A93" s="188"/>
      <c r="B93" s="190"/>
      <c r="C93" s="63">
        <v>15</v>
      </c>
      <c r="D93" s="67" t="s">
        <v>295</v>
      </c>
      <c r="E93" s="67">
        <v>265098944.91999999</v>
      </c>
      <c r="F93" s="67">
        <v>18083609.350000001</v>
      </c>
      <c r="G93" s="67">
        <v>7952968.3475000001</v>
      </c>
      <c r="H93" s="67">
        <v>0</v>
      </c>
      <c r="I93" s="67">
        <f t="shared" si="18"/>
        <v>7952968.3475000001</v>
      </c>
      <c r="J93" s="67">
        <v>353287201.04000002</v>
      </c>
      <c r="K93" s="73">
        <f t="shared" si="15"/>
        <v>644422723.65750003</v>
      </c>
      <c r="L93" s="71"/>
      <c r="M93" s="190"/>
      <c r="N93" s="77">
        <v>10</v>
      </c>
      <c r="O93" s="188"/>
      <c r="P93" s="78" t="s">
        <v>296</v>
      </c>
      <c r="Q93" s="67">
        <v>269429467.70999998</v>
      </c>
      <c r="R93" s="79">
        <v>13399220.57</v>
      </c>
      <c r="S93" s="67">
        <v>8082884.0313999997</v>
      </c>
      <c r="T93" s="67">
        <f t="shared" si="21"/>
        <v>4041442.0156999999</v>
      </c>
      <c r="U93" s="67">
        <f t="shared" si="20"/>
        <v>4041442.0156999999</v>
      </c>
      <c r="V93" s="67">
        <v>297657829.38999999</v>
      </c>
      <c r="W93" s="73">
        <f t="shared" si="16"/>
        <v>584527959.68569994</v>
      </c>
    </row>
    <row r="94" spans="1:23" ht="24.95" customHeight="1">
      <c r="A94" s="188"/>
      <c r="B94" s="190"/>
      <c r="C94" s="63">
        <v>16</v>
      </c>
      <c r="D94" s="67" t="s">
        <v>297</v>
      </c>
      <c r="E94" s="67">
        <v>253309543.47</v>
      </c>
      <c r="F94" s="67">
        <v>17746871.25</v>
      </c>
      <c r="G94" s="67">
        <v>7599286.3039999995</v>
      </c>
      <c r="H94" s="67">
        <v>0</v>
      </c>
      <c r="I94" s="67">
        <f t="shared" si="18"/>
        <v>7599286.3039999995</v>
      </c>
      <c r="J94" s="67">
        <v>345807532.69999999</v>
      </c>
      <c r="K94" s="73">
        <f t="shared" si="15"/>
        <v>624463233.72399998</v>
      </c>
      <c r="L94" s="71"/>
      <c r="M94" s="190"/>
      <c r="N94" s="77">
        <v>11</v>
      </c>
      <c r="O94" s="188"/>
      <c r="P94" s="78" t="s">
        <v>101</v>
      </c>
      <c r="Q94" s="67">
        <v>237175695.06</v>
      </c>
      <c r="R94" s="79">
        <v>12554559.42</v>
      </c>
      <c r="S94" s="67">
        <v>7115270.8518000003</v>
      </c>
      <c r="T94" s="67">
        <f t="shared" si="21"/>
        <v>3557635.4259000001</v>
      </c>
      <c r="U94" s="67">
        <f t="shared" si="20"/>
        <v>3557635.4259000001</v>
      </c>
      <c r="V94" s="67">
        <v>278896111</v>
      </c>
      <c r="W94" s="73">
        <f t="shared" si="16"/>
        <v>532184000.9059</v>
      </c>
    </row>
    <row r="95" spans="1:23" ht="24.95" customHeight="1">
      <c r="A95" s="188"/>
      <c r="B95" s="190"/>
      <c r="C95" s="63">
        <v>17</v>
      </c>
      <c r="D95" s="67" t="s">
        <v>298</v>
      </c>
      <c r="E95" s="67">
        <v>212203429.41999999</v>
      </c>
      <c r="F95" s="67">
        <v>14975635.960000001</v>
      </c>
      <c r="G95" s="67">
        <v>6366102.8826000001</v>
      </c>
      <c r="H95" s="67">
        <v>0</v>
      </c>
      <c r="I95" s="67">
        <f t="shared" si="18"/>
        <v>6366102.8826000001</v>
      </c>
      <c r="J95" s="67">
        <v>284252510.19</v>
      </c>
      <c r="K95" s="73">
        <f t="shared" si="15"/>
        <v>517797678.4526</v>
      </c>
      <c r="L95" s="71"/>
      <c r="M95" s="190"/>
      <c r="N95" s="77">
        <v>12</v>
      </c>
      <c r="O95" s="188"/>
      <c r="P95" s="78" t="s">
        <v>299</v>
      </c>
      <c r="Q95" s="67">
        <v>302803936.54000002</v>
      </c>
      <c r="R95" s="79">
        <v>14823331.960000001</v>
      </c>
      <c r="S95" s="67">
        <v>9084118.0962000005</v>
      </c>
      <c r="T95" s="67">
        <f t="shared" si="21"/>
        <v>4542059.0481000002</v>
      </c>
      <c r="U95" s="67">
        <f t="shared" si="20"/>
        <v>4542059.0481000002</v>
      </c>
      <c r="V95" s="67">
        <v>329290368.51999998</v>
      </c>
      <c r="W95" s="73">
        <f t="shared" si="16"/>
        <v>651459696.06809998</v>
      </c>
    </row>
    <row r="96" spans="1:23" ht="24.95" customHeight="1">
      <c r="A96" s="188"/>
      <c r="B96" s="190"/>
      <c r="C96" s="63">
        <v>18</v>
      </c>
      <c r="D96" s="67" t="s">
        <v>300</v>
      </c>
      <c r="E96" s="67">
        <v>219881401.38999999</v>
      </c>
      <c r="F96" s="67">
        <v>15310687.359999999</v>
      </c>
      <c r="G96" s="67">
        <v>6596442.0417999998</v>
      </c>
      <c r="H96" s="67">
        <v>0</v>
      </c>
      <c r="I96" s="67">
        <f t="shared" si="18"/>
        <v>6596442.0417999998</v>
      </c>
      <c r="J96" s="67">
        <v>291694713.51999998</v>
      </c>
      <c r="K96" s="73">
        <f t="shared" si="15"/>
        <v>533483244.3118</v>
      </c>
      <c r="L96" s="71"/>
      <c r="M96" s="190"/>
      <c r="N96" s="77">
        <v>13</v>
      </c>
      <c r="O96" s="188"/>
      <c r="P96" s="78" t="s">
        <v>301</v>
      </c>
      <c r="Q96" s="67">
        <v>199868669.91999999</v>
      </c>
      <c r="R96" s="79">
        <v>10500139.720000001</v>
      </c>
      <c r="S96" s="67">
        <v>5996060.0975000001</v>
      </c>
      <c r="T96" s="67">
        <f t="shared" si="21"/>
        <v>2998030.0487500001</v>
      </c>
      <c r="U96" s="67">
        <f t="shared" si="20"/>
        <v>2998030.0487500001</v>
      </c>
      <c r="V96" s="67">
        <v>233263085.61000001</v>
      </c>
      <c r="W96" s="73">
        <f t="shared" si="16"/>
        <v>446629925.29875004</v>
      </c>
    </row>
    <row r="97" spans="1:23" ht="24.95" customHeight="1">
      <c r="A97" s="188"/>
      <c r="B97" s="190"/>
      <c r="C97" s="63">
        <v>19</v>
      </c>
      <c r="D97" s="67" t="s">
        <v>302</v>
      </c>
      <c r="E97" s="67">
        <v>237453243.72999999</v>
      </c>
      <c r="F97" s="67">
        <v>16332508.369999999</v>
      </c>
      <c r="G97" s="67">
        <v>7123597.3119999999</v>
      </c>
      <c r="H97" s="67">
        <v>0</v>
      </c>
      <c r="I97" s="67">
        <f t="shared" si="18"/>
        <v>7123597.3119999999</v>
      </c>
      <c r="J97" s="67">
        <v>314391528.66000003</v>
      </c>
      <c r="K97" s="73">
        <f t="shared" si="15"/>
        <v>575300878.07200003</v>
      </c>
      <c r="L97" s="71"/>
      <c r="M97" s="190"/>
      <c r="N97" s="77">
        <v>14</v>
      </c>
      <c r="O97" s="188"/>
      <c r="P97" s="78" t="s">
        <v>303</v>
      </c>
      <c r="Q97" s="67">
        <v>290579035.63</v>
      </c>
      <c r="R97" s="79">
        <v>14734937.85</v>
      </c>
      <c r="S97" s="67">
        <v>8717371.0689000003</v>
      </c>
      <c r="T97" s="67">
        <f t="shared" si="21"/>
        <v>4358685.5344500002</v>
      </c>
      <c r="U97" s="67">
        <f t="shared" si="20"/>
        <v>4358685.5344500002</v>
      </c>
      <c r="V97" s="67">
        <v>327326947.63999999</v>
      </c>
      <c r="W97" s="73">
        <f t="shared" si="16"/>
        <v>636999606.65444994</v>
      </c>
    </row>
    <row r="98" spans="1:23" ht="24.95" customHeight="1">
      <c r="A98" s="188"/>
      <c r="B98" s="190"/>
      <c r="C98" s="63">
        <v>20</v>
      </c>
      <c r="D98" s="67" t="s">
        <v>304</v>
      </c>
      <c r="E98" s="67">
        <v>240296678.71000001</v>
      </c>
      <c r="F98" s="67">
        <v>16755410.699999999</v>
      </c>
      <c r="G98" s="67">
        <v>7208900.3611000003</v>
      </c>
      <c r="H98" s="67">
        <v>0</v>
      </c>
      <c r="I98" s="67">
        <f t="shared" si="18"/>
        <v>7208900.3611000003</v>
      </c>
      <c r="J98" s="67">
        <v>323785087.86000001</v>
      </c>
      <c r="K98" s="73">
        <f t="shared" si="15"/>
        <v>588046077.63109994</v>
      </c>
      <c r="L98" s="71"/>
      <c r="M98" s="190"/>
      <c r="N98" s="77">
        <v>15</v>
      </c>
      <c r="O98" s="188"/>
      <c r="P98" s="78" t="s">
        <v>305</v>
      </c>
      <c r="Q98" s="67">
        <v>194037164.43000001</v>
      </c>
      <c r="R98" s="79">
        <v>10373923.689999999</v>
      </c>
      <c r="S98" s="67">
        <v>5821114.9330000002</v>
      </c>
      <c r="T98" s="67">
        <f t="shared" si="21"/>
        <v>2910557.4665000001</v>
      </c>
      <c r="U98" s="67">
        <f t="shared" si="20"/>
        <v>2910557.4665000001</v>
      </c>
      <c r="V98" s="67">
        <v>230459559.36000001</v>
      </c>
      <c r="W98" s="73">
        <f t="shared" si="16"/>
        <v>437781204.94650006</v>
      </c>
    </row>
    <row r="99" spans="1:23" ht="24.95" customHeight="1">
      <c r="A99" s="188"/>
      <c r="B99" s="191"/>
      <c r="C99" s="63">
        <v>21</v>
      </c>
      <c r="D99" s="67" t="s">
        <v>306</v>
      </c>
      <c r="E99" s="67">
        <v>230720197.66999999</v>
      </c>
      <c r="F99" s="67">
        <v>16207407.27</v>
      </c>
      <c r="G99" s="67">
        <v>6921605.9299999997</v>
      </c>
      <c r="H99" s="67">
        <v>0</v>
      </c>
      <c r="I99" s="67">
        <f t="shared" si="18"/>
        <v>6921605.9299999997</v>
      </c>
      <c r="J99" s="67">
        <v>311612767.42000002</v>
      </c>
      <c r="K99" s="73">
        <f t="shared" si="15"/>
        <v>565461978.28999996</v>
      </c>
      <c r="L99" s="71"/>
      <c r="M99" s="190"/>
      <c r="N99" s="77">
        <v>16</v>
      </c>
      <c r="O99" s="188"/>
      <c r="P99" s="78" t="s">
        <v>307</v>
      </c>
      <c r="Q99" s="67">
        <v>281309666.91000003</v>
      </c>
      <c r="R99" s="79">
        <v>14958781.92</v>
      </c>
      <c r="S99" s="67">
        <v>8439290.0072000008</v>
      </c>
      <c r="T99" s="67">
        <f t="shared" si="21"/>
        <v>4219645.0036000004</v>
      </c>
      <c r="U99" s="67">
        <f t="shared" si="20"/>
        <v>4219645.0036000004</v>
      </c>
      <c r="V99" s="67">
        <v>332298999.87</v>
      </c>
      <c r="W99" s="73">
        <f t="shared" si="16"/>
        <v>632787093.70360005</v>
      </c>
    </row>
    <row r="100" spans="1:23" ht="24.95" customHeight="1">
      <c r="A100" s="63"/>
      <c r="B100" s="183" t="s">
        <v>308</v>
      </c>
      <c r="C100" s="184"/>
      <c r="D100" s="68"/>
      <c r="E100" s="68">
        <f t="shared" ref="E100:K100" si="22">SUM(E79:E99)</f>
        <v>5204588431.3899994</v>
      </c>
      <c r="F100" s="68">
        <f t="shared" si="22"/>
        <v>359035611.58999991</v>
      </c>
      <c r="G100" s="68">
        <f t="shared" si="22"/>
        <v>156137652.94159999</v>
      </c>
      <c r="H100" s="68">
        <f t="shared" si="22"/>
        <v>0</v>
      </c>
      <c r="I100" s="68">
        <f t="shared" si="22"/>
        <v>156137652.94159999</v>
      </c>
      <c r="J100" s="68">
        <f t="shared" si="22"/>
        <v>6958791906.1999998</v>
      </c>
      <c r="K100" s="68">
        <f t="shared" si="22"/>
        <v>12678553602.121601</v>
      </c>
      <c r="L100" s="71"/>
      <c r="M100" s="190"/>
      <c r="N100" s="77">
        <v>17</v>
      </c>
      <c r="O100" s="188"/>
      <c r="P100" s="78" t="s">
        <v>309</v>
      </c>
      <c r="Q100" s="67">
        <v>351823314.70999998</v>
      </c>
      <c r="R100" s="79">
        <v>18396803.809999999</v>
      </c>
      <c r="S100" s="67">
        <v>10554699.441400001</v>
      </c>
      <c r="T100" s="67">
        <f t="shared" si="21"/>
        <v>5277349.7207000004</v>
      </c>
      <c r="U100" s="67">
        <f t="shared" si="20"/>
        <v>5277349.7207000004</v>
      </c>
      <c r="V100" s="67">
        <v>408664768.99000001</v>
      </c>
      <c r="W100" s="73">
        <f t="shared" si="16"/>
        <v>784162237.23070002</v>
      </c>
    </row>
    <row r="101" spans="1:23" ht="24.95" customHeight="1">
      <c r="A101" s="188">
        <v>5</v>
      </c>
      <c r="B101" s="194" t="s">
        <v>1049</v>
      </c>
      <c r="C101" s="63">
        <v>1</v>
      </c>
      <c r="D101" s="67" t="s">
        <v>310</v>
      </c>
      <c r="E101" s="67">
        <v>389019196.43000001</v>
      </c>
      <c r="F101" s="67">
        <v>18490845.170000002</v>
      </c>
      <c r="G101" s="67">
        <v>11670575.892999999</v>
      </c>
      <c r="H101" s="67">
        <v>0</v>
      </c>
      <c r="I101" s="67">
        <f t="shared" ref="I101:I120" si="23">G101-H101</f>
        <v>11670575.892999999</v>
      </c>
      <c r="J101" s="67">
        <v>413596358.81999999</v>
      </c>
      <c r="K101" s="73">
        <f t="shared" si="15"/>
        <v>832776976.31299996</v>
      </c>
      <c r="L101" s="71"/>
      <c r="M101" s="190"/>
      <c r="N101" s="77">
        <v>18</v>
      </c>
      <c r="O101" s="188"/>
      <c r="P101" s="78" t="s">
        <v>311</v>
      </c>
      <c r="Q101" s="67">
        <v>265759066.99000001</v>
      </c>
      <c r="R101" s="79">
        <v>13819635.75</v>
      </c>
      <c r="S101" s="67">
        <v>7972772.0096000005</v>
      </c>
      <c r="T101" s="67">
        <f t="shared" si="21"/>
        <v>3986386.0048000002</v>
      </c>
      <c r="U101" s="67">
        <f t="shared" si="20"/>
        <v>3986386.0048000002</v>
      </c>
      <c r="V101" s="67">
        <v>306996143.56</v>
      </c>
      <c r="W101" s="73">
        <f t="shared" si="16"/>
        <v>590561232.30480003</v>
      </c>
    </row>
    <row r="102" spans="1:23" ht="24.95" customHeight="1">
      <c r="A102" s="188"/>
      <c r="B102" s="195"/>
      <c r="C102" s="63">
        <v>2</v>
      </c>
      <c r="D102" s="67" t="s">
        <v>84</v>
      </c>
      <c r="E102" s="67">
        <v>469781651.73000002</v>
      </c>
      <c r="F102" s="67">
        <v>23190312.710000001</v>
      </c>
      <c r="G102" s="67">
        <v>14093449.551899999</v>
      </c>
      <c r="H102" s="67">
        <v>0</v>
      </c>
      <c r="I102" s="67">
        <f t="shared" si="23"/>
        <v>14093449.551899999</v>
      </c>
      <c r="J102" s="67">
        <v>517981515.45999998</v>
      </c>
      <c r="K102" s="73">
        <f t="shared" si="15"/>
        <v>1025046929.4519</v>
      </c>
      <c r="L102" s="71"/>
      <c r="M102" s="190"/>
      <c r="N102" s="77">
        <v>19</v>
      </c>
      <c r="O102" s="188"/>
      <c r="P102" s="78" t="s">
        <v>312</v>
      </c>
      <c r="Q102" s="67">
        <v>251632894.65000001</v>
      </c>
      <c r="R102" s="79">
        <v>12340206.57</v>
      </c>
      <c r="S102" s="67">
        <v>7548986.8395999996</v>
      </c>
      <c r="T102" s="67">
        <f t="shared" si="21"/>
        <v>3774493.4197999998</v>
      </c>
      <c r="U102" s="67">
        <f t="shared" si="20"/>
        <v>3774493.4197999998</v>
      </c>
      <c r="V102" s="67">
        <v>274134878.88</v>
      </c>
      <c r="W102" s="73">
        <f t="shared" si="16"/>
        <v>541882473.51979995</v>
      </c>
    </row>
    <row r="103" spans="1:23" ht="24.95" customHeight="1">
      <c r="A103" s="188"/>
      <c r="B103" s="195"/>
      <c r="C103" s="63">
        <v>3</v>
      </c>
      <c r="D103" s="67" t="s">
        <v>313</v>
      </c>
      <c r="E103" s="67">
        <v>205457345.43000001</v>
      </c>
      <c r="F103" s="67">
        <v>11480809.42</v>
      </c>
      <c r="G103" s="67">
        <v>6163720.3629999999</v>
      </c>
      <c r="H103" s="67">
        <v>0</v>
      </c>
      <c r="I103" s="67">
        <f t="shared" si="23"/>
        <v>6163720.3629999999</v>
      </c>
      <c r="J103" s="67">
        <v>257888574.24000001</v>
      </c>
      <c r="K103" s="73">
        <f t="shared" si="15"/>
        <v>480990449.45300001</v>
      </c>
      <c r="L103" s="71"/>
      <c r="M103" s="190"/>
      <c r="N103" s="77">
        <v>20</v>
      </c>
      <c r="O103" s="188"/>
      <c r="P103" s="78" t="s">
        <v>314</v>
      </c>
      <c r="Q103" s="67">
        <v>269811299.73000002</v>
      </c>
      <c r="R103" s="79">
        <v>13501479.859999999</v>
      </c>
      <c r="S103" s="67">
        <v>8094338.9919999996</v>
      </c>
      <c r="T103" s="67">
        <f t="shared" si="21"/>
        <v>4047169.4959999998</v>
      </c>
      <c r="U103" s="67">
        <f t="shared" si="20"/>
        <v>4047169.4959999998</v>
      </c>
      <c r="V103" s="67">
        <v>299929225.39999998</v>
      </c>
      <c r="W103" s="73">
        <f t="shared" si="16"/>
        <v>587289174.48600006</v>
      </c>
    </row>
    <row r="104" spans="1:23" ht="24.95" customHeight="1">
      <c r="A104" s="188"/>
      <c r="B104" s="195"/>
      <c r="C104" s="63">
        <v>4</v>
      </c>
      <c r="D104" s="67" t="s">
        <v>315</v>
      </c>
      <c r="E104" s="67">
        <v>242817013.37</v>
      </c>
      <c r="F104" s="67">
        <v>13387829.369999999</v>
      </c>
      <c r="G104" s="67">
        <v>7284510.4009999996</v>
      </c>
      <c r="H104" s="67">
        <v>0</v>
      </c>
      <c r="I104" s="67">
        <f t="shared" si="23"/>
        <v>7284510.4009999996</v>
      </c>
      <c r="J104" s="67">
        <v>300247538.17000002</v>
      </c>
      <c r="K104" s="73">
        <f t="shared" si="15"/>
        <v>563736891.31099999</v>
      </c>
      <c r="L104" s="71"/>
      <c r="M104" s="191"/>
      <c r="N104" s="77">
        <v>21</v>
      </c>
      <c r="O104" s="188"/>
      <c r="P104" s="78" t="s">
        <v>316</v>
      </c>
      <c r="Q104" s="67">
        <v>264001038.43000001</v>
      </c>
      <c r="R104" s="79">
        <v>13247818.5</v>
      </c>
      <c r="S104" s="67">
        <v>7920031.1529999999</v>
      </c>
      <c r="T104" s="67">
        <f t="shared" si="21"/>
        <v>3960015.5765</v>
      </c>
      <c r="U104" s="67">
        <f t="shared" si="20"/>
        <v>3960015.5765</v>
      </c>
      <c r="V104" s="67">
        <v>294294867.88</v>
      </c>
      <c r="W104" s="73">
        <f t="shared" si="16"/>
        <v>575503740.3865</v>
      </c>
    </row>
    <row r="105" spans="1:23" ht="24.95" customHeight="1">
      <c r="A105" s="188"/>
      <c r="B105" s="195"/>
      <c r="C105" s="63">
        <v>5</v>
      </c>
      <c r="D105" s="67" t="s">
        <v>317</v>
      </c>
      <c r="E105" s="67">
        <v>308023381.37</v>
      </c>
      <c r="F105" s="67">
        <v>16265926.619999999</v>
      </c>
      <c r="G105" s="67">
        <v>9240701.4410999995</v>
      </c>
      <c r="H105" s="67">
        <v>0</v>
      </c>
      <c r="I105" s="67">
        <f t="shared" si="23"/>
        <v>9240701.4410999995</v>
      </c>
      <c r="J105" s="67">
        <v>364176191.74000001</v>
      </c>
      <c r="K105" s="73">
        <f t="shared" si="15"/>
        <v>697706201.17110002</v>
      </c>
      <c r="L105" s="71"/>
      <c r="M105" s="63"/>
      <c r="N105" s="184" t="s">
        <v>318</v>
      </c>
      <c r="O105" s="187"/>
      <c r="P105" s="68"/>
      <c r="Q105" s="68">
        <f t="shared" ref="Q105:W105" si="24">SUM(Q84:Q104)</f>
        <v>5611613602.3999996</v>
      </c>
      <c r="R105" s="68">
        <f t="shared" si="24"/>
        <v>287790803.86999995</v>
      </c>
      <c r="S105" s="68">
        <f t="shared" si="24"/>
        <v>168348408.07270002</v>
      </c>
      <c r="T105" s="68">
        <f t="shared" si="24"/>
        <v>84174204.036350012</v>
      </c>
      <c r="U105" s="68">
        <f t="shared" si="24"/>
        <v>84174204.036350012</v>
      </c>
      <c r="V105" s="68">
        <f t="shared" si="24"/>
        <v>6393131315.7199993</v>
      </c>
      <c r="W105" s="68">
        <f t="shared" si="24"/>
        <v>12376709926.02635</v>
      </c>
    </row>
    <row r="106" spans="1:23" ht="24.95" customHeight="1">
      <c r="A106" s="188"/>
      <c r="B106" s="195"/>
      <c r="C106" s="63">
        <v>6</v>
      </c>
      <c r="D106" s="67" t="s">
        <v>319</v>
      </c>
      <c r="E106" s="67">
        <v>203968389.52000001</v>
      </c>
      <c r="F106" s="67">
        <v>11644561.51</v>
      </c>
      <c r="G106" s="67">
        <v>6119051.6854999997</v>
      </c>
      <c r="H106" s="67">
        <v>0</v>
      </c>
      <c r="I106" s="67">
        <f t="shared" si="23"/>
        <v>6119051.6854999997</v>
      </c>
      <c r="J106" s="67">
        <v>261525855.87</v>
      </c>
      <c r="K106" s="73">
        <f t="shared" si="15"/>
        <v>483257858.5855</v>
      </c>
      <c r="L106" s="71"/>
      <c r="M106" s="189">
        <v>23</v>
      </c>
      <c r="N106" s="77">
        <v>1</v>
      </c>
      <c r="O106" s="188" t="s">
        <v>102</v>
      </c>
      <c r="P106" s="78" t="s">
        <v>320</v>
      </c>
      <c r="Q106" s="67">
        <v>228005158.25999999</v>
      </c>
      <c r="R106" s="67">
        <v>13203163.24</v>
      </c>
      <c r="S106" s="67">
        <v>6840154.7477000002</v>
      </c>
      <c r="T106" s="67">
        <f>S106/2</f>
        <v>3420077.3738500001</v>
      </c>
      <c r="U106" s="67">
        <f t="shared" ref="U106:U121" si="25">S106-T106</f>
        <v>3420077.3738500001</v>
      </c>
      <c r="V106" s="67">
        <v>312008154.88999999</v>
      </c>
      <c r="W106" s="73">
        <f t="shared" si="16"/>
        <v>556636553.76384997</v>
      </c>
    </row>
    <row r="107" spans="1:23" ht="24.95" customHeight="1">
      <c r="A107" s="188"/>
      <c r="B107" s="195"/>
      <c r="C107" s="63">
        <v>7</v>
      </c>
      <c r="D107" s="67" t="s">
        <v>321</v>
      </c>
      <c r="E107" s="67">
        <v>325405441.17000002</v>
      </c>
      <c r="F107" s="67">
        <v>17260531.850000001</v>
      </c>
      <c r="G107" s="67">
        <v>9762163.2352000009</v>
      </c>
      <c r="H107" s="67">
        <v>0</v>
      </c>
      <c r="I107" s="67">
        <f t="shared" si="23"/>
        <v>9762163.2352000009</v>
      </c>
      <c r="J107" s="67">
        <v>386268486.61000001</v>
      </c>
      <c r="K107" s="73">
        <f t="shared" si="15"/>
        <v>738696622.86520004</v>
      </c>
      <c r="L107" s="71"/>
      <c r="M107" s="190"/>
      <c r="N107" s="77">
        <v>2</v>
      </c>
      <c r="O107" s="188"/>
      <c r="P107" s="78" t="s">
        <v>322</v>
      </c>
      <c r="Q107" s="67">
        <v>374941264.95999998</v>
      </c>
      <c r="R107" s="67">
        <v>15576653.640000001</v>
      </c>
      <c r="S107" s="67">
        <v>11248237.948899999</v>
      </c>
      <c r="T107" s="67">
        <f t="shared" ref="T107:T121" si="26">S107/2</f>
        <v>5624118.9744499996</v>
      </c>
      <c r="U107" s="67">
        <f t="shared" si="25"/>
        <v>5624118.9744499996</v>
      </c>
      <c r="V107" s="67">
        <v>364728418.44999999</v>
      </c>
      <c r="W107" s="73">
        <f t="shared" si="16"/>
        <v>760870456.02444994</v>
      </c>
    </row>
    <row r="108" spans="1:23" ht="24.95" customHeight="1">
      <c r="A108" s="188"/>
      <c r="B108" s="195"/>
      <c r="C108" s="63">
        <v>8</v>
      </c>
      <c r="D108" s="67" t="s">
        <v>323</v>
      </c>
      <c r="E108" s="67">
        <v>328487309.19999999</v>
      </c>
      <c r="F108" s="67">
        <v>16233650.77</v>
      </c>
      <c r="G108" s="67">
        <v>9854619.2761000004</v>
      </c>
      <c r="H108" s="67">
        <v>0</v>
      </c>
      <c r="I108" s="67">
        <f t="shared" si="23"/>
        <v>9854619.2761000004</v>
      </c>
      <c r="J108" s="67">
        <v>363459276.42000002</v>
      </c>
      <c r="K108" s="73">
        <f t="shared" si="15"/>
        <v>718034855.66610003</v>
      </c>
      <c r="L108" s="71"/>
      <c r="M108" s="190"/>
      <c r="N108" s="77">
        <v>3</v>
      </c>
      <c r="O108" s="188"/>
      <c r="P108" s="78" t="s">
        <v>324</v>
      </c>
      <c r="Q108" s="67">
        <v>287368944.20999998</v>
      </c>
      <c r="R108" s="67">
        <v>15348235.49</v>
      </c>
      <c r="S108" s="67">
        <v>8621068.3263000008</v>
      </c>
      <c r="T108" s="67">
        <f t="shared" si="26"/>
        <v>4310534.1631500004</v>
      </c>
      <c r="U108" s="67">
        <f t="shared" si="25"/>
        <v>4310534.1631500004</v>
      </c>
      <c r="V108" s="67">
        <v>359654766.18000001</v>
      </c>
      <c r="W108" s="73">
        <f t="shared" si="16"/>
        <v>666682480.04314995</v>
      </c>
    </row>
    <row r="109" spans="1:23" ht="24.95" customHeight="1">
      <c r="A109" s="188"/>
      <c r="B109" s="195"/>
      <c r="C109" s="63">
        <v>9</v>
      </c>
      <c r="D109" s="67" t="s">
        <v>325</v>
      </c>
      <c r="E109" s="67">
        <v>231054463.72</v>
      </c>
      <c r="F109" s="67">
        <v>13560701.029999999</v>
      </c>
      <c r="G109" s="67">
        <v>6931633.9115000004</v>
      </c>
      <c r="H109" s="67">
        <v>0</v>
      </c>
      <c r="I109" s="67">
        <f t="shared" si="23"/>
        <v>6931633.9115000004</v>
      </c>
      <c r="J109" s="67">
        <v>304087384.88999999</v>
      </c>
      <c r="K109" s="73">
        <f t="shared" si="15"/>
        <v>555634183.55149996</v>
      </c>
      <c r="L109" s="71"/>
      <c r="M109" s="190"/>
      <c r="N109" s="77">
        <v>4</v>
      </c>
      <c r="O109" s="188"/>
      <c r="P109" s="78" t="s">
        <v>92</v>
      </c>
      <c r="Q109" s="67">
        <v>175001294.12</v>
      </c>
      <c r="R109" s="67">
        <v>11156691.01</v>
      </c>
      <c r="S109" s="67">
        <v>5250038.8235999998</v>
      </c>
      <c r="T109" s="67">
        <f t="shared" si="26"/>
        <v>2625019.4117999999</v>
      </c>
      <c r="U109" s="67">
        <f t="shared" si="25"/>
        <v>2625019.4117999999</v>
      </c>
      <c r="V109" s="67">
        <v>266551659.58000001</v>
      </c>
      <c r="W109" s="73">
        <f t="shared" si="16"/>
        <v>455334664.12180001</v>
      </c>
    </row>
    <row r="110" spans="1:23" ht="24.95" customHeight="1">
      <c r="A110" s="188"/>
      <c r="B110" s="195"/>
      <c r="C110" s="63">
        <v>10</v>
      </c>
      <c r="D110" s="67" t="s">
        <v>326</v>
      </c>
      <c r="E110" s="67">
        <v>264624793.52000001</v>
      </c>
      <c r="F110" s="67">
        <v>15648397.16</v>
      </c>
      <c r="G110" s="67">
        <v>7938743.8054999998</v>
      </c>
      <c r="H110" s="67">
        <v>0</v>
      </c>
      <c r="I110" s="67">
        <f t="shared" si="23"/>
        <v>7938743.8054999998</v>
      </c>
      <c r="J110" s="67">
        <v>350459550.61000001</v>
      </c>
      <c r="K110" s="73">
        <f t="shared" si="15"/>
        <v>638671485.09549999</v>
      </c>
      <c r="L110" s="71"/>
      <c r="M110" s="190"/>
      <c r="N110" s="77">
        <v>5</v>
      </c>
      <c r="O110" s="188"/>
      <c r="P110" s="78" t="s">
        <v>327</v>
      </c>
      <c r="Q110" s="67">
        <v>303645508.10000002</v>
      </c>
      <c r="R110" s="67">
        <v>15478968.43</v>
      </c>
      <c r="S110" s="67">
        <v>9109365.2431000005</v>
      </c>
      <c r="T110" s="67">
        <f t="shared" si="26"/>
        <v>4554682.6215500003</v>
      </c>
      <c r="U110" s="67">
        <f t="shared" si="25"/>
        <v>4554682.6215500003</v>
      </c>
      <c r="V110" s="67">
        <v>362558622.48000002</v>
      </c>
      <c r="W110" s="73">
        <f t="shared" si="16"/>
        <v>686237781.63155007</v>
      </c>
    </row>
    <row r="111" spans="1:23" ht="24.95" customHeight="1">
      <c r="A111" s="188"/>
      <c r="B111" s="195"/>
      <c r="C111" s="63">
        <v>11</v>
      </c>
      <c r="D111" s="67" t="s">
        <v>328</v>
      </c>
      <c r="E111" s="67">
        <v>204758298</v>
      </c>
      <c r="F111" s="67">
        <v>12443310.33</v>
      </c>
      <c r="G111" s="67">
        <v>6142748.9401000002</v>
      </c>
      <c r="H111" s="67">
        <v>0</v>
      </c>
      <c r="I111" s="67">
        <f t="shared" si="23"/>
        <v>6142748.9401000002</v>
      </c>
      <c r="J111" s="67">
        <v>279267763.79000002</v>
      </c>
      <c r="K111" s="73">
        <f t="shared" si="15"/>
        <v>502612121.06010008</v>
      </c>
      <c r="L111" s="71"/>
      <c r="M111" s="190"/>
      <c r="N111" s="77">
        <v>6</v>
      </c>
      <c r="O111" s="188"/>
      <c r="P111" s="78" t="s">
        <v>329</v>
      </c>
      <c r="Q111" s="67">
        <v>260979452.40000001</v>
      </c>
      <c r="R111" s="67">
        <v>15429454.01</v>
      </c>
      <c r="S111" s="67">
        <v>7829383.5719999997</v>
      </c>
      <c r="T111" s="67">
        <f t="shared" si="26"/>
        <v>3914691.7859999998</v>
      </c>
      <c r="U111" s="67">
        <f t="shared" si="25"/>
        <v>3914691.7859999998</v>
      </c>
      <c r="V111" s="67">
        <v>361458801.99000001</v>
      </c>
      <c r="W111" s="73">
        <f t="shared" si="16"/>
        <v>641782400.18600011</v>
      </c>
    </row>
    <row r="112" spans="1:23" ht="24.95" customHeight="1">
      <c r="A112" s="188"/>
      <c r="B112" s="195"/>
      <c r="C112" s="63">
        <v>12</v>
      </c>
      <c r="D112" s="67" t="s">
        <v>330</v>
      </c>
      <c r="E112" s="67">
        <v>317089561.18000001</v>
      </c>
      <c r="F112" s="67">
        <v>17534462.100000001</v>
      </c>
      <c r="G112" s="67">
        <v>9512686.8354000002</v>
      </c>
      <c r="H112" s="67">
        <v>0</v>
      </c>
      <c r="I112" s="67">
        <f t="shared" si="23"/>
        <v>9512686.8354000002</v>
      </c>
      <c r="J112" s="67">
        <v>392353059.32999998</v>
      </c>
      <c r="K112" s="73">
        <f t="shared" si="15"/>
        <v>736489769.4454</v>
      </c>
      <c r="L112" s="71"/>
      <c r="M112" s="190"/>
      <c r="N112" s="77">
        <v>7</v>
      </c>
      <c r="O112" s="188"/>
      <c r="P112" s="78" t="s">
        <v>331</v>
      </c>
      <c r="Q112" s="67">
        <v>263792085.03999999</v>
      </c>
      <c r="R112" s="67">
        <v>15554698.050000001</v>
      </c>
      <c r="S112" s="67">
        <v>7913762.5511999996</v>
      </c>
      <c r="T112" s="67">
        <f t="shared" si="26"/>
        <v>3956881.2755999998</v>
      </c>
      <c r="U112" s="67">
        <f t="shared" si="25"/>
        <v>3956881.2755999998</v>
      </c>
      <c r="V112" s="67">
        <v>364240738.23000002</v>
      </c>
      <c r="W112" s="73">
        <f t="shared" si="16"/>
        <v>647544402.59560001</v>
      </c>
    </row>
    <row r="113" spans="1:23" ht="24.95" customHeight="1">
      <c r="A113" s="188"/>
      <c r="B113" s="195"/>
      <c r="C113" s="63">
        <v>13</v>
      </c>
      <c r="D113" s="67" t="s">
        <v>332</v>
      </c>
      <c r="E113" s="67">
        <v>260791031.41999999</v>
      </c>
      <c r="F113" s="67">
        <v>13293374.609999999</v>
      </c>
      <c r="G113" s="67">
        <v>7823730.9426999995</v>
      </c>
      <c r="H113" s="67">
        <v>0</v>
      </c>
      <c r="I113" s="67">
        <f t="shared" si="23"/>
        <v>7823730.9426999995</v>
      </c>
      <c r="J113" s="67">
        <v>298149497.23000002</v>
      </c>
      <c r="K113" s="73">
        <f t="shared" si="15"/>
        <v>580057634.20270002</v>
      </c>
      <c r="L113" s="71"/>
      <c r="M113" s="190"/>
      <c r="N113" s="77">
        <v>8</v>
      </c>
      <c r="O113" s="188"/>
      <c r="P113" s="78" t="s">
        <v>333</v>
      </c>
      <c r="Q113" s="67">
        <v>311068743.37</v>
      </c>
      <c r="R113" s="67">
        <v>20013711.890000001</v>
      </c>
      <c r="S113" s="67">
        <v>9332062.3011000007</v>
      </c>
      <c r="T113" s="67">
        <f t="shared" si="26"/>
        <v>4666031.1505500004</v>
      </c>
      <c r="U113" s="67">
        <f t="shared" si="25"/>
        <v>4666031.1505500004</v>
      </c>
      <c r="V113" s="67">
        <v>463284907.49000001</v>
      </c>
      <c r="W113" s="73">
        <f t="shared" si="16"/>
        <v>799033393.90055001</v>
      </c>
    </row>
    <row r="114" spans="1:23" ht="24.95" customHeight="1">
      <c r="A114" s="188"/>
      <c r="B114" s="195"/>
      <c r="C114" s="63">
        <v>14</v>
      </c>
      <c r="D114" s="67" t="s">
        <v>334</v>
      </c>
      <c r="E114" s="67">
        <v>304521922.75</v>
      </c>
      <c r="F114" s="67">
        <v>16605837.98</v>
      </c>
      <c r="G114" s="67">
        <v>9135657.6824999992</v>
      </c>
      <c r="H114" s="67">
        <v>0</v>
      </c>
      <c r="I114" s="67">
        <f t="shared" si="23"/>
        <v>9135657.6824999992</v>
      </c>
      <c r="J114" s="67">
        <v>371726345.11000001</v>
      </c>
      <c r="K114" s="73">
        <f t="shared" si="15"/>
        <v>701989763.52250004</v>
      </c>
      <c r="L114" s="71"/>
      <c r="M114" s="190"/>
      <c r="N114" s="77">
        <v>9</v>
      </c>
      <c r="O114" s="188"/>
      <c r="P114" s="78" t="s">
        <v>335</v>
      </c>
      <c r="Q114" s="67">
        <v>224882307.44999999</v>
      </c>
      <c r="R114" s="67">
        <v>13837102.210000001</v>
      </c>
      <c r="S114" s="67">
        <v>6746469.2235000003</v>
      </c>
      <c r="T114" s="67">
        <f t="shared" si="26"/>
        <v>3373234.6117500002</v>
      </c>
      <c r="U114" s="67">
        <f t="shared" si="25"/>
        <v>3373234.6117500002</v>
      </c>
      <c r="V114" s="67">
        <v>326089286.18000001</v>
      </c>
      <c r="W114" s="73">
        <f t="shared" si="16"/>
        <v>568181930.45175004</v>
      </c>
    </row>
    <row r="115" spans="1:23" ht="24.95" customHeight="1">
      <c r="A115" s="188"/>
      <c r="B115" s="195"/>
      <c r="C115" s="63">
        <v>15</v>
      </c>
      <c r="D115" s="67" t="s">
        <v>336</v>
      </c>
      <c r="E115" s="67">
        <v>390238108.56</v>
      </c>
      <c r="F115" s="67">
        <v>20142316.949999999</v>
      </c>
      <c r="G115" s="67">
        <v>11707143.256899999</v>
      </c>
      <c r="H115" s="67">
        <v>0</v>
      </c>
      <c r="I115" s="67">
        <f t="shared" si="23"/>
        <v>11707143.256899999</v>
      </c>
      <c r="J115" s="67">
        <v>450279055.20999998</v>
      </c>
      <c r="K115" s="73">
        <f t="shared" si="15"/>
        <v>872366623.97689998</v>
      </c>
      <c r="L115" s="71"/>
      <c r="M115" s="190"/>
      <c r="N115" s="77">
        <v>10</v>
      </c>
      <c r="O115" s="188"/>
      <c r="P115" s="78" t="s">
        <v>337</v>
      </c>
      <c r="Q115" s="67">
        <v>299054583.06</v>
      </c>
      <c r="R115" s="67">
        <v>13138239.880000001</v>
      </c>
      <c r="S115" s="67">
        <v>8971637.4919000007</v>
      </c>
      <c r="T115" s="67">
        <f t="shared" si="26"/>
        <v>4485818.7459500004</v>
      </c>
      <c r="U115" s="67">
        <f t="shared" si="25"/>
        <v>4485818.7459500004</v>
      </c>
      <c r="V115" s="67">
        <v>310566069.25</v>
      </c>
      <c r="W115" s="73">
        <f t="shared" si="16"/>
        <v>627244710.93595004</v>
      </c>
    </row>
    <row r="116" spans="1:23" ht="24.95" customHeight="1">
      <c r="A116" s="188"/>
      <c r="B116" s="195"/>
      <c r="C116" s="63">
        <v>16</v>
      </c>
      <c r="D116" s="67" t="s">
        <v>338</v>
      </c>
      <c r="E116" s="67">
        <v>292553760.36000001</v>
      </c>
      <c r="F116" s="67">
        <v>15763263.76</v>
      </c>
      <c r="G116" s="67">
        <v>8776612.8109000009</v>
      </c>
      <c r="H116" s="67">
        <v>0</v>
      </c>
      <c r="I116" s="67">
        <f t="shared" si="23"/>
        <v>8776612.8109000009</v>
      </c>
      <c r="J116" s="67">
        <v>353010981.75</v>
      </c>
      <c r="K116" s="73">
        <f t="shared" si="15"/>
        <v>670104618.68089998</v>
      </c>
      <c r="L116" s="71"/>
      <c r="M116" s="190"/>
      <c r="N116" s="77">
        <v>11</v>
      </c>
      <c r="O116" s="188"/>
      <c r="P116" s="78" t="s">
        <v>339</v>
      </c>
      <c r="Q116" s="67">
        <v>237069346.41</v>
      </c>
      <c r="R116" s="67">
        <v>12698785.09</v>
      </c>
      <c r="S116" s="67">
        <v>7112080.3923000004</v>
      </c>
      <c r="T116" s="67">
        <f t="shared" si="26"/>
        <v>3556040.1961500002</v>
      </c>
      <c r="U116" s="67">
        <f t="shared" si="25"/>
        <v>3556040.1961500002</v>
      </c>
      <c r="V116" s="67">
        <v>300804844.88</v>
      </c>
      <c r="W116" s="73">
        <f t="shared" si="16"/>
        <v>554129016.57614994</v>
      </c>
    </row>
    <row r="117" spans="1:23" ht="24.95" customHeight="1">
      <c r="A117" s="188"/>
      <c r="B117" s="195"/>
      <c r="C117" s="63">
        <v>17</v>
      </c>
      <c r="D117" s="67" t="s">
        <v>340</v>
      </c>
      <c r="E117" s="67">
        <v>287749055.37</v>
      </c>
      <c r="F117" s="67">
        <v>15362288.42</v>
      </c>
      <c r="G117" s="67">
        <v>8632471.6610000003</v>
      </c>
      <c r="H117" s="67">
        <v>0</v>
      </c>
      <c r="I117" s="67">
        <f t="shared" si="23"/>
        <v>8632471.6610000003</v>
      </c>
      <c r="J117" s="67">
        <v>344104467.76999998</v>
      </c>
      <c r="K117" s="73">
        <f t="shared" si="15"/>
        <v>655848283.22099996</v>
      </c>
      <c r="L117" s="71"/>
      <c r="M117" s="190"/>
      <c r="N117" s="77">
        <v>12</v>
      </c>
      <c r="O117" s="188"/>
      <c r="P117" s="78" t="s">
        <v>341</v>
      </c>
      <c r="Q117" s="67">
        <v>210572775.78</v>
      </c>
      <c r="R117" s="67">
        <v>12152239.640000001</v>
      </c>
      <c r="S117" s="67">
        <v>6317183.2735000001</v>
      </c>
      <c r="T117" s="67">
        <f t="shared" si="26"/>
        <v>3158591.6367500001</v>
      </c>
      <c r="U117" s="67">
        <f t="shared" si="25"/>
        <v>3158591.6367500001</v>
      </c>
      <c r="V117" s="67">
        <v>288664909.45999998</v>
      </c>
      <c r="W117" s="73">
        <f t="shared" si="16"/>
        <v>514548516.51674998</v>
      </c>
    </row>
    <row r="118" spans="1:23" ht="24.95" customHeight="1">
      <c r="A118" s="188"/>
      <c r="B118" s="195"/>
      <c r="C118" s="63">
        <v>18</v>
      </c>
      <c r="D118" s="67" t="s">
        <v>342</v>
      </c>
      <c r="E118" s="67">
        <v>404664292.98000002</v>
      </c>
      <c r="F118" s="67">
        <v>19090621.48</v>
      </c>
      <c r="G118" s="67">
        <v>12139928.7894</v>
      </c>
      <c r="H118" s="67">
        <v>0</v>
      </c>
      <c r="I118" s="67">
        <f t="shared" si="23"/>
        <v>12139928.7894</v>
      </c>
      <c r="J118" s="67">
        <v>426918664.76999998</v>
      </c>
      <c r="K118" s="73">
        <f t="shared" si="15"/>
        <v>862813508.0194</v>
      </c>
      <c r="L118" s="71"/>
      <c r="M118" s="190"/>
      <c r="N118" s="77">
        <v>13</v>
      </c>
      <c r="O118" s="188"/>
      <c r="P118" s="78" t="s">
        <v>343</v>
      </c>
      <c r="Q118" s="67">
        <v>176189786.19999999</v>
      </c>
      <c r="R118" s="67">
        <v>11235851.189999999</v>
      </c>
      <c r="S118" s="67">
        <v>5285693.5860000001</v>
      </c>
      <c r="T118" s="67">
        <f t="shared" si="26"/>
        <v>2642846.7930000001</v>
      </c>
      <c r="U118" s="67">
        <f t="shared" si="25"/>
        <v>2642846.7930000001</v>
      </c>
      <c r="V118" s="67">
        <v>268309975.36000001</v>
      </c>
      <c r="W118" s="73">
        <f t="shared" si="16"/>
        <v>458378459.54299998</v>
      </c>
    </row>
    <row r="119" spans="1:23" ht="24.95" customHeight="1">
      <c r="A119" s="188"/>
      <c r="B119" s="195"/>
      <c r="C119" s="63">
        <v>19</v>
      </c>
      <c r="D119" s="67" t="s">
        <v>344</v>
      </c>
      <c r="E119" s="67">
        <v>225219145.13999999</v>
      </c>
      <c r="F119" s="67">
        <v>12352886.470000001</v>
      </c>
      <c r="G119" s="67">
        <v>6756574.3542999998</v>
      </c>
      <c r="H119" s="67">
        <v>0</v>
      </c>
      <c r="I119" s="67">
        <f t="shared" si="23"/>
        <v>6756574.3542999998</v>
      </c>
      <c r="J119" s="67">
        <v>277259257.89999998</v>
      </c>
      <c r="K119" s="73">
        <f t="shared" si="15"/>
        <v>521587863.86429995</v>
      </c>
      <c r="L119" s="71"/>
      <c r="M119" s="190"/>
      <c r="N119" s="77">
        <v>14</v>
      </c>
      <c r="O119" s="188"/>
      <c r="P119" s="78" t="s">
        <v>345</v>
      </c>
      <c r="Q119" s="67">
        <v>175442656.72999999</v>
      </c>
      <c r="R119" s="67">
        <v>11296429.17</v>
      </c>
      <c r="S119" s="67">
        <v>5263279.7017999999</v>
      </c>
      <c r="T119" s="67">
        <f t="shared" si="26"/>
        <v>2631639.8509</v>
      </c>
      <c r="U119" s="67">
        <f t="shared" si="25"/>
        <v>2631639.8509</v>
      </c>
      <c r="V119" s="67">
        <v>269655540.97000003</v>
      </c>
      <c r="W119" s="73">
        <f t="shared" si="16"/>
        <v>459026266.7209</v>
      </c>
    </row>
    <row r="120" spans="1:23" ht="24.95" customHeight="1">
      <c r="A120" s="188"/>
      <c r="B120" s="196"/>
      <c r="C120" s="63">
        <v>20</v>
      </c>
      <c r="D120" s="67" t="s">
        <v>346</v>
      </c>
      <c r="E120" s="67">
        <v>252013631.56</v>
      </c>
      <c r="F120" s="67">
        <v>14546644.09</v>
      </c>
      <c r="G120" s="67">
        <v>7560408.9468</v>
      </c>
      <c r="H120" s="67">
        <v>0</v>
      </c>
      <c r="I120" s="67">
        <f t="shared" si="23"/>
        <v>7560408.9468</v>
      </c>
      <c r="J120" s="67">
        <v>325987274.67000002</v>
      </c>
      <c r="K120" s="73">
        <f t="shared" si="15"/>
        <v>600107959.26680005</v>
      </c>
      <c r="L120" s="71"/>
      <c r="M120" s="190"/>
      <c r="N120" s="77">
        <v>15</v>
      </c>
      <c r="O120" s="188"/>
      <c r="P120" s="78" t="s">
        <v>347</v>
      </c>
      <c r="Q120" s="67">
        <v>200326327.94999999</v>
      </c>
      <c r="R120" s="67">
        <v>12283144.109999999</v>
      </c>
      <c r="S120" s="67">
        <v>6009789.8383999998</v>
      </c>
      <c r="T120" s="67">
        <f t="shared" si="26"/>
        <v>3004894.9191999999</v>
      </c>
      <c r="U120" s="67">
        <f t="shared" si="25"/>
        <v>3004894.9191999999</v>
      </c>
      <c r="V120" s="67">
        <v>291572575.75999999</v>
      </c>
      <c r="W120" s="73">
        <f t="shared" si="16"/>
        <v>507186942.7392</v>
      </c>
    </row>
    <row r="121" spans="1:23" ht="24.95" customHeight="1">
      <c r="A121" s="63"/>
      <c r="B121" s="183" t="s">
        <v>154</v>
      </c>
      <c r="C121" s="184"/>
      <c r="D121" s="68"/>
      <c r="E121" s="68">
        <f t="shared" ref="E121:K121" si="27">SUM(E101:E120)</f>
        <v>5908237792.7800007</v>
      </c>
      <c r="F121" s="68">
        <f t="shared" si="27"/>
        <v>314298571.79999995</v>
      </c>
      <c r="G121" s="68">
        <f t="shared" si="27"/>
        <v>177247133.78380001</v>
      </c>
      <c r="H121" s="68">
        <f t="shared" si="27"/>
        <v>0</v>
      </c>
      <c r="I121" s="68">
        <f t="shared" si="27"/>
        <v>177247133.78380001</v>
      </c>
      <c r="J121" s="68">
        <f t="shared" si="27"/>
        <v>7038747100.3600006</v>
      </c>
      <c r="K121" s="68">
        <f t="shared" si="27"/>
        <v>13438530598.723801</v>
      </c>
      <c r="L121" s="71"/>
      <c r="M121" s="191"/>
      <c r="N121" s="77">
        <v>16</v>
      </c>
      <c r="O121" s="188"/>
      <c r="P121" s="78" t="s">
        <v>348</v>
      </c>
      <c r="Q121" s="67">
        <v>242464177.69</v>
      </c>
      <c r="R121" s="67">
        <v>12799557.800000001</v>
      </c>
      <c r="S121" s="67">
        <v>7273925.3306</v>
      </c>
      <c r="T121" s="67">
        <f t="shared" si="26"/>
        <v>3636962.6653</v>
      </c>
      <c r="U121" s="67">
        <f t="shared" si="25"/>
        <v>3636962.6653</v>
      </c>
      <c r="V121" s="67">
        <v>303043220.88</v>
      </c>
      <c r="W121" s="73">
        <f t="shared" si="16"/>
        <v>561943919.03530002</v>
      </c>
    </row>
    <row r="122" spans="1:23" ht="24.95" customHeight="1">
      <c r="A122" s="188">
        <v>6</v>
      </c>
      <c r="B122" s="189" t="s">
        <v>349</v>
      </c>
      <c r="C122" s="63">
        <v>1</v>
      </c>
      <c r="D122" s="67" t="s">
        <v>350</v>
      </c>
      <c r="E122" s="67">
        <v>286180191.94</v>
      </c>
      <c r="F122" s="67">
        <v>14922931.1</v>
      </c>
      <c r="G122" s="67">
        <v>8585405.7581999991</v>
      </c>
      <c r="H122" s="67">
        <f t="shared" ref="H122:H129" si="28">G122</f>
        <v>8585405.7581999991</v>
      </c>
      <c r="I122" s="67">
        <f t="shared" ref="I122:I129" si="29">G122-H122</f>
        <v>0</v>
      </c>
      <c r="J122" s="67">
        <v>464584371.81</v>
      </c>
      <c r="K122" s="73">
        <f t="shared" si="15"/>
        <v>765687494.85000002</v>
      </c>
      <c r="L122" s="71"/>
      <c r="M122" s="63"/>
      <c r="N122" s="184" t="s">
        <v>351</v>
      </c>
      <c r="O122" s="187"/>
      <c r="P122" s="68"/>
      <c r="Q122" s="68">
        <f t="shared" ref="Q122:W122" si="30">SUM(Q106:Q121)</f>
        <v>3970804411.7299995</v>
      </c>
      <c r="R122" s="68">
        <f t="shared" si="30"/>
        <v>221202924.84999996</v>
      </c>
      <c r="S122" s="68">
        <f t="shared" si="30"/>
        <v>119124132.3519</v>
      </c>
      <c r="T122" s="68">
        <f t="shared" si="30"/>
        <v>59562066.175949998</v>
      </c>
      <c r="U122" s="68">
        <f t="shared" si="30"/>
        <v>59562066.175949998</v>
      </c>
      <c r="V122" s="68">
        <f t="shared" si="30"/>
        <v>5213192492.0300007</v>
      </c>
      <c r="W122" s="68">
        <f t="shared" si="30"/>
        <v>9464761894.7859497</v>
      </c>
    </row>
    <row r="123" spans="1:23" ht="24.95" customHeight="1">
      <c r="A123" s="188"/>
      <c r="B123" s="190"/>
      <c r="C123" s="63">
        <v>2</v>
      </c>
      <c r="D123" s="67" t="s">
        <v>352</v>
      </c>
      <c r="E123" s="67">
        <v>328536344.11000001</v>
      </c>
      <c r="F123" s="67">
        <v>17358857.699999999</v>
      </c>
      <c r="G123" s="67">
        <v>9856090.3233000003</v>
      </c>
      <c r="H123" s="67">
        <f t="shared" si="28"/>
        <v>9856090.3233000003</v>
      </c>
      <c r="I123" s="67">
        <f t="shared" si="29"/>
        <v>0</v>
      </c>
      <c r="J123" s="67">
        <v>518691475.98000002</v>
      </c>
      <c r="K123" s="73">
        <f t="shared" si="15"/>
        <v>864586677.78999996</v>
      </c>
      <c r="L123" s="71"/>
      <c r="M123" s="189">
        <v>24</v>
      </c>
      <c r="N123" s="74">
        <v>1</v>
      </c>
      <c r="O123" s="189" t="s">
        <v>103</v>
      </c>
      <c r="P123" s="67" t="s">
        <v>353</v>
      </c>
      <c r="Q123" s="67">
        <v>340252980.69999999</v>
      </c>
      <c r="R123" s="67">
        <v>113078851.23999999</v>
      </c>
      <c r="S123" s="67">
        <v>10207589.4209</v>
      </c>
      <c r="T123" s="67">
        <v>0</v>
      </c>
      <c r="U123" s="67">
        <f t="shared" ref="U123:U142" si="31">S123-T123</f>
        <v>10207589.4209</v>
      </c>
      <c r="V123" s="67">
        <v>1994402216.1500001</v>
      </c>
      <c r="W123" s="73">
        <f t="shared" si="16"/>
        <v>2457941637.5109</v>
      </c>
    </row>
    <row r="124" spans="1:23" ht="24.95" customHeight="1">
      <c r="A124" s="188"/>
      <c r="B124" s="190"/>
      <c r="C124" s="63">
        <v>3</v>
      </c>
      <c r="D124" s="76" t="s">
        <v>354</v>
      </c>
      <c r="E124" s="67">
        <v>218641285.97999999</v>
      </c>
      <c r="F124" s="67">
        <v>11842373.609999999</v>
      </c>
      <c r="G124" s="67">
        <v>6559238.5793000003</v>
      </c>
      <c r="H124" s="67">
        <f t="shared" si="28"/>
        <v>6559238.5793000003</v>
      </c>
      <c r="I124" s="67">
        <f t="shared" si="29"/>
        <v>0</v>
      </c>
      <c r="J124" s="67">
        <v>396158646.23000002</v>
      </c>
      <c r="K124" s="73">
        <f t="shared" si="15"/>
        <v>626642305.81999993</v>
      </c>
      <c r="L124" s="71"/>
      <c r="M124" s="190"/>
      <c r="N124" s="74">
        <v>2</v>
      </c>
      <c r="O124" s="190"/>
      <c r="P124" s="76" t="s">
        <v>355</v>
      </c>
      <c r="Q124" s="67">
        <v>437350235.81</v>
      </c>
      <c r="R124" s="67">
        <v>119487309.63</v>
      </c>
      <c r="S124" s="67">
        <v>13120507.0743</v>
      </c>
      <c r="T124" s="67">
        <v>0</v>
      </c>
      <c r="U124" s="67">
        <f t="shared" si="31"/>
        <v>13120507.0743</v>
      </c>
      <c r="V124" s="67">
        <v>2136747689.76</v>
      </c>
      <c r="W124" s="73">
        <f t="shared" si="16"/>
        <v>2706705742.2743001</v>
      </c>
    </row>
    <row r="125" spans="1:23" ht="24.95" customHeight="1">
      <c r="A125" s="188"/>
      <c r="B125" s="190"/>
      <c r="C125" s="63">
        <v>4</v>
      </c>
      <c r="D125" s="67" t="s">
        <v>356</v>
      </c>
      <c r="E125" s="67">
        <v>269594583.24000001</v>
      </c>
      <c r="F125" s="67">
        <v>13375805.529999999</v>
      </c>
      <c r="G125" s="67">
        <v>8087837.4971000003</v>
      </c>
      <c r="H125" s="67">
        <f t="shared" si="28"/>
        <v>8087837.4971000003</v>
      </c>
      <c r="I125" s="67">
        <f t="shared" si="29"/>
        <v>0</v>
      </c>
      <c r="J125" s="67">
        <v>430219426.44999999</v>
      </c>
      <c r="K125" s="73">
        <f t="shared" si="15"/>
        <v>713189815.22000003</v>
      </c>
      <c r="L125" s="71"/>
      <c r="M125" s="190"/>
      <c r="N125" s="74">
        <v>3</v>
      </c>
      <c r="O125" s="190"/>
      <c r="P125" s="67" t="s">
        <v>357</v>
      </c>
      <c r="Q125" s="67">
        <v>705310656.05999994</v>
      </c>
      <c r="R125" s="67">
        <v>136457405.78</v>
      </c>
      <c r="S125" s="67">
        <v>21159319.681699999</v>
      </c>
      <c r="T125" s="67">
        <v>0</v>
      </c>
      <c r="U125" s="67">
        <f t="shared" si="31"/>
        <v>21159319.681699999</v>
      </c>
      <c r="V125" s="67">
        <v>2513689573.1900001</v>
      </c>
      <c r="W125" s="73">
        <f t="shared" si="16"/>
        <v>3376616954.7117</v>
      </c>
    </row>
    <row r="126" spans="1:23" ht="24.95" customHeight="1">
      <c r="A126" s="188"/>
      <c r="B126" s="190"/>
      <c r="C126" s="63">
        <v>5</v>
      </c>
      <c r="D126" s="67" t="s">
        <v>358</v>
      </c>
      <c r="E126" s="67">
        <v>283320402.62</v>
      </c>
      <c r="F126" s="67">
        <v>14776474.76</v>
      </c>
      <c r="G126" s="67">
        <v>8499612.0786000006</v>
      </c>
      <c r="H126" s="67">
        <f t="shared" si="28"/>
        <v>8499612.0786000006</v>
      </c>
      <c r="I126" s="67">
        <f t="shared" si="29"/>
        <v>0</v>
      </c>
      <c r="J126" s="67">
        <v>461331265.35000002</v>
      </c>
      <c r="K126" s="73">
        <f t="shared" si="15"/>
        <v>759428142.73000002</v>
      </c>
      <c r="L126" s="71"/>
      <c r="M126" s="190"/>
      <c r="N126" s="74">
        <v>4</v>
      </c>
      <c r="O126" s="190"/>
      <c r="P126" s="67" t="s">
        <v>359</v>
      </c>
      <c r="Q126" s="67">
        <v>275666089.51999998</v>
      </c>
      <c r="R126" s="67">
        <v>109025844.22</v>
      </c>
      <c r="S126" s="67">
        <v>8269982.6854999997</v>
      </c>
      <c r="T126" s="67">
        <v>0</v>
      </c>
      <c r="U126" s="67">
        <f t="shared" si="31"/>
        <v>8269982.6854999997</v>
      </c>
      <c r="V126" s="67">
        <v>1904376320.9200001</v>
      </c>
      <c r="W126" s="73">
        <f t="shared" si="16"/>
        <v>2297338237.3455</v>
      </c>
    </row>
    <row r="127" spans="1:23" ht="24.95" customHeight="1">
      <c r="A127" s="188"/>
      <c r="B127" s="190"/>
      <c r="C127" s="63">
        <v>6</v>
      </c>
      <c r="D127" s="67" t="s">
        <v>360</v>
      </c>
      <c r="E127" s="67">
        <v>278547936.82999998</v>
      </c>
      <c r="F127" s="67">
        <v>14982880.140000001</v>
      </c>
      <c r="G127" s="67">
        <v>8356438.1047999999</v>
      </c>
      <c r="H127" s="67">
        <f t="shared" si="28"/>
        <v>8356438.1047999999</v>
      </c>
      <c r="I127" s="67">
        <f t="shared" si="29"/>
        <v>0</v>
      </c>
      <c r="J127" s="67">
        <v>465915967.39999998</v>
      </c>
      <c r="K127" s="73">
        <f t="shared" si="15"/>
        <v>759446784.36999989</v>
      </c>
      <c r="L127" s="71"/>
      <c r="M127" s="190"/>
      <c r="N127" s="74">
        <v>5</v>
      </c>
      <c r="O127" s="190"/>
      <c r="P127" s="67" t="s">
        <v>361</v>
      </c>
      <c r="Q127" s="67">
        <v>231765180.13999999</v>
      </c>
      <c r="R127" s="67">
        <v>106144059.12</v>
      </c>
      <c r="S127" s="67">
        <v>6952955.4041999998</v>
      </c>
      <c r="T127" s="67">
        <v>0</v>
      </c>
      <c r="U127" s="67">
        <f t="shared" si="31"/>
        <v>6952955.4041999998</v>
      </c>
      <c r="V127" s="67">
        <v>1840365752.3199999</v>
      </c>
      <c r="W127" s="73">
        <f t="shared" si="16"/>
        <v>2185227946.9842</v>
      </c>
    </row>
    <row r="128" spans="1:23" ht="24.95" customHeight="1">
      <c r="A128" s="188"/>
      <c r="B128" s="190"/>
      <c r="C128" s="63">
        <v>7</v>
      </c>
      <c r="D128" s="67" t="s">
        <v>362</v>
      </c>
      <c r="E128" s="67">
        <v>384833028.06999999</v>
      </c>
      <c r="F128" s="67">
        <v>18764129.600000001</v>
      </c>
      <c r="G128" s="67">
        <v>11544990.842</v>
      </c>
      <c r="H128" s="67">
        <f t="shared" si="28"/>
        <v>11544990.842</v>
      </c>
      <c r="I128" s="67">
        <f t="shared" si="29"/>
        <v>0</v>
      </c>
      <c r="J128" s="67">
        <v>549905549.92999995</v>
      </c>
      <c r="K128" s="73">
        <f t="shared" si="15"/>
        <v>953502707.5999999</v>
      </c>
      <c r="L128" s="71"/>
      <c r="M128" s="190"/>
      <c r="N128" s="74">
        <v>6</v>
      </c>
      <c r="O128" s="190"/>
      <c r="P128" s="67" t="s">
        <v>363</v>
      </c>
      <c r="Q128" s="67">
        <v>259104920.80000001</v>
      </c>
      <c r="R128" s="67">
        <v>106822481.03</v>
      </c>
      <c r="S128" s="67">
        <v>7773147.6239</v>
      </c>
      <c r="T128" s="67">
        <v>0</v>
      </c>
      <c r="U128" s="67">
        <f t="shared" si="31"/>
        <v>7773147.6239</v>
      </c>
      <c r="V128" s="67">
        <v>1855434944.05</v>
      </c>
      <c r="W128" s="73">
        <f t="shared" si="16"/>
        <v>2229135493.5039001</v>
      </c>
    </row>
    <row r="129" spans="1:23" ht="24.95" customHeight="1">
      <c r="A129" s="188"/>
      <c r="B129" s="191"/>
      <c r="C129" s="63">
        <v>8</v>
      </c>
      <c r="D129" s="67" t="s">
        <v>364</v>
      </c>
      <c r="E129" s="67">
        <v>355215270.08999997</v>
      </c>
      <c r="F129" s="67">
        <v>19734149.140000001</v>
      </c>
      <c r="G129" s="67">
        <v>10656458.102600001</v>
      </c>
      <c r="H129" s="67">
        <f t="shared" si="28"/>
        <v>10656458.102600001</v>
      </c>
      <c r="I129" s="67">
        <f t="shared" si="29"/>
        <v>0</v>
      </c>
      <c r="J129" s="67">
        <v>571451744.55999994</v>
      </c>
      <c r="K129" s="73">
        <f t="shared" si="15"/>
        <v>946401163.78999996</v>
      </c>
      <c r="L129" s="71"/>
      <c r="M129" s="190"/>
      <c r="N129" s="74">
        <v>7</v>
      </c>
      <c r="O129" s="190"/>
      <c r="P129" s="67" t="s">
        <v>365</v>
      </c>
      <c r="Q129" s="67">
        <v>237897902.77000001</v>
      </c>
      <c r="R129" s="67">
        <v>105116234.63</v>
      </c>
      <c r="S129" s="67">
        <v>7136937.0829999996</v>
      </c>
      <c r="T129" s="67">
        <v>0</v>
      </c>
      <c r="U129" s="67">
        <f t="shared" si="31"/>
        <v>7136937.0829999996</v>
      </c>
      <c r="V129" s="67">
        <v>1817535587.1199999</v>
      </c>
      <c r="W129" s="73">
        <f t="shared" si="16"/>
        <v>2167686661.6029997</v>
      </c>
    </row>
    <row r="130" spans="1:23" ht="24.95" customHeight="1">
      <c r="A130" s="63"/>
      <c r="B130" s="183" t="s">
        <v>366</v>
      </c>
      <c r="C130" s="184"/>
      <c r="D130" s="68"/>
      <c r="E130" s="68">
        <f t="shared" ref="E130:K130" si="32">SUM(E122:E129)</f>
        <v>2404869042.8799996</v>
      </c>
      <c r="F130" s="68">
        <f t="shared" si="32"/>
        <v>125757601.58</v>
      </c>
      <c r="G130" s="68">
        <f t="shared" si="32"/>
        <v>72146071.285899997</v>
      </c>
      <c r="H130" s="68">
        <f t="shared" si="32"/>
        <v>72146071.285899997</v>
      </c>
      <c r="I130" s="68">
        <f t="shared" si="32"/>
        <v>0</v>
      </c>
      <c r="J130" s="68">
        <f t="shared" si="32"/>
        <v>3858258447.71</v>
      </c>
      <c r="K130" s="68">
        <f t="shared" si="32"/>
        <v>6388885092.170001</v>
      </c>
      <c r="L130" s="71"/>
      <c r="M130" s="190"/>
      <c r="N130" s="74">
        <v>8</v>
      </c>
      <c r="O130" s="190"/>
      <c r="P130" s="67" t="s">
        <v>367</v>
      </c>
      <c r="Q130" s="67">
        <v>286998510.99000001</v>
      </c>
      <c r="R130" s="67">
        <v>108157312.09</v>
      </c>
      <c r="S130" s="67">
        <v>8609955.3296000008</v>
      </c>
      <c r="T130" s="67">
        <v>0</v>
      </c>
      <c r="U130" s="67">
        <f t="shared" si="31"/>
        <v>8609955.3296000008</v>
      </c>
      <c r="V130" s="67">
        <v>1885084377.3</v>
      </c>
      <c r="W130" s="73">
        <f t="shared" si="16"/>
        <v>2288850155.7096</v>
      </c>
    </row>
    <row r="131" spans="1:23" ht="24.95" customHeight="1">
      <c r="A131" s="188">
        <v>7</v>
      </c>
      <c r="B131" s="189" t="s">
        <v>368</v>
      </c>
      <c r="C131" s="63">
        <v>1</v>
      </c>
      <c r="D131" s="67" t="s">
        <v>369</v>
      </c>
      <c r="E131" s="67">
        <v>283042092.00999999</v>
      </c>
      <c r="F131" s="67">
        <v>14252745.74</v>
      </c>
      <c r="G131" s="67">
        <v>8491262.7601999994</v>
      </c>
      <c r="H131" s="67">
        <f>G131/2</f>
        <v>4245631.3800999997</v>
      </c>
      <c r="I131" s="67">
        <f t="shared" ref="I131:I153" si="33">G131-H131</f>
        <v>4245631.3800999997</v>
      </c>
      <c r="J131" s="67">
        <v>334075653.19999999</v>
      </c>
      <c r="K131" s="73">
        <f t="shared" si="15"/>
        <v>635616122.33010006</v>
      </c>
      <c r="L131" s="71"/>
      <c r="M131" s="190"/>
      <c r="N131" s="74">
        <v>9</v>
      </c>
      <c r="O131" s="190"/>
      <c r="P131" s="67" t="s">
        <v>370</v>
      </c>
      <c r="Q131" s="67">
        <v>191639402.13999999</v>
      </c>
      <c r="R131" s="67">
        <v>103288660.73999999</v>
      </c>
      <c r="S131" s="67">
        <v>5749182.0641999999</v>
      </c>
      <c r="T131" s="67">
        <v>0</v>
      </c>
      <c r="U131" s="67">
        <f t="shared" si="31"/>
        <v>5749182.0641999999</v>
      </c>
      <c r="V131" s="67">
        <v>1776941288.98</v>
      </c>
      <c r="W131" s="73">
        <f t="shared" si="16"/>
        <v>2077618533.9242001</v>
      </c>
    </row>
    <row r="132" spans="1:23" ht="24.95" customHeight="1">
      <c r="A132" s="188"/>
      <c r="B132" s="190"/>
      <c r="C132" s="63">
        <v>2</v>
      </c>
      <c r="D132" s="67" t="s">
        <v>371</v>
      </c>
      <c r="E132" s="67">
        <v>249741819.71000001</v>
      </c>
      <c r="F132" s="67">
        <v>12441438.43</v>
      </c>
      <c r="G132" s="67">
        <v>7492254.5913000004</v>
      </c>
      <c r="H132" s="67">
        <f t="shared" ref="H132:H153" si="34">G132/2</f>
        <v>3746127.2956500002</v>
      </c>
      <c r="I132" s="67">
        <f t="shared" si="33"/>
        <v>3746127.2956500002</v>
      </c>
      <c r="J132" s="67">
        <v>293842670.22000003</v>
      </c>
      <c r="K132" s="73">
        <f t="shared" si="15"/>
        <v>559772055.65565002</v>
      </c>
      <c r="L132" s="71"/>
      <c r="M132" s="190"/>
      <c r="N132" s="74">
        <v>10</v>
      </c>
      <c r="O132" s="190"/>
      <c r="P132" s="67" t="s">
        <v>372</v>
      </c>
      <c r="Q132" s="67">
        <v>326764475.39999998</v>
      </c>
      <c r="R132" s="67">
        <v>112162291.26000001</v>
      </c>
      <c r="S132" s="67">
        <v>9802934.2619000003</v>
      </c>
      <c r="T132" s="67">
        <v>0</v>
      </c>
      <c r="U132" s="67">
        <f t="shared" si="31"/>
        <v>9802934.2619000003</v>
      </c>
      <c r="V132" s="67">
        <v>1974043472.05</v>
      </c>
      <c r="W132" s="73">
        <f t="shared" si="16"/>
        <v>2422773172.9719</v>
      </c>
    </row>
    <row r="133" spans="1:23" ht="24.95" customHeight="1">
      <c r="A133" s="188"/>
      <c r="B133" s="190"/>
      <c r="C133" s="63">
        <v>3</v>
      </c>
      <c r="D133" s="67" t="s">
        <v>373</v>
      </c>
      <c r="E133" s="67">
        <v>241824331.49000001</v>
      </c>
      <c r="F133" s="67">
        <v>11905184.66</v>
      </c>
      <c r="G133" s="67">
        <v>7254729.9447999997</v>
      </c>
      <c r="H133" s="67">
        <f t="shared" si="34"/>
        <v>3627364.9723999999</v>
      </c>
      <c r="I133" s="67">
        <f t="shared" si="33"/>
        <v>3627364.9723999999</v>
      </c>
      <c r="J133" s="67">
        <v>281931334.89999998</v>
      </c>
      <c r="K133" s="73">
        <f t="shared" si="15"/>
        <v>539288216.02240002</v>
      </c>
      <c r="L133" s="71"/>
      <c r="M133" s="190"/>
      <c r="N133" s="74">
        <v>11</v>
      </c>
      <c r="O133" s="190"/>
      <c r="P133" s="67" t="s">
        <v>374</v>
      </c>
      <c r="Q133" s="67">
        <v>282471723.97000003</v>
      </c>
      <c r="R133" s="67">
        <v>108883761.84</v>
      </c>
      <c r="S133" s="67">
        <v>8474151.7191000003</v>
      </c>
      <c r="T133" s="67">
        <v>0</v>
      </c>
      <c r="U133" s="67">
        <f t="shared" si="31"/>
        <v>8474151.7191000003</v>
      </c>
      <c r="V133" s="67">
        <v>1901220369.51</v>
      </c>
      <c r="W133" s="73">
        <f t="shared" si="16"/>
        <v>2301050007.0391002</v>
      </c>
    </row>
    <row r="134" spans="1:23" ht="24.95" customHeight="1">
      <c r="A134" s="188"/>
      <c r="B134" s="190"/>
      <c r="C134" s="63">
        <v>4</v>
      </c>
      <c r="D134" s="67" t="s">
        <v>375</v>
      </c>
      <c r="E134" s="67">
        <v>286679584.05000001</v>
      </c>
      <c r="F134" s="67">
        <v>14962843.16</v>
      </c>
      <c r="G134" s="67">
        <v>8600387.5216000006</v>
      </c>
      <c r="H134" s="67">
        <f t="shared" si="34"/>
        <v>4300193.7608000003</v>
      </c>
      <c r="I134" s="67">
        <f t="shared" si="33"/>
        <v>4300193.7608000003</v>
      </c>
      <c r="J134" s="67">
        <v>349848425.25</v>
      </c>
      <c r="K134" s="73">
        <f t="shared" si="15"/>
        <v>655791046.22080004</v>
      </c>
      <c r="L134" s="71"/>
      <c r="M134" s="190"/>
      <c r="N134" s="74">
        <v>12</v>
      </c>
      <c r="O134" s="190"/>
      <c r="P134" s="67" t="s">
        <v>376</v>
      </c>
      <c r="Q134" s="67">
        <v>388384610.07999998</v>
      </c>
      <c r="R134" s="67">
        <v>115242391.34</v>
      </c>
      <c r="S134" s="67">
        <v>11651538.302300001</v>
      </c>
      <c r="T134" s="67">
        <v>0</v>
      </c>
      <c r="U134" s="67">
        <f t="shared" si="31"/>
        <v>11651538.302300001</v>
      </c>
      <c r="V134" s="67">
        <v>2042459037.6199999</v>
      </c>
      <c r="W134" s="73">
        <f t="shared" si="16"/>
        <v>2557737577.3422999</v>
      </c>
    </row>
    <row r="135" spans="1:23" ht="24.95" customHeight="1">
      <c r="A135" s="188"/>
      <c r="B135" s="190"/>
      <c r="C135" s="63">
        <v>5</v>
      </c>
      <c r="D135" s="67" t="s">
        <v>377</v>
      </c>
      <c r="E135" s="67">
        <v>372065465.44</v>
      </c>
      <c r="F135" s="67">
        <v>19400130.120000001</v>
      </c>
      <c r="G135" s="67">
        <v>11161963.963099999</v>
      </c>
      <c r="H135" s="67">
        <f t="shared" si="34"/>
        <v>5580981.9815499997</v>
      </c>
      <c r="I135" s="67">
        <f t="shared" si="33"/>
        <v>5580981.9815499997</v>
      </c>
      <c r="J135" s="67">
        <v>448409994.29000002</v>
      </c>
      <c r="K135" s="73">
        <f t="shared" si="15"/>
        <v>845456571.83155</v>
      </c>
      <c r="L135" s="71"/>
      <c r="M135" s="190"/>
      <c r="N135" s="74">
        <v>13</v>
      </c>
      <c r="O135" s="190"/>
      <c r="P135" s="67" t="s">
        <v>378</v>
      </c>
      <c r="Q135" s="67">
        <v>420207052.80000001</v>
      </c>
      <c r="R135" s="67">
        <v>118952370.90000001</v>
      </c>
      <c r="S135" s="67">
        <v>12606211.584000001</v>
      </c>
      <c r="T135" s="67">
        <v>0</v>
      </c>
      <c r="U135" s="67">
        <f t="shared" si="31"/>
        <v>12606211.584000001</v>
      </c>
      <c r="V135" s="67">
        <v>2124865564.45</v>
      </c>
      <c r="W135" s="73">
        <f t="shared" si="16"/>
        <v>2676631199.7340002</v>
      </c>
    </row>
    <row r="136" spans="1:23" ht="24.95" customHeight="1">
      <c r="A136" s="188"/>
      <c r="B136" s="190"/>
      <c r="C136" s="63">
        <v>6</v>
      </c>
      <c r="D136" s="67" t="s">
        <v>379</v>
      </c>
      <c r="E136" s="67">
        <v>303982148.57999998</v>
      </c>
      <c r="F136" s="67">
        <v>14616299.380000001</v>
      </c>
      <c r="G136" s="67">
        <v>9119464.4574999996</v>
      </c>
      <c r="H136" s="67">
        <f t="shared" si="34"/>
        <v>4559732.2287499998</v>
      </c>
      <c r="I136" s="67">
        <f t="shared" si="33"/>
        <v>4559732.2287499998</v>
      </c>
      <c r="J136" s="67">
        <v>342150951.81</v>
      </c>
      <c r="K136" s="73">
        <f t="shared" ref="K136:K199" si="35">E136+F136+I136+J136</f>
        <v>665309131.99874997</v>
      </c>
      <c r="L136" s="71"/>
      <c r="M136" s="190"/>
      <c r="N136" s="74">
        <v>14</v>
      </c>
      <c r="O136" s="190"/>
      <c r="P136" s="67" t="s">
        <v>380</v>
      </c>
      <c r="Q136" s="67">
        <v>226203953.72999999</v>
      </c>
      <c r="R136" s="67">
        <v>105917499.19</v>
      </c>
      <c r="S136" s="67">
        <v>6786118.6118999999</v>
      </c>
      <c r="T136" s="67">
        <v>0</v>
      </c>
      <c r="U136" s="67">
        <f t="shared" si="31"/>
        <v>6786118.6118999999</v>
      </c>
      <c r="V136" s="67">
        <v>1835333375.0699999</v>
      </c>
      <c r="W136" s="73">
        <f t="shared" ref="W136:W199" si="36">Q136+R136+U136+V136</f>
        <v>2174240946.6019001</v>
      </c>
    </row>
    <row r="137" spans="1:23" ht="24.95" customHeight="1">
      <c r="A137" s="188"/>
      <c r="B137" s="190"/>
      <c r="C137" s="63">
        <v>7</v>
      </c>
      <c r="D137" s="67" t="s">
        <v>381</v>
      </c>
      <c r="E137" s="67">
        <v>288355444.19999999</v>
      </c>
      <c r="F137" s="67">
        <v>13817207.51</v>
      </c>
      <c r="G137" s="67">
        <v>8650663.3258999996</v>
      </c>
      <c r="H137" s="67">
        <f t="shared" si="34"/>
        <v>4325331.6629499998</v>
      </c>
      <c r="I137" s="67">
        <f t="shared" si="33"/>
        <v>4325331.6629499998</v>
      </c>
      <c r="J137" s="67">
        <v>324401423.88</v>
      </c>
      <c r="K137" s="73">
        <f t="shared" si="35"/>
        <v>630899407.25294995</v>
      </c>
      <c r="L137" s="71"/>
      <c r="M137" s="190"/>
      <c r="N137" s="74">
        <v>15</v>
      </c>
      <c r="O137" s="190"/>
      <c r="P137" s="67" t="s">
        <v>382</v>
      </c>
      <c r="Q137" s="67">
        <v>272951399.01999998</v>
      </c>
      <c r="R137" s="67">
        <v>109013093.97</v>
      </c>
      <c r="S137" s="67">
        <v>8188541.9705999997</v>
      </c>
      <c r="T137" s="67">
        <v>0</v>
      </c>
      <c r="U137" s="67">
        <f t="shared" si="31"/>
        <v>8188541.9705999997</v>
      </c>
      <c r="V137" s="67">
        <v>1904093110.8</v>
      </c>
      <c r="W137" s="73">
        <f t="shared" si="36"/>
        <v>2294246145.7606001</v>
      </c>
    </row>
    <row r="138" spans="1:23" ht="24.95" customHeight="1">
      <c r="A138" s="188"/>
      <c r="B138" s="190"/>
      <c r="C138" s="63">
        <v>8</v>
      </c>
      <c r="D138" s="67" t="s">
        <v>383</v>
      </c>
      <c r="E138" s="67">
        <v>247798972.41999999</v>
      </c>
      <c r="F138" s="67">
        <v>12630748.189999999</v>
      </c>
      <c r="G138" s="67">
        <v>7433969.1726000002</v>
      </c>
      <c r="H138" s="67">
        <f t="shared" si="34"/>
        <v>3716984.5863000001</v>
      </c>
      <c r="I138" s="67">
        <f t="shared" si="33"/>
        <v>3716984.5863000001</v>
      </c>
      <c r="J138" s="67">
        <v>298047642.10000002</v>
      </c>
      <c r="K138" s="73">
        <f t="shared" si="35"/>
        <v>562194347.29629993</v>
      </c>
      <c r="L138" s="71"/>
      <c r="M138" s="190"/>
      <c r="N138" s="74">
        <v>16</v>
      </c>
      <c r="O138" s="190"/>
      <c r="P138" s="67" t="s">
        <v>384</v>
      </c>
      <c r="Q138" s="67">
        <v>408628751.13999999</v>
      </c>
      <c r="R138" s="67">
        <v>118026577</v>
      </c>
      <c r="S138" s="67">
        <v>12258862.5341</v>
      </c>
      <c r="T138" s="67">
        <v>0</v>
      </c>
      <c r="U138" s="67">
        <f t="shared" si="31"/>
        <v>12258862.5341</v>
      </c>
      <c r="V138" s="67">
        <v>2104301715.26</v>
      </c>
      <c r="W138" s="73">
        <f t="shared" si="36"/>
        <v>2643215905.9341002</v>
      </c>
    </row>
    <row r="139" spans="1:23" ht="24.95" customHeight="1">
      <c r="A139" s="188"/>
      <c r="B139" s="190"/>
      <c r="C139" s="63">
        <v>9</v>
      </c>
      <c r="D139" s="67" t="s">
        <v>385</v>
      </c>
      <c r="E139" s="67">
        <v>313034014.11000001</v>
      </c>
      <c r="F139" s="67">
        <v>15563105.470000001</v>
      </c>
      <c r="G139" s="67">
        <v>9391020.4232999999</v>
      </c>
      <c r="H139" s="67">
        <f t="shared" si="34"/>
        <v>4695510.21165</v>
      </c>
      <c r="I139" s="67">
        <f t="shared" si="33"/>
        <v>4695510.21165</v>
      </c>
      <c r="J139" s="67">
        <v>363181526.20999998</v>
      </c>
      <c r="K139" s="73">
        <f t="shared" si="35"/>
        <v>696474156.00165009</v>
      </c>
      <c r="L139" s="71"/>
      <c r="M139" s="190"/>
      <c r="N139" s="74">
        <v>17</v>
      </c>
      <c r="O139" s="190"/>
      <c r="P139" s="67" t="s">
        <v>386</v>
      </c>
      <c r="Q139" s="67">
        <v>396500242.80000001</v>
      </c>
      <c r="R139" s="67">
        <v>117027769.33</v>
      </c>
      <c r="S139" s="67">
        <v>11895007.2841</v>
      </c>
      <c r="T139" s="67">
        <v>0</v>
      </c>
      <c r="U139" s="67">
        <f t="shared" si="31"/>
        <v>11895007.2841</v>
      </c>
      <c r="V139" s="67">
        <v>2082116075.3499999</v>
      </c>
      <c r="W139" s="73">
        <f t="shared" si="36"/>
        <v>2607539094.7641001</v>
      </c>
    </row>
    <row r="140" spans="1:23" ht="24.95" customHeight="1">
      <c r="A140" s="188"/>
      <c r="B140" s="190"/>
      <c r="C140" s="63">
        <v>10</v>
      </c>
      <c r="D140" s="67" t="s">
        <v>387</v>
      </c>
      <c r="E140" s="67">
        <v>296165664.31</v>
      </c>
      <c r="F140" s="67">
        <v>15590378.43</v>
      </c>
      <c r="G140" s="67">
        <v>8884969.9293000009</v>
      </c>
      <c r="H140" s="67">
        <f t="shared" si="34"/>
        <v>4442484.9646500004</v>
      </c>
      <c r="I140" s="67">
        <f t="shared" si="33"/>
        <v>4442484.9646500004</v>
      </c>
      <c r="J140" s="67">
        <v>363787316.48000002</v>
      </c>
      <c r="K140" s="73">
        <f t="shared" si="35"/>
        <v>679985844.18464994</v>
      </c>
      <c r="L140" s="71"/>
      <c r="M140" s="190"/>
      <c r="N140" s="74">
        <v>18</v>
      </c>
      <c r="O140" s="190"/>
      <c r="P140" s="67" t="s">
        <v>388</v>
      </c>
      <c r="Q140" s="67">
        <v>404859906.5</v>
      </c>
      <c r="R140" s="67">
        <v>117697814.95999999</v>
      </c>
      <c r="S140" s="67">
        <v>12145797.1951</v>
      </c>
      <c r="T140" s="67">
        <v>0</v>
      </c>
      <c r="U140" s="67">
        <f t="shared" si="31"/>
        <v>12145797.1951</v>
      </c>
      <c r="V140" s="67">
        <v>2096999212</v>
      </c>
      <c r="W140" s="73">
        <f t="shared" si="36"/>
        <v>2631702730.6550999</v>
      </c>
    </row>
    <row r="141" spans="1:23" ht="24.95" customHeight="1">
      <c r="A141" s="188"/>
      <c r="B141" s="190"/>
      <c r="C141" s="63">
        <v>11</v>
      </c>
      <c r="D141" s="67" t="s">
        <v>389</v>
      </c>
      <c r="E141" s="67">
        <v>339089919.64999998</v>
      </c>
      <c r="F141" s="67">
        <v>16248617.210000001</v>
      </c>
      <c r="G141" s="67">
        <v>10172697.589400001</v>
      </c>
      <c r="H141" s="67">
        <f t="shared" si="34"/>
        <v>5086348.7947000004</v>
      </c>
      <c r="I141" s="67">
        <f t="shared" si="33"/>
        <v>5086348.7947000004</v>
      </c>
      <c r="J141" s="67">
        <v>378408198.00999999</v>
      </c>
      <c r="K141" s="73">
        <f t="shared" si="35"/>
        <v>738833083.66470003</v>
      </c>
      <c r="L141" s="71"/>
      <c r="M141" s="190"/>
      <c r="N141" s="74">
        <v>19</v>
      </c>
      <c r="O141" s="190"/>
      <c r="P141" s="67" t="s">
        <v>390</v>
      </c>
      <c r="Q141" s="67">
        <v>313121281.39999998</v>
      </c>
      <c r="R141" s="67">
        <v>111441730.63</v>
      </c>
      <c r="S141" s="67">
        <v>9393638.4419999998</v>
      </c>
      <c r="T141" s="67">
        <v>0</v>
      </c>
      <c r="U141" s="67">
        <f t="shared" si="31"/>
        <v>9393638.4419999998</v>
      </c>
      <c r="V141" s="67">
        <v>1958038289.9000001</v>
      </c>
      <c r="W141" s="73">
        <f t="shared" si="36"/>
        <v>2391994940.3720002</v>
      </c>
    </row>
    <row r="142" spans="1:23" ht="24.95" customHeight="1">
      <c r="A142" s="188"/>
      <c r="B142" s="190"/>
      <c r="C142" s="63">
        <v>12</v>
      </c>
      <c r="D142" s="67" t="s">
        <v>391</v>
      </c>
      <c r="E142" s="67">
        <v>260401085.55000001</v>
      </c>
      <c r="F142" s="67">
        <v>13972040.140000001</v>
      </c>
      <c r="G142" s="67">
        <v>7812032.5667000003</v>
      </c>
      <c r="H142" s="67">
        <f t="shared" si="34"/>
        <v>3906016.2833500002</v>
      </c>
      <c r="I142" s="67">
        <f t="shared" si="33"/>
        <v>3906016.2833500002</v>
      </c>
      <c r="J142" s="67">
        <v>327840585.42000002</v>
      </c>
      <c r="K142" s="73">
        <f t="shared" si="35"/>
        <v>606119727.39335001</v>
      </c>
      <c r="L142" s="71"/>
      <c r="M142" s="191"/>
      <c r="N142" s="74">
        <v>20</v>
      </c>
      <c r="O142" s="191"/>
      <c r="P142" s="67" t="s">
        <v>392</v>
      </c>
      <c r="Q142" s="67">
        <v>358170903.39999998</v>
      </c>
      <c r="R142" s="67">
        <v>114337752.56</v>
      </c>
      <c r="S142" s="67">
        <v>10745127.1019</v>
      </c>
      <c r="T142" s="67">
        <v>0</v>
      </c>
      <c r="U142" s="67">
        <f t="shared" si="31"/>
        <v>10745127.1019</v>
      </c>
      <c r="V142" s="67">
        <v>2022365088.6500001</v>
      </c>
      <c r="W142" s="73">
        <f t="shared" si="36"/>
        <v>2505618871.7119002</v>
      </c>
    </row>
    <row r="143" spans="1:23" ht="24.95" customHeight="1">
      <c r="A143" s="188"/>
      <c r="B143" s="190"/>
      <c r="C143" s="63">
        <v>13</v>
      </c>
      <c r="D143" s="67" t="s">
        <v>393</v>
      </c>
      <c r="E143" s="67">
        <v>312802909.18000001</v>
      </c>
      <c r="F143" s="67">
        <v>17640881.559999999</v>
      </c>
      <c r="G143" s="67">
        <v>9384087.2753999997</v>
      </c>
      <c r="H143" s="67">
        <f t="shared" si="34"/>
        <v>4692043.6376999998</v>
      </c>
      <c r="I143" s="67">
        <f t="shared" si="33"/>
        <v>4692043.6376999998</v>
      </c>
      <c r="J143" s="67">
        <v>409333346.82999998</v>
      </c>
      <c r="K143" s="73">
        <f t="shared" si="35"/>
        <v>744469181.20770001</v>
      </c>
      <c r="L143" s="71"/>
      <c r="M143" s="63"/>
      <c r="N143" s="184" t="s">
        <v>394</v>
      </c>
      <c r="O143" s="187"/>
      <c r="P143" s="68"/>
      <c r="Q143" s="68">
        <f t="shared" ref="Q143:W143" si="37">SUM(Q123:Q142)</f>
        <v>6764250179.1700001</v>
      </c>
      <c r="R143" s="68">
        <f t="shared" si="37"/>
        <v>2256281211.46</v>
      </c>
      <c r="S143" s="68">
        <f t="shared" si="37"/>
        <v>202927505.37430003</v>
      </c>
      <c r="T143" s="68">
        <f t="shared" si="37"/>
        <v>0</v>
      </c>
      <c r="U143" s="68">
        <f t="shared" si="37"/>
        <v>202927505.37430003</v>
      </c>
      <c r="V143" s="68">
        <f t="shared" si="37"/>
        <v>39770413060.449997</v>
      </c>
      <c r="W143" s="68">
        <f t="shared" si="37"/>
        <v>48993871956.454292</v>
      </c>
    </row>
    <row r="144" spans="1:23" ht="24.95" customHeight="1">
      <c r="A144" s="188"/>
      <c r="B144" s="190"/>
      <c r="C144" s="63">
        <v>14</v>
      </c>
      <c r="D144" s="67" t="s">
        <v>395</v>
      </c>
      <c r="E144" s="67">
        <v>231068760.66</v>
      </c>
      <c r="F144" s="67">
        <v>11964933.59</v>
      </c>
      <c r="G144" s="67">
        <v>6932062.8197999997</v>
      </c>
      <c r="H144" s="67">
        <f t="shared" si="34"/>
        <v>3466031.4098999999</v>
      </c>
      <c r="I144" s="67">
        <f t="shared" si="33"/>
        <v>3466031.4098999999</v>
      </c>
      <c r="J144" s="67">
        <v>283258485.5</v>
      </c>
      <c r="K144" s="73">
        <f t="shared" si="35"/>
        <v>529758211.15990001</v>
      </c>
      <c r="L144" s="71"/>
      <c r="M144" s="189">
        <v>25</v>
      </c>
      <c r="N144" s="74">
        <v>1</v>
      </c>
      <c r="O144" s="189" t="s">
        <v>104</v>
      </c>
      <c r="P144" s="67" t="s">
        <v>396</v>
      </c>
      <c r="Q144" s="67">
        <v>234351684.59</v>
      </c>
      <c r="R144" s="67">
        <v>12830465.130000001</v>
      </c>
      <c r="S144" s="67">
        <v>7030550.5377000002</v>
      </c>
      <c r="T144" s="67">
        <f>S144/2</f>
        <v>3515275.2688500001</v>
      </c>
      <c r="U144" s="67">
        <f t="shared" ref="U144:U207" si="38">S144-T144</f>
        <v>3515275.2688500001</v>
      </c>
      <c r="V144" s="67">
        <v>329700869.94999999</v>
      </c>
      <c r="W144" s="73">
        <f t="shared" si="36"/>
        <v>580398294.93884993</v>
      </c>
    </row>
    <row r="145" spans="1:23" ht="24.95" customHeight="1">
      <c r="A145" s="188"/>
      <c r="B145" s="190"/>
      <c r="C145" s="63">
        <v>15</v>
      </c>
      <c r="D145" s="67" t="s">
        <v>397</v>
      </c>
      <c r="E145" s="67">
        <v>242742622.44</v>
      </c>
      <c r="F145" s="67">
        <v>12818342.67</v>
      </c>
      <c r="G145" s="67">
        <v>7282278.6732999999</v>
      </c>
      <c r="H145" s="67">
        <f t="shared" si="34"/>
        <v>3641139.33665</v>
      </c>
      <c r="I145" s="67">
        <f t="shared" si="33"/>
        <v>3641139.33665</v>
      </c>
      <c r="J145" s="67">
        <v>302214513.97000003</v>
      </c>
      <c r="K145" s="73">
        <f t="shared" si="35"/>
        <v>561416618.41665006</v>
      </c>
      <c r="L145" s="71"/>
      <c r="M145" s="190"/>
      <c r="N145" s="74">
        <v>2</v>
      </c>
      <c r="O145" s="190"/>
      <c r="P145" s="67" t="s">
        <v>398</v>
      </c>
      <c r="Q145" s="67">
        <v>264156663.12</v>
      </c>
      <c r="R145" s="67">
        <v>12805993.800000001</v>
      </c>
      <c r="S145" s="67">
        <v>7924699.8936000001</v>
      </c>
      <c r="T145" s="67">
        <f t="shared" ref="T145:T156" si="39">S145/2</f>
        <v>3962349.9468</v>
      </c>
      <c r="U145" s="67">
        <f t="shared" si="38"/>
        <v>3962349.9468</v>
      </c>
      <c r="V145" s="67">
        <v>329157309.70999998</v>
      </c>
      <c r="W145" s="73">
        <f t="shared" si="36"/>
        <v>610082316.57679999</v>
      </c>
    </row>
    <row r="146" spans="1:23" ht="24.95" customHeight="1">
      <c r="A146" s="188"/>
      <c r="B146" s="190"/>
      <c r="C146" s="63">
        <v>16</v>
      </c>
      <c r="D146" s="67" t="s">
        <v>399</v>
      </c>
      <c r="E146" s="67">
        <v>221410874.87</v>
      </c>
      <c r="F146" s="67">
        <v>11182394.17</v>
      </c>
      <c r="G146" s="67">
        <v>6642326.2461000001</v>
      </c>
      <c r="H146" s="67">
        <f t="shared" si="34"/>
        <v>3321163.1230500001</v>
      </c>
      <c r="I146" s="67">
        <f t="shared" si="33"/>
        <v>3321163.1230500001</v>
      </c>
      <c r="J146" s="67">
        <v>265876622.72999999</v>
      </c>
      <c r="K146" s="73">
        <f t="shared" si="35"/>
        <v>501791054.89304996</v>
      </c>
      <c r="L146" s="71"/>
      <c r="M146" s="190"/>
      <c r="N146" s="74">
        <v>3</v>
      </c>
      <c r="O146" s="190"/>
      <c r="P146" s="67" t="s">
        <v>400</v>
      </c>
      <c r="Q146" s="67">
        <v>270472973.93000001</v>
      </c>
      <c r="R146" s="67">
        <v>13578813.289999999</v>
      </c>
      <c r="S146" s="67">
        <v>8114189.2177999998</v>
      </c>
      <c r="T146" s="67">
        <f t="shared" si="39"/>
        <v>4057094.6088999999</v>
      </c>
      <c r="U146" s="67">
        <f t="shared" si="38"/>
        <v>4057094.6088999999</v>
      </c>
      <c r="V146" s="67">
        <v>346323272.38</v>
      </c>
      <c r="W146" s="73">
        <f t="shared" si="36"/>
        <v>634432154.20889997</v>
      </c>
    </row>
    <row r="147" spans="1:23" ht="24.95" customHeight="1">
      <c r="A147" s="188"/>
      <c r="B147" s="190"/>
      <c r="C147" s="63">
        <v>17</v>
      </c>
      <c r="D147" s="67" t="s">
        <v>401</v>
      </c>
      <c r="E147" s="67">
        <v>280152395</v>
      </c>
      <c r="F147" s="67">
        <v>14005573.869999999</v>
      </c>
      <c r="G147" s="67">
        <v>8404571.8499999996</v>
      </c>
      <c r="H147" s="67">
        <f t="shared" si="34"/>
        <v>4202285.9249999998</v>
      </c>
      <c r="I147" s="67">
        <f t="shared" si="33"/>
        <v>4202285.9249999998</v>
      </c>
      <c r="J147" s="67">
        <v>328585440.75</v>
      </c>
      <c r="K147" s="73">
        <f t="shared" si="35"/>
        <v>626945695.54500008</v>
      </c>
      <c r="L147" s="71"/>
      <c r="M147" s="190"/>
      <c r="N147" s="74">
        <v>4</v>
      </c>
      <c r="O147" s="190"/>
      <c r="P147" s="67" t="s">
        <v>402</v>
      </c>
      <c r="Q147" s="67">
        <v>319121250.57999998</v>
      </c>
      <c r="R147" s="67">
        <v>15461905.08</v>
      </c>
      <c r="S147" s="67">
        <v>9573637.5174000002</v>
      </c>
      <c r="T147" s="67">
        <f t="shared" si="39"/>
        <v>4786818.7587000001</v>
      </c>
      <c r="U147" s="67">
        <f t="shared" si="38"/>
        <v>4786818.7587000001</v>
      </c>
      <c r="V147" s="67">
        <v>388150741.06999999</v>
      </c>
      <c r="W147" s="73">
        <f t="shared" si="36"/>
        <v>727520715.48869991</v>
      </c>
    </row>
    <row r="148" spans="1:23" ht="24.95" customHeight="1">
      <c r="A148" s="188"/>
      <c r="B148" s="190"/>
      <c r="C148" s="63">
        <v>18</v>
      </c>
      <c r="D148" s="67" t="s">
        <v>403</v>
      </c>
      <c r="E148" s="67">
        <v>262531261.96000001</v>
      </c>
      <c r="F148" s="67">
        <v>14188851.560000001</v>
      </c>
      <c r="G148" s="67">
        <v>7875937.8586999997</v>
      </c>
      <c r="H148" s="67">
        <f t="shared" si="34"/>
        <v>3937968.9293499999</v>
      </c>
      <c r="I148" s="67">
        <f t="shared" si="33"/>
        <v>3937968.9293499999</v>
      </c>
      <c r="J148" s="67">
        <v>332656427.56999999</v>
      </c>
      <c r="K148" s="73">
        <f t="shared" si="35"/>
        <v>613314510.01935005</v>
      </c>
      <c r="L148" s="71"/>
      <c r="M148" s="190"/>
      <c r="N148" s="74">
        <v>5</v>
      </c>
      <c r="O148" s="190"/>
      <c r="P148" s="67" t="s">
        <v>404</v>
      </c>
      <c r="Q148" s="67">
        <v>227866306.08000001</v>
      </c>
      <c r="R148" s="67">
        <v>11853412.93</v>
      </c>
      <c r="S148" s="67">
        <v>6835989.1825000001</v>
      </c>
      <c r="T148" s="67">
        <f t="shared" si="39"/>
        <v>3417994.5912500001</v>
      </c>
      <c r="U148" s="67">
        <f t="shared" si="38"/>
        <v>3417994.5912500001</v>
      </c>
      <c r="V148" s="67">
        <v>307998465.25</v>
      </c>
      <c r="W148" s="73">
        <f t="shared" si="36"/>
        <v>551136178.85125005</v>
      </c>
    </row>
    <row r="149" spans="1:23" ht="24.95" customHeight="1">
      <c r="A149" s="188"/>
      <c r="B149" s="190"/>
      <c r="C149" s="63">
        <v>19</v>
      </c>
      <c r="D149" s="67" t="s">
        <v>405</v>
      </c>
      <c r="E149" s="67">
        <v>307472432.54000002</v>
      </c>
      <c r="F149" s="67">
        <v>16619375.02</v>
      </c>
      <c r="G149" s="67">
        <v>9224172.9760999996</v>
      </c>
      <c r="H149" s="67">
        <f t="shared" si="34"/>
        <v>4612086.4880499998</v>
      </c>
      <c r="I149" s="67">
        <f t="shared" si="33"/>
        <v>4612086.4880499998</v>
      </c>
      <c r="J149" s="67">
        <v>386643516.69</v>
      </c>
      <c r="K149" s="73">
        <f t="shared" si="35"/>
        <v>715347410.73804998</v>
      </c>
      <c r="L149" s="71"/>
      <c r="M149" s="190"/>
      <c r="N149" s="74">
        <v>6</v>
      </c>
      <c r="O149" s="190"/>
      <c r="P149" s="67" t="s">
        <v>406</v>
      </c>
      <c r="Q149" s="67">
        <v>214270505.84</v>
      </c>
      <c r="R149" s="67">
        <v>12236806.65</v>
      </c>
      <c r="S149" s="67">
        <v>6428115.1750999996</v>
      </c>
      <c r="T149" s="67">
        <f t="shared" si="39"/>
        <v>3214057.5875499998</v>
      </c>
      <c r="U149" s="67">
        <f t="shared" si="38"/>
        <v>3214057.5875499998</v>
      </c>
      <c r="V149" s="67">
        <v>316514454.06</v>
      </c>
      <c r="W149" s="73">
        <f t="shared" si="36"/>
        <v>546235824.13755</v>
      </c>
    </row>
    <row r="150" spans="1:23" ht="24.95" customHeight="1">
      <c r="A150" s="188"/>
      <c r="B150" s="190"/>
      <c r="C150" s="63">
        <v>20</v>
      </c>
      <c r="D150" s="67" t="s">
        <v>407</v>
      </c>
      <c r="E150" s="67">
        <v>213102301.88</v>
      </c>
      <c r="F150" s="67">
        <v>11411441.26</v>
      </c>
      <c r="G150" s="67">
        <v>6393069.0563000003</v>
      </c>
      <c r="H150" s="67">
        <f t="shared" si="34"/>
        <v>3196534.5281500001</v>
      </c>
      <c r="I150" s="67">
        <f t="shared" si="33"/>
        <v>3196534.5281500001</v>
      </c>
      <c r="J150" s="67">
        <v>270964245</v>
      </c>
      <c r="K150" s="73">
        <f t="shared" si="35"/>
        <v>498674522.66814995</v>
      </c>
      <c r="L150" s="71"/>
      <c r="M150" s="190"/>
      <c r="N150" s="74">
        <v>7</v>
      </c>
      <c r="O150" s="190"/>
      <c r="P150" s="67" t="s">
        <v>408</v>
      </c>
      <c r="Q150" s="67">
        <v>244823298.13</v>
      </c>
      <c r="R150" s="67">
        <v>12725232.689999999</v>
      </c>
      <c r="S150" s="67">
        <v>7344698.9440000001</v>
      </c>
      <c r="T150" s="67">
        <f t="shared" si="39"/>
        <v>3672349.4720000001</v>
      </c>
      <c r="U150" s="67">
        <f t="shared" si="38"/>
        <v>3672349.4720000001</v>
      </c>
      <c r="V150" s="67">
        <v>327363433.91000003</v>
      </c>
      <c r="W150" s="73">
        <f t="shared" si="36"/>
        <v>588584314.20200002</v>
      </c>
    </row>
    <row r="151" spans="1:23" ht="24.95" customHeight="1">
      <c r="A151" s="188"/>
      <c r="B151" s="190"/>
      <c r="C151" s="63">
        <v>21</v>
      </c>
      <c r="D151" s="67" t="s">
        <v>409</v>
      </c>
      <c r="E151" s="67">
        <v>291379750.58999997</v>
      </c>
      <c r="F151" s="67">
        <v>15340462.1</v>
      </c>
      <c r="G151" s="67">
        <v>8741392.5175999999</v>
      </c>
      <c r="H151" s="67">
        <f t="shared" si="34"/>
        <v>4370696.2588</v>
      </c>
      <c r="I151" s="67">
        <f t="shared" si="33"/>
        <v>4370696.2588</v>
      </c>
      <c r="J151" s="67">
        <v>358236144</v>
      </c>
      <c r="K151" s="73">
        <f t="shared" si="35"/>
        <v>669327052.94879997</v>
      </c>
      <c r="L151" s="71"/>
      <c r="M151" s="190"/>
      <c r="N151" s="74">
        <v>8</v>
      </c>
      <c r="O151" s="190"/>
      <c r="P151" s="67" t="s">
        <v>410</v>
      </c>
      <c r="Q151" s="67">
        <v>383089424.08999997</v>
      </c>
      <c r="R151" s="67">
        <v>19042123.699999999</v>
      </c>
      <c r="S151" s="67">
        <v>11492682.7227</v>
      </c>
      <c r="T151" s="67">
        <f t="shared" si="39"/>
        <v>5746341.3613499999</v>
      </c>
      <c r="U151" s="67">
        <f t="shared" si="38"/>
        <v>5746341.3613499999</v>
      </c>
      <c r="V151" s="67">
        <v>467675001.60000002</v>
      </c>
      <c r="W151" s="73">
        <f t="shared" si="36"/>
        <v>875552890.75134993</v>
      </c>
    </row>
    <row r="152" spans="1:23" ht="24.95" customHeight="1">
      <c r="A152" s="188"/>
      <c r="B152" s="190"/>
      <c r="C152" s="63">
        <v>22</v>
      </c>
      <c r="D152" s="67" t="s">
        <v>411</v>
      </c>
      <c r="E152" s="67">
        <v>283721746.30000001</v>
      </c>
      <c r="F152" s="67">
        <v>14523159.67</v>
      </c>
      <c r="G152" s="67">
        <v>8511652.3890000004</v>
      </c>
      <c r="H152" s="67">
        <f t="shared" si="34"/>
        <v>4255826.1945000002</v>
      </c>
      <c r="I152" s="67">
        <f t="shared" si="33"/>
        <v>4255826.1945000002</v>
      </c>
      <c r="J152" s="67">
        <v>340082120.88999999</v>
      </c>
      <c r="K152" s="73">
        <f t="shared" si="35"/>
        <v>642582853.0545001</v>
      </c>
      <c r="L152" s="71"/>
      <c r="M152" s="190"/>
      <c r="N152" s="74">
        <v>9</v>
      </c>
      <c r="O152" s="190"/>
      <c r="P152" s="67" t="s">
        <v>412</v>
      </c>
      <c r="Q152" s="67">
        <v>355026035.44</v>
      </c>
      <c r="R152" s="67">
        <v>15014731.529999999</v>
      </c>
      <c r="S152" s="67">
        <v>10650781.063300001</v>
      </c>
      <c r="T152" s="67">
        <f t="shared" si="39"/>
        <v>5325390.5316500003</v>
      </c>
      <c r="U152" s="67">
        <f t="shared" si="38"/>
        <v>5325390.5316500003</v>
      </c>
      <c r="V152" s="67">
        <v>378218066.63</v>
      </c>
      <c r="W152" s="73">
        <f t="shared" si="36"/>
        <v>753584224.13164997</v>
      </c>
    </row>
    <row r="153" spans="1:23" ht="24.95" customHeight="1">
      <c r="A153" s="188"/>
      <c r="B153" s="191"/>
      <c r="C153" s="63">
        <v>23</v>
      </c>
      <c r="D153" s="67" t="s">
        <v>413</v>
      </c>
      <c r="E153" s="67">
        <v>300511532.10000002</v>
      </c>
      <c r="F153" s="67">
        <v>15717537.869999999</v>
      </c>
      <c r="G153" s="67">
        <v>9015345.9630999994</v>
      </c>
      <c r="H153" s="67">
        <f t="shared" si="34"/>
        <v>4507672.9815499997</v>
      </c>
      <c r="I153" s="67">
        <f t="shared" si="33"/>
        <v>4507672.9815499997</v>
      </c>
      <c r="J153" s="67">
        <v>366611797.74000001</v>
      </c>
      <c r="K153" s="73">
        <f t="shared" si="35"/>
        <v>687348540.69155002</v>
      </c>
      <c r="L153" s="71"/>
      <c r="M153" s="190"/>
      <c r="N153" s="74">
        <v>10</v>
      </c>
      <c r="O153" s="190"/>
      <c r="P153" s="80" t="s">
        <v>414</v>
      </c>
      <c r="Q153" s="67">
        <v>271589511.81999999</v>
      </c>
      <c r="R153" s="67">
        <v>13851028.26</v>
      </c>
      <c r="S153" s="67">
        <v>8147685.3547</v>
      </c>
      <c r="T153" s="67">
        <f t="shared" si="39"/>
        <v>4073842.67735</v>
      </c>
      <c r="U153" s="67">
        <f t="shared" si="38"/>
        <v>4073842.67735</v>
      </c>
      <c r="V153" s="67">
        <v>352369745.07999998</v>
      </c>
      <c r="W153" s="73">
        <f t="shared" si="36"/>
        <v>641884127.83734989</v>
      </c>
    </row>
    <row r="154" spans="1:23" ht="24.95" customHeight="1">
      <c r="A154" s="63"/>
      <c r="B154" s="183" t="s">
        <v>415</v>
      </c>
      <c r="C154" s="184"/>
      <c r="D154" s="68"/>
      <c r="E154" s="68">
        <f>SUM(E131:E153)</f>
        <v>6429077129.0400009</v>
      </c>
      <c r="F154" s="68">
        <f t="shared" ref="F154:K154" si="40">SUM(F131:F153)</f>
        <v>330813691.78000003</v>
      </c>
      <c r="G154" s="68">
        <f t="shared" si="40"/>
        <v>192872313.87109998</v>
      </c>
      <c r="H154" s="68">
        <f t="shared" si="40"/>
        <v>96436156.935549989</v>
      </c>
      <c r="I154" s="68">
        <f t="shared" si="40"/>
        <v>96436156.935549989</v>
      </c>
      <c r="J154" s="68">
        <f t="shared" si="40"/>
        <v>7750388383.4399996</v>
      </c>
      <c r="K154" s="68">
        <f t="shared" si="40"/>
        <v>14606715361.195549</v>
      </c>
      <c r="L154" s="71"/>
      <c r="M154" s="190"/>
      <c r="N154" s="74">
        <v>11</v>
      </c>
      <c r="O154" s="190"/>
      <c r="P154" s="67" t="s">
        <v>395</v>
      </c>
      <c r="Q154" s="67">
        <v>259963646.59</v>
      </c>
      <c r="R154" s="67">
        <v>13843738.32</v>
      </c>
      <c r="S154" s="67">
        <v>7798909.3976999996</v>
      </c>
      <c r="T154" s="67">
        <f t="shared" si="39"/>
        <v>3899454.6988499998</v>
      </c>
      <c r="U154" s="67">
        <f t="shared" si="38"/>
        <v>3899454.6988499998</v>
      </c>
      <c r="V154" s="67">
        <v>352207820.00999999</v>
      </c>
      <c r="W154" s="73">
        <f t="shared" si="36"/>
        <v>629914659.61884999</v>
      </c>
    </row>
    <row r="155" spans="1:23" ht="24.95" customHeight="1">
      <c r="A155" s="188">
        <v>8</v>
      </c>
      <c r="B155" s="189" t="s">
        <v>416</v>
      </c>
      <c r="C155" s="63">
        <v>1</v>
      </c>
      <c r="D155" s="67" t="s">
        <v>417</v>
      </c>
      <c r="E155" s="67">
        <v>252369504.81</v>
      </c>
      <c r="F155" s="67">
        <v>12004500.02</v>
      </c>
      <c r="G155" s="67">
        <v>7571085.1442</v>
      </c>
      <c r="H155" s="67">
        <v>0</v>
      </c>
      <c r="I155" s="67">
        <f t="shared" ref="I155:I181" si="41">G155-H155</f>
        <v>7571085.1442</v>
      </c>
      <c r="J155" s="67">
        <v>268659647.26999998</v>
      </c>
      <c r="K155" s="73">
        <f t="shared" si="35"/>
        <v>540604737.24419999</v>
      </c>
      <c r="L155" s="71"/>
      <c r="M155" s="190"/>
      <c r="N155" s="74">
        <v>12</v>
      </c>
      <c r="O155" s="190"/>
      <c r="P155" s="67" t="s">
        <v>418</v>
      </c>
      <c r="Q155" s="67">
        <v>276192715.38999999</v>
      </c>
      <c r="R155" s="67">
        <v>12991901.58</v>
      </c>
      <c r="S155" s="67">
        <v>8285781.4616</v>
      </c>
      <c r="T155" s="67">
        <f t="shared" si="39"/>
        <v>4142890.7308</v>
      </c>
      <c r="U155" s="67">
        <f t="shared" si="38"/>
        <v>4142890.7308</v>
      </c>
      <c r="V155" s="67">
        <v>333286716.55000001</v>
      </c>
      <c r="W155" s="73">
        <f t="shared" si="36"/>
        <v>626614224.25079989</v>
      </c>
    </row>
    <row r="156" spans="1:23" ht="24.95" customHeight="1">
      <c r="A156" s="188"/>
      <c r="B156" s="190"/>
      <c r="C156" s="63">
        <v>2</v>
      </c>
      <c r="D156" s="67" t="s">
        <v>419</v>
      </c>
      <c r="E156" s="67">
        <v>244032091.62</v>
      </c>
      <c r="F156" s="67">
        <v>13088299.82</v>
      </c>
      <c r="G156" s="67">
        <v>7320962.7487000003</v>
      </c>
      <c r="H156" s="67">
        <v>0</v>
      </c>
      <c r="I156" s="67">
        <f t="shared" si="41"/>
        <v>7320962.7487000003</v>
      </c>
      <c r="J156" s="67">
        <v>292733143.01999998</v>
      </c>
      <c r="K156" s="73">
        <f t="shared" si="35"/>
        <v>557174497.20869994</v>
      </c>
      <c r="L156" s="71"/>
      <c r="M156" s="191"/>
      <c r="N156" s="74">
        <v>13</v>
      </c>
      <c r="O156" s="191"/>
      <c r="P156" s="67" t="s">
        <v>420</v>
      </c>
      <c r="Q156" s="67">
        <v>221717905.16999999</v>
      </c>
      <c r="R156" s="67">
        <v>11671621.82</v>
      </c>
      <c r="S156" s="67">
        <v>6651537.1550000003</v>
      </c>
      <c r="T156" s="67">
        <f t="shared" si="39"/>
        <v>3325768.5775000001</v>
      </c>
      <c r="U156" s="67">
        <f t="shared" si="38"/>
        <v>3325768.5775000001</v>
      </c>
      <c r="V156" s="67">
        <v>303960498.44</v>
      </c>
      <c r="W156" s="73">
        <f t="shared" si="36"/>
        <v>540675794.00749993</v>
      </c>
    </row>
    <row r="157" spans="1:23" ht="24.95" customHeight="1">
      <c r="A157" s="188"/>
      <c r="B157" s="190"/>
      <c r="C157" s="63">
        <v>3</v>
      </c>
      <c r="D157" s="67" t="s">
        <v>421</v>
      </c>
      <c r="E157" s="67">
        <v>342366452.76999998</v>
      </c>
      <c r="F157" s="67">
        <v>16858914.539999999</v>
      </c>
      <c r="G157" s="67">
        <v>10270993.5832</v>
      </c>
      <c r="H157" s="67">
        <v>0</v>
      </c>
      <c r="I157" s="67">
        <f t="shared" si="41"/>
        <v>10270993.5832</v>
      </c>
      <c r="J157" s="67">
        <v>376486505.44999999</v>
      </c>
      <c r="K157" s="73">
        <f t="shared" si="35"/>
        <v>745982866.34319997</v>
      </c>
      <c r="L157" s="71"/>
      <c r="M157" s="63"/>
      <c r="N157" s="184" t="s">
        <v>422</v>
      </c>
      <c r="O157" s="185"/>
      <c r="P157" s="68"/>
      <c r="Q157" s="68">
        <f>SUM(Q144:Q156)</f>
        <v>3542641920.7700005</v>
      </c>
      <c r="R157" s="68">
        <f t="shared" ref="R157:W157" si="42">SUM(R144:R156)</f>
        <v>177907774.78</v>
      </c>
      <c r="S157" s="68">
        <f t="shared" si="42"/>
        <v>106279257.6231</v>
      </c>
      <c r="T157" s="68">
        <f t="shared" si="42"/>
        <v>53139628.811549999</v>
      </c>
      <c r="U157" s="68">
        <f t="shared" si="42"/>
        <v>53139628.811549999</v>
      </c>
      <c r="V157" s="68">
        <f t="shared" si="42"/>
        <v>4532926394.6399994</v>
      </c>
      <c r="W157" s="68">
        <f t="shared" si="42"/>
        <v>8306615719.0015488</v>
      </c>
    </row>
    <row r="158" spans="1:23" ht="24.95" customHeight="1">
      <c r="A158" s="188"/>
      <c r="B158" s="190"/>
      <c r="C158" s="63">
        <v>4</v>
      </c>
      <c r="D158" s="67" t="s">
        <v>423</v>
      </c>
      <c r="E158" s="67">
        <v>197213428.91999999</v>
      </c>
      <c r="F158" s="67">
        <v>11398377.17</v>
      </c>
      <c r="G158" s="67">
        <v>5916402.8674999997</v>
      </c>
      <c r="H158" s="67">
        <v>0</v>
      </c>
      <c r="I158" s="67">
        <f t="shared" si="41"/>
        <v>5916402.8674999997</v>
      </c>
      <c r="J158" s="67">
        <v>255196371.25</v>
      </c>
      <c r="K158" s="73">
        <f t="shared" si="35"/>
        <v>469724580.20749998</v>
      </c>
      <c r="L158" s="71"/>
      <c r="M158" s="189">
        <v>26</v>
      </c>
      <c r="N158" s="74">
        <v>1</v>
      </c>
      <c r="O158" s="189" t="s">
        <v>105</v>
      </c>
      <c r="P158" s="67" t="s">
        <v>424</v>
      </c>
      <c r="Q158" s="67">
        <v>243795314.28999999</v>
      </c>
      <c r="R158" s="67">
        <v>13055859.68</v>
      </c>
      <c r="S158" s="67">
        <v>7313859.4286000002</v>
      </c>
      <c r="T158" s="67">
        <f>S158/2</f>
        <v>3656929.7143000001</v>
      </c>
      <c r="U158" s="67">
        <f t="shared" si="38"/>
        <v>3656929.7143000001</v>
      </c>
      <c r="V158" s="67">
        <v>314007806.17000002</v>
      </c>
      <c r="W158" s="73">
        <f t="shared" si="36"/>
        <v>574515909.85430002</v>
      </c>
    </row>
    <row r="159" spans="1:23" ht="24.95" customHeight="1">
      <c r="A159" s="188"/>
      <c r="B159" s="190"/>
      <c r="C159" s="63">
        <v>5</v>
      </c>
      <c r="D159" s="67" t="s">
        <v>425</v>
      </c>
      <c r="E159" s="67">
        <v>272959407.91000003</v>
      </c>
      <c r="F159" s="67">
        <v>14174100.779999999</v>
      </c>
      <c r="G159" s="67">
        <v>8188782.2374</v>
      </c>
      <c r="H159" s="67">
        <v>0</v>
      </c>
      <c r="I159" s="67">
        <f t="shared" si="41"/>
        <v>8188782.2374</v>
      </c>
      <c r="J159" s="67">
        <v>316851088.80000001</v>
      </c>
      <c r="K159" s="73">
        <f t="shared" si="35"/>
        <v>612173379.72740006</v>
      </c>
      <c r="L159" s="71"/>
      <c r="M159" s="190"/>
      <c r="N159" s="74">
        <v>2</v>
      </c>
      <c r="O159" s="190"/>
      <c r="P159" s="67" t="s">
        <v>426</v>
      </c>
      <c r="Q159" s="67">
        <v>209314900.12</v>
      </c>
      <c r="R159" s="67">
        <v>10897636.949999999</v>
      </c>
      <c r="S159" s="67">
        <v>6279447.0036000004</v>
      </c>
      <c r="T159" s="67">
        <f t="shared" ref="T159:T182" si="43">S159/2</f>
        <v>3139723.5018000002</v>
      </c>
      <c r="U159" s="67">
        <f t="shared" si="38"/>
        <v>3139723.5018000002</v>
      </c>
      <c r="V159" s="67">
        <v>266069094.74000001</v>
      </c>
      <c r="W159" s="73">
        <f t="shared" si="36"/>
        <v>489421355.3118</v>
      </c>
    </row>
    <row r="160" spans="1:23" ht="24.95" customHeight="1">
      <c r="A160" s="188"/>
      <c r="B160" s="190"/>
      <c r="C160" s="63">
        <v>6</v>
      </c>
      <c r="D160" s="67" t="s">
        <v>427</v>
      </c>
      <c r="E160" s="67">
        <v>196638708.78999999</v>
      </c>
      <c r="F160" s="67">
        <v>11030363.800000001</v>
      </c>
      <c r="G160" s="67">
        <v>5899161.2636000002</v>
      </c>
      <c r="H160" s="67">
        <v>0</v>
      </c>
      <c r="I160" s="67">
        <f t="shared" si="41"/>
        <v>5899161.2636000002</v>
      </c>
      <c r="J160" s="67">
        <v>247022012.59999999</v>
      </c>
      <c r="K160" s="73">
        <f t="shared" si="35"/>
        <v>460590246.45359999</v>
      </c>
      <c r="L160" s="71"/>
      <c r="M160" s="190"/>
      <c r="N160" s="74">
        <v>3</v>
      </c>
      <c r="O160" s="190"/>
      <c r="P160" s="67" t="s">
        <v>428</v>
      </c>
      <c r="Q160" s="67">
        <v>239709015.36000001</v>
      </c>
      <c r="R160" s="67">
        <v>14636032.99</v>
      </c>
      <c r="S160" s="67">
        <v>7191270.4607999995</v>
      </c>
      <c r="T160" s="67">
        <f t="shared" si="43"/>
        <v>3595635.2303999998</v>
      </c>
      <c r="U160" s="67">
        <f t="shared" si="38"/>
        <v>3595635.2303999998</v>
      </c>
      <c r="V160" s="67">
        <v>349106811.85000002</v>
      </c>
      <c r="W160" s="73">
        <f t="shared" si="36"/>
        <v>607047495.43040001</v>
      </c>
    </row>
    <row r="161" spans="1:23" ht="24.95" customHeight="1">
      <c r="A161" s="188"/>
      <c r="B161" s="190"/>
      <c r="C161" s="63">
        <v>7</v>
      </c>
      <c r="D161" s="67" t="s">
        <v>429</v>
      </c>
      <c r="E161" s="67">
        <v>329630272.81999999</v>
      </c>
      <c r="F161" s="67">
        <v>15760763.560000001</v>
      </c>
      <c r="G161" s="67">
        <v>9888908.1845999993</v>
      </c>
      <c r="H161" s="67">
        <v>0</v>
      </c>
      <c r="I161" s="67">
        <f t="shared" si="41"/>
        <v>9888908.1845999993</v>
      </c>
      <c r="J161" s="67">
        <v>352094239.55000001</v>
      </c>
      <c r="K161" s="73">
        <f t="shared" si="35"/>
        <v>707374184.11459994</v>
      </c>
      <c r="L161" s="71"/>
      <c r="M161" s="190"/>
      <c r="N161" s="74">
        <v>4</v>
      </c>
      <c r="O161" s="190"/>
      <c r="P161" s="67" t="s">
        <v>430</v>
      </c>
      <c r="Q161" s="67">
        <v>390211064.48000002</v>
      </c>
      <c r="R161" s="67">
        <v>14172449.92</v>
      </c>
      <c r="S161" s="67">
        <v>11706331.9343</v>
      </c>
      <c r="T161" s="67">
        <f t="shared" si="43"/>
        <v>5853165.9671499999</v>
      </c>
      <c r="U161" s="67">
        <f t="shared" si="38"/>
        <v>5853165.9671499999</v>
      </c>
      <c r="V161" s="67">
        <v>338809647.25</v>
      </c>
      <c r="W161" s="73">
        <f t="shared" si="36"/>
        <v>749046327.61715007</v>
      </c>
    </row>
    <row r="162" spans="1:23" ht="24.95" customHeight="1">
      <c r="A162" s="188"/>
      <c r="B162" s="190"/>
      <c r="C162" s="63">
        <v>8</v>
      </c>
      <c r="D162" s="67" t="s">
        <v>431</v>
      </c>
      <c r="E162" s="67">
        <v>218137953.38999999</v>
      </c>
      <c r="F162" s="67">
        <v>12168280.689999999</v>
      </c>
      <c r="G162" s="67">
        <v>6544138.6018000003</v>
      </c>
      <c r="H162" s="67">
        <v>0</v>
      </c>
      <c r="I162" s="67">
        <f t="shared" si="41"/>
        <v>6544138.6018000003</v>
      </c>
      <c r="J162" s="67">
        <v>272297563.88999999</v>
      </c>
      <c r="K162" s="73">
        <f t="shared" si="35"/>
        <v>509147936.57179999</v>
      </c>
      <c r="L162" s="71"/>
      <c r="M162" s="190"/>
      <c r="N162" s="74">
        <v>5</v>
      </c>
      <c r="O162" s="190"/>
      <c r="P162" s="67" t="s">
        <v>432</v>
      </c>
      <c r="Q162" s="67">
        <v>234226416.56</v>
      </c>
      <c r="R162" s="67">
        <v>13469013.51</v>
      </c>
      <c r="S162" s="67">
        <v>7026792.4967999998</v>
      </c>
      <c r="T162" s="67">
        <f t="shared" si="43"/>
        <v>3513396.2483999999</v>
      </c>
      <c r="U162" s="67">
        <f t="shared" si="38"/>
        <v>3513396.2483999999</v>
      </c>
      <c r="V162" s="67">
        <v>323184830.26999998</v>
      </c>
      <c r="W162" s="73">
        <f t="shared" si="36"/>
        <v>574393656.58840001</v>
      </c>
    </row>
    <row r="163" spans="1:23" ht="24.95" customHeight="1">
      <c r="A163" s="188"/>
      <c r="B163" s="190"/>
      <c r="C163" s="63">
        <v>9</v>
      </c>
      <c r="D163" s="67" t="s">
        <v>433</v>
      </c>
      <c r="E163" s="67">
        <v>259071897.24000001</v>
      </c>
      <c r="F163" s="67">
        <v>13508171.83</v>
      </c>
      <c r="G163" s="67">
        <v>7772156.9172</v>
      </c>
      <c r="H163" s="67">
        <v>0</v>
      </c>
      <c r="I163" s="67">
        <f t="shared" si="41"/>
        <v>7772156.9172</v>
      </c>
      <c r="J163" s="67">
        <v>302059392.19</v>
      </c>
      <c r="K163" s="73">
        <f t="shared" si="35"/>
        <v>582411618.17720008</v>
      </c>
      <c r="L163" s="71"/>
      <c r="M163" s="190"/>
      <c r="N163" s="74">
        <v>6</v>
      </c>
      <c r="O163" s="190"/>
      <c r="P163" s="67" t="s">
        <v>434</v>
      </c>
      <c r="Q163" s="67">
        <v>246690058.94999999</v>
      </c>
      <c r="R163" s="67">
        <v>13839571.210000001</v>
      </c>
      <c r="S163" s="67">
        <v>7400701.7685000002</v>
      </c>
      <c r="T163" s="67">
        <f t="shared" si="43"/>
        <v>3700350.8842500001</v>
      </c>
      <c r="U163" s="67">
        <f t="shared" si="38"/>
        <v>3700350.8842500001</v>
      </c>
      <c r="V163" s="67">
        <v>331415703.94</v>
      </c>
      <c r="W163" s="73">
        <f t="shared" si="36"/>
        <v>595645684.98425007</v>
      </c>
    </row>
    <row r="164" spans="1:23" ht="24.95" customHeight="1">
      <c r="A164" s="188"/>
      <c r="B164" s="190"/>
      <c r="C164" s="63">
        <v>10</v>
      </c>
      <c r="D164" s="67" t="s">
        <v>435</v>
      </c>
      <c r="E164" s="67">
        <v>220823054.61000001</v>
      </c>
      <c r="F164" s="67">
        <v>11874939.189999999</v>
      </c>
      <c r="G164" s="67">
        <v>6624691.6382999998</v>
      </c>
      <c r="H164" s="67">
        <v>0</v>
      </c>
      <c r="I164" s="67">
        <f t="shared" si="41"/>
        <v>6624691.6382999998</v>
      </c>
      <c r="J164" s="67">
        <v>265781825.97999999</v>
      </c>
      <c r="K164" s="73">
        <f t="shared" si="35"/>
        <v>505104511.41830003</v>
      </c>
      <c r="L164" s="71"/>
      <c r="M164" s="190"/>
      <c r="N164" s="74">
        <v>7</v>
      </c>
      <c r="O164" s="190"/>
      <c r="P164" s="67" t="s">
        <v>436</v>
      </c>
      <c r="Q164" s="67">
        <v>233661784.59999999</v>
      </c>
      <c r="R164" s="67">
        <v>12900312.359999999</v>
      </c>
      <c r="S164" s="67">
        <v>7009853.5379999997</v>
      </c>
      <c r="T164" s="67">
        <f t="shared" si="43"/>
        <v>3504926.7689999999</v>
      </c>
      <c r="U164" s="67">
        <f t="shared" si="38"/>
        <v>3504926.7689999999</v>
      </c>
      <c r="V164" s="67">
        <v>310552769.62</v>
      </c>
      <c r="W164" s="73">
        <f t="shared" si="36"/>
        <v>560619793.34899998</v>
      </c>
    </row>
    <row r="165" spans="1:23" ht="24.95" customHeight="1">
      <c r="A165" s="188"/>
      <c r="B165" s="190"/>
      <c r="C165" s="63">
        <v>11</v>
      </c>
      <c r="D165" s="67" t="s">
        <v>437</v>
      </c>
      <c r="E165" s="67">
        <v>318161320.38</v>
      </c>
      <c r="F165" s="67">
        <v>17039762.25</v>
      </c>
      <c r="G165" s="67">
        <v>9544839.6115000006</v>
      </c>
      <c r="H165" s="67">
        <v>0</v>
      </c>
      <c r="I165" s="67">
        <f t="shared" si="41"/>
        <v>9544839.6115000006</v>
      </c>
      <c r="J165" s="67">
        <v>380503517.24000001</v>
      </c>
      <c r="K165" s="73">
        <f t="shared" si="35"/>
        <v>725249439.48150003</v>
      </c>
      <c r="L165" s="71"/>
      <c r="M165" s="190"/>
      <c r="N165" s="74">
        <v>8</v>
      </c>
      <c r="O165" s="190"/>
      <c r="P165" s="67" t="s">
        <v>438</v>
      </c>
      <c r="Q165" s="67">
        <v>208791608.78999999</v>
      </c>
      <c r="R165" s="67">
        <v>11857078.93</v>
      </c>
      <c r="S165" s="67">
        <v>6263748.2637</v>
      </c>
      <c r="T165" s="67">
        <f t="shared" si="43"/>
        <v>3131874.13185</v>
      </c>
      <c r="U165" s="67">
        <f t="shared" si="38"/>
        <v>3131874.13185</v>
      </c>
      <c r="V165" s="67">
        <v>287380339.26999998</v>
      </c>
      <c r="W165" s="73">
        <f t="shared" si="36"/>
        <v>511160901.12185001</v>
      </c>
    </row>
    <row r="166" spans="1:23" ht="24.95" customHeight="1">
      <c r="A166" s="188"/>
      <c r="B166" s="190"/>
      <c r="C166" s="63">
        <v>12</v>
      </c>
      <c r="D166" s="67" t="s">
        <v>439</v>
      </c>
      <c r="E166" s="67">
        <v>225326928.05000001</v>
      </c>
      <c r="F166" s="67">
        <v>12580090.880000001</v>
      </c>
      <c r="G166" s="67">
        <v>6759807.8414000003</v>
      </c>
      <c r="H166" s="67">
        <v>0</v>
      </c>
      <c r="I166" s="67">
        <f t="shared" si="41"/>
        <v>6759807.8414000003</v>
      </c>
      <c r="J166" s="67">
        <v>281444742.98000002</v>
      </c>
      <c r="K166" s="73">
        <f t="shared" si="35"/>
        <v>526111569.75139999</v>
      </c>
      <c r="L166" s="71"/>
      <c r="M166" s="190"/>
      <c r="N166" s="74">
        <v>9</v>
      </c>
      <c r="O166" s="190"/>
      <c r="P166" s="67" t="s">
        <v>440</v>
      </c>
      <c r="Q166" s="67">
        <v>225298165.34999999</v>
      </c>
      <c r="R166" s="67">
        <v>12749081.82</v>
      </c>
      <c r="S166" s="67">
        <v>6758944.9605999999</v>
      </c>
      <c r="T166" s="67">
        <f t="shared" si="43"/>
        <v>3379472.4802999999</v>
      </c>
      <c r="U166" s="67">
        <f t="shared" si="38"/>
        <v>3379472.4802999999</v>
      </c>
      <c r="V166" s="67">
        <v>307193618.12</v>
      </c>
      <c r="W166" s="73">
        <f t="shared" si="36"/>
        <v>548620337.77030003</v>
      </c>
    </row>
    <row r="167" spans="1:23" ht="24.95" customHeight="1">
      <c r="A167" s="188"/>
      <c r="B167" s="190"/>
      <c r="C167" s="63">
        <v>13</v>
      </c>
      <c r="D167" s="67" t="s">
        <v>441</v>
      </c>
      <c r="E167" s="67">
        <v>259974792.11000001</v>
      </c>
      <c r="F167" s="67">
        <v>15178454.52</v>
      </c>
      <c r="G167" s="67">
        <v>7799243.7631999999</v>
      </c>
      <c r="H167" s="67">
        <v>0</v>
      </c>
      <c r="I167" s="67">
        <f t="shared" si="41"/>
        <v>7799243.7631999999</v>
      </c>
      <c r="J167" s="67">
        <v>339159918.76999998</v>
      </c>
      <c r="K167" s="73">
        <f t="shared" si="35"/>
        <v>622112409.1631999</v>
      </c>
      <c r="L167" s="71"/>
      <c r="M167" s="190"/>
      <c r="N167" s="74">
        <v>10</v>
      </c>
      <c r="O167" s="190"/>
      <c r="P167" s="67" t="s">
        <v>442</v>
      </c>
      <c r="Q167" s="67">
        <v>248116567.94</v>
      </c>
      <c r="R167" s="67">
        <v>13600089.51</v>
      </c>
      <c r="S167" s="67">
        <v>7443497.0382000003</v>
      </c>
      <c r="T167" s="67">
        <f t="shared" si="43"/>
        <v>3721748.5191000002</v>
      </c>
      <c r="U167" s="67">
        <f t="shared" si="38"/>
        <v>3721748.5191000002</v>
      </c>
      <c r="V167" s="67">
        <v>326096306.56999999</v>
      </c>
      <c r="W167" s="73">
        <f t="shared" si="36"/>
        <v>591534712.53909993</v>
      </c>
    </row>
    <row r="168" spans="1:23" ht="24.95" customHeight="1">
      <c r="A168" s="188"/>
      <c r="B168" s="190"/>
      <c r="C168" s="63">
        <v>14</v>
      </c>
      <c r="D168" s="67" t="s">
        <v>443</v>
      </c>
      <c r="E168" s="67">
        <v>229804170.74000001</v>
      </c>
      <c r="F168" s="67">
        <v>11713902.960000001</v>
      </c>
      <c r="G168" s="67">
        <v>6894125.1222999999</v>
      </c>
      <c r="H168" s="67">
        <v>0</v>
      </c>
      <c r="I168" s="67">
        <f t="shared" si="41"/>
        <v>6894125.1222999999</v>
      </c>
      <c r="J168" s="67">
        <v>262204869.38</v>
      </c>
      <c r="K168" s="73">
        <f t="shared" si="35"/>
        <v>510617068.20230001</v>
      </c>
      <c r="L168" s="71"/>
      <c r="M168" s="190"/>
      <c r="N168" s="74">
        <v>11</v>
      </c>
      <c r="O168" s="190"/>
      <c r="P168" s="67" t="s">
        <v>444</v>
      </c>
      <c r="Q168" s="67">
        <v>242358950.06</v>
      </c>
      <c r="R168" s="67">
        <v>12404624.960000001</v>
      </c>
      <c r="S168" s="67">
        <v>7270768.5016999999</v>
      </c>
      <c r="T168" s="67">
        <f t="shared" si="43"/>
        <v>3635384.25085</v>
      </c>
      <c r="U168" s="67">
        <f t="shared" si="38"/>
        <v>3635384.25085</v>
      </c>
      <c r="V168" s="67">
        <v>299542499.69999999</v>
      </c>
      <c r="W168" s="73">
        <f t="shared" si="36"/>
        <v>557941458.97084999</v>
      </c>
    </row>
    <row r="169" spans="1:23" ht="24.95" customHeight="1">
      <c r="A169" s="188"/>
      <c r="B169" s="190"/>
      <c r="C169" s="63">
        <v>15</v>
      </c>
      <c r="D169" s="67" t="s">
        <v>445</v>
      </c>
      <c r="E169" s="67">
        <v>211484078.88999999</v>
      </c>
      <c r="F169" s="67">
        <v>10878618.68</v>
      </c>
      <c r="G169" s="67">
        <v>6344522.3666000003</v>
      </c>
      <c r="H169" s="67">
        <v>0</v>
      </c>
      <c r="I169" s="67">
        <f t="shared" si="41"/>
        <v>6344522.3666000003</v>
      </c>
      <c r="J169" s="67">
        <v>243651431.09</v>
      </c>
      <c r="K169" s="73">
        <f t="shared" si="35"/>
        <v>472358651.0266</v>
      </c>
      <c r="L169" s="71"/>
      <c r="M169" s="190"/>
      <c r="N169" s="74">
        <v>12</v>
      </c>
      <c r="O169" s="190"/>
      <c r="P169" s="67" t="s">
        <v>446</v>
      </c>
      <c r="Q169" s="67">
        <v>282013921.83999997</v>
      </c>
      <c r="R169" s="67">
        <v>15257421.83</v>
      </c>
      <c r="S169" s="67">
        <v>8460417.6553000007</v>
      </c>
      <c r="T169" s="67">
        <f t="shared" si="43"/>
        <v>4230208.8276500003</v>
      </c>
      <c r="U169" s="67">
        <f t="shared" si="38"/>
        <v>4230208.8276500003</v>
      </c>
      <c r="V169" s="67">
        <v>362909178.01999998</v>
      </c>
      <c r="W169" s="73">
        <f t="shared" si="36"/>
        <v>664410730.51764989</v>
      </c>
    </row>
    <row r="170" spans="1:23" ht="24.95" customHeight="1">
      <c r="A170" s="188"/>
      <c r="B170" s="190"/>
      <c r="C170" s="63">
        <v>16</v>
      </c>
      <c r="D170" s="67" t="s">
        <v>447</v>
      </c>
      <c r="E170" s="67">
        <v>309883369.56999999</v>
      </c>
      <c r="F170" s="67">
        <v>13616406.01</v>
      </c>
      <c r="G170" s="67">
        <v>9296501.0869999994</v>
      </c>
      <c r="H170" s="67">
        <v>0</v>
      </c>
      <c r="I170" s="67">
        <f t="shared" si="41"/>
        <v>9296501.0869999994</v>
      </c>
      <c r="J170" s="67">
        <v>304463503.25999999</v>
      </c>
      <c r="K170" s="73">
        <f t="shared" si="35"/>
        <v>637259779.92700005</v>
      </c>
      <c r="L170" s="71"/>
      <c r="M170" s="190"/>
      <c r="N170" s="74">
        <v>13</v>
      </c>
      <c r="O170" s="190"/>
      <c r="P170" s="67" t="s">
        <v>448</v>
      </c>
      <c r="Q170" s="67">
        <v>288886901.06999999</v>
      </c>
      <c r="R170" s="67">
        <v>14449410.5</v>
      </c>
      <c r="S170" s="67">
        <v>8666607.0321999993</v>
      </c>
      <c r="T170" s="67">
        <f t="shared" si="43"/>
        <v>4333303.5160999997</v>
      </c>
      <c r="U170" s="67">
        <f t="shared" si="38"/>
        <v>4333303.5160999997</v>
      </c>
      <c r="V170" s="67">
        <v>344961530</v>
      </c>
      <c r="W170" s="73">
        <f t="shared" si="36"/>
        <v>652631145.08609998</v>
      </c>
    </row>
    <row r="171" spans="1:23" ht="24.95" customHeight="1">
      <c r="A171" s="188"/>
      <c r="B171" s="190"/>
      <c r="C171" s="63">
        <v>17</v>
      </c>
      <c r="D171" s="67" t="s">
        <v>449</v>
      </c>
      <c r="E171" s="67">
        <v>319366313.31999999</v>
      </c>
      <c r="F171" s="67">
        <v>14968618.57</v>
      </c>
      <c r="G171" s="67">
        <v>9580989.3995999992</v>
      </c>
      <c r="H171" s="67">
        <v>0</v>
      </c>
      <c r="I171" s="67">
        <f t="shared" si="41"/>
        <v>9580989.3995999992</v>
      </c>
      <c r="J171" s="67">
        <v>334499016.69</v>
      </c>
      <c r="K171" s="73">
        <f t="shared" si="35"/>
        <v>678414937.97959995</v>
      </c>
      <c r="L171" s="71"/>
      <c r="M171" s="190"/>
      <c r="N171" s="74">
        <v>14</v>
      </c>
      <c r="O171" s="190"/>
      <c r="P171" s="67" t="s">
        <v>450</v>
      </c>
      <c r="Q171" s="67">
        <v>319874469.81</v>
      </c>
      <c r="R171" s="67">
        <v>14957619.439999999</v>
      </c>
      <c r="S171" s="67">
        <v>9596234.0942000002</v>
      </c>
      <c r="T171" s="67">
        <f t="shared" si="43"/>
        <v>4798117.0471000001</v>
      </c>
      <c r="U171" s="67">
        <f t="shared" si="38"/>
        <v>4798117.0471000001</v>
      </c>
      <c r="V171" s="67">
        <v>356249930.04000002</v>
      </c>
      <c r="W171" s="73">
        <f t="shared" si="36"/>
        <v>695880136.33710003</v>
      </c>
    </row>
    <row r="172" spans="1:23" ht="24.95" customHeight="1">
      <c r="A172" s="188"/>
      <c r="B172" s="190"/>
      <c r="C172" s="63">
        <v>18</v>
      </c>
      <c r="D172" s="67" t="s">
        <v>451</v>
      </c>
      <c r="E172" s="67">
        <v>177823319.61000001</v>
      </c>
      <c r="F172" s="67">
        <v>10755776.029999999</v>
      </c>
      <c r="G172" s="67">
        <v>5334699.5882000001</v>
      </c>
      <c r="H172" s="67">
        <v>0</v>
      </c>
      <c r="I172" s="67">
        <f t="shared" si="41"/>
        <v>5334699.5882000001</v>
      </c>
      <c r="J172" s="67">
        <v>240922834.87</v>
      </c>
      <c r="K172" s="73">
        <f t="shared" si="35"/>
        <v>434836630.09820002</v>
      </c>
      <c r="L172" s="71"/>
      <c r="M172" s="190"/>
      <c r="N172" s="74">
        <v>15</v>
      </c>
      <c r="O172" s="190"/>
      <c r="P172" s="67" t="s">
        <v>452</v>
      </c>
      <c r="Q172" s="67">
        <v>377431986.11000001</v>
      </c>
      <c r="R172" s="67">
        <v>15403363.59</v>
      </c>
      <c r="S172" s="67">
        <v>11322959.5832</v>
      </c>
      <c r="T172" s="67">
        <f t="shared" si="43"/>
        <v>5661479.7916000001</v>
      </c>
      <c r="U172" s="67">
        <f t="shared" si="38"/>
        <v>5661479.7916000001</v>
      </c>
      <c r="V172" s="67">
        <v>366150854.47000003</v>
      </c>
      <c r="W172" s="73">
        <f t="shared" si="36"/>
        <v>764647683.96160007</v>
      </c>
    </row>
    <row r="173" spans="1:23" ht="24.95" customHeight="1">
      <c r="A173" s="188"/>
      <c r="B173" s="190"/>
      <c r="C173" s="63">
        <v>19</v>
      </c>
      <c r="D173" s="67" t="s">
        <v>453</v>
      </c>
      <c r="E173" s="67">
        <v>239562599.81999999</v>
      </c>
      <c r="F173" s="67">
        <v>12099926.779999999</v>
      </c>
      <c r="G173" s="67">
        <v>7186877.9946999997</v>
      </c>
      <c r="H173" s="67">
        <v>0</v>
      </c>
      <c r="I173" s="67">
        <f t="shared" si="41"/>
        <v>7186877.9946999997</v>
      </c>
      <c r="J173" s="67">
        <v>270779278.20999998</v>
      </c>
      <c r="K173" s="73">
        <f t="shared" si="35"/>
        <v>529628682.80469996</v>
      </c>
      <c r="L173" s="71"/>
      <c r="M173" s="190"/>
      <c r="N173" s="74">
        <v>16</v>
      </c>
      <c r="O173" s="190"/>
      <c r="P173" s="67" t="s">
        <v>454</v>
      </c>
      <c r="Q173" s="67">
        <v>239039832.24000001</v>
      </c>
      <c r="R173" s="67">
        <v>15014766.859999999</v>
      </c>
      <c r="S173" s="67">
        <v>7171194.9672999997</v>
      </c>
      <c r="T173" s="67">
        <f t="shared" si="43"/>
        <v>3585597.4836499998</v>
      </c>
      <c r="U173" s="67">
        <f t="shared" si="38"/>
        <v>3585597.4836499998</v>
      </c>
      <c r="V173" s="67">
        <v>357519295.61000001</v>
      </c>
      <c r="W173" s="73">
        <f t="shared" si="36"/>
        <v>615159492.19365001</v>
      </c>
    </row>
    <row r="174" spans="1:23" ht="24.95" customHeight="1">
      <c r="A174" s="188"/>
      <c r="B174" s="190"/>
      <c r="C174" s="63">
        <v>20</v>
      </c>
      <c r="D174" s="67" t="s">
        <v>455</v>
      </c>
      <c r="E174" s="67">
        <v>283496376.44999999</v>
      </c>
      <c r="F174" s="67">
        <v>13149478.15</v>
      </c>
      <c r="G174" s="67">
        <v>8504891.2936000004</v>
      </c>
      <c r="H174" s="67">
        <v>0</v>
      </c>
      <c r="I174" s="67">
        <f t="shared" si="41"/>
        <v>8504891.2936000004</v>
      </c>
      <c r="J174" s="67">
        <v>294092043.63</v>
      </c>
      <c r="K174" s="73">
        <f t="shared" si="35"/>
        <v>599242789.52359998</v>
      </c>
      <c r="L174" s="71"/>
      <c r="M174" s="190"/>
      <c r="N174" s="74">
        <v>17</v>
      </c>
      <c r="O174" s="190"/>
      <c r="P174" s="67" t="s">
        <v>456</v>
      </c>
      <c r="Q174" s="67">
        <v>324448976.31999999</v>
      </c>
      <c r="R174" s="67">
        <v>16258573.710000001</v>
      </c>
      <c r="S174" s="67">
        <v>9733469.2895</v>
      </c>
      <c r="T174" s="67">
        <f t="shared" si="43"/>
        <v>4866734.64475</v>
      </c>
      <c r="U174" s="67">
        <f t="shared" si="38"/>
        <v>4866734.64475</v>
      </c>
      <c r="V174" s="67">
        <v>385146887.94999999</v>
      </c>
      <c r="W174" s="73">
        <f t="shared" si="36"/>
        <v>730721172.6247499</v>
      </c>
    </row>
    <row r="175" spans="1:23" ht="24.95" customHeight="1">
      <c r="A175" s="188"/>
      <c r="B175" s="190"/>
      <c r="C175" s="63">
        <v>21</v>
      </c>
      <c r="D175" s="67" t="s">
        <v>457</v>
      </c>
      <c r="E175" s="67">
        <v>412838467.44</v>
      </c>
      <c r="F175" s="67">
        <v>24048968.940000001</v>
      </c>
      <c r="G175" s="67">
        <v>12385154.0232</v>
      </c>
      <c r="H175" s="67">
        <v>0</v>
      </c>
      <c r="I175" s="67">
        <f t="shared" si="41"/>
        <v>12385154.0232</v>
      </c>
      <c r="J175" s="67">
        <v>536192886.81</v>
      </c>
      <c r="K175" s="73">
        <f t="shared" si="35"/>
        <v>985465477.21319997</v>
      </c>
      <c r="L175" s="71"/>
      <c r="M175" s="190"/>
      <c r="N175" s="74">
        <v>18</v>
      </c>
      <c r="O175" s="190"/>
      <c r="P175" s="67" t="s">
        <v>458</v>
      </c>
      <c r="Q175" s="67">
        <v>219158312.47</v>
      </c>
      <c r="R175" s="67">
        <v>12219489.050000001</v>
      </c>
      <c r="S175" s="67">
        <v>6574749.3740999997</v>
      </c>
      <c r="T175" s="67">
        <f t="shared" si="43"/>
        <v>3287374.6870499998</v>
      </c>
      <c r="U175" s="67">
        <f t="shared" si="38"/>
        <v>3287374.6870499998</v>
      </c>
      <c r="V175" s="67">
        <v>295430237.86000001</v>
      </c>
      <c r="W175" s="73">
        <f t="shared" si="36"/>
        <v>530095414.06705004</v>
      </c>
    </row>
    <row r="176" spans="1:23" ht="24.95" customHeight="1">
      <c r="A176" s="188"/>
      <c r="B176" s="190"/>
      <c r="C176" s="63">
        <v>22</v>
      </c>
      <c r="D176" s="67" t="s">
        <v>459</v>
      </c>
      <c r="E176" s="67">
        <v>257800736.33000001</v>
      </c>
      <c r="F176" s="67">
        <v>12838983.84</v>
      </c>
      <c r="G176" s="67">
        <v>7734022.0899999999</v>
      </c>
      <c r="H176" s="67">
        <v>0</v>
      </c>
      <c r="I176" s="67">
        <f t="shared" si="41"/>
        <v>7734022.0899999999</v>
      </c>
      <c r="J176" s="67">
        <v>287195305.55000001</v>
      </c>
      <c r="K176" s="73">
        <f t="shared" si="35"/>
        <v>565569047.80999994</v>
      </c>
      <c r="L176" s="71"/>
      <c r="M176" s="190"/>
      <c r="N176" s="74">
        <v>19</v>
      </c>
      <c r="O176" s="190"/>
      <c r="P176" s="67" t="s">
        <v>460</v>
      </c>
      <c r="Q176" s="67">
        <v>252225975.86000001</v>
      </c>
      <c r="R176" s="67">
        <v>13775677.02</v>
      </c>
      <c r="S176" s="67">
        <v>7566779.2757999999</v>
      </c>
      <c r="T176" s="67">
        <f t="shared" si="43"/>
        <v>3783389.6379</v>
      </c>
      <c r="U176" s="67">
        <f t="shared" si="38"/>
        <v>3783389.6379</v>
      </c>
      <c r="V176" s="67">
        <v>329996478.31</v>
      </c>
      <c r="W176" s="73">
        <f t="shared" si="36"/>
        <v>599781520.82790005</v>
      </c>
    </row>
    <row r="177" spans="1:24" ht="24.95" customHeight="1">
      <c r="A177" s="188"/>
      <c r="B177" s="190"/>
      <c r="C177" s="63">
        <v>23</v>
      </c>
      <c r="D177" s="67" t="s">
        <v>461</v>
      </c>
      <c r="E177" s="67">
        <v>240069015.53</v>
      </c>
      <c r="F177" s="67">
        <v>12475458.789999999</v>
      </c>
      <c r="G177" s="67">
        <v>7202070.4659000002</v>
      </c>
      <c r="H177" s="67">
        <v>0</v>
      </c>
      <c r="I177" s="67">
        <f t="shared" si="41"/>
        <v>7202070.4659000002</v>
      </c>
      <c r="J177" s="67">
        <v>279120641.94</v>
      </c>
      <c r="K177" s="73">
        <f t="shared" si="35"/>
        <v>538867186.72589993</v>
      </c>
      <c r="L177" s="71"/>
      <c r="M177" s="190"/>
      <c r="N177" s="74">
        <v>20</v>
      </c>
      <c r="O177" s="190"/>
      <c r="P177" s="67" t="s">
        <v>462</v>
      </c>
      <c r="Q177" s="67">
        <v>290914415.5</v>
      </c>
      <c r="R177" s="67">
        <v>14457300.789999999</v>
      </c>
      <c r="S177" s="67">
        <v>8727432.4649999999</v>
      </c>
      <c r="T177" s="67">
        <f t="shared" si="43"/>
        <v>4363716.2324999999</v>
      </c>
      <c r="U177" s="67">
        <f t="shared" si="38"/>
        <v>4363716.2324999999</v>
      </c>
      <c r="V177" s="67">
        <v>345136790.07999998</v>
      </c>
      <c r="W177" s="73">
        <f t="shared" si="36"/>
        <v>654872222.60249996</v>
      </c>
    </row>
    <row r="178" spans="1:24" ht="24.95" customHeight="1">
      <c r="A178" s="188"/>
      <c r="B178" s="190"/>
      <c r="C178" s="63">
        <v>24</v>
      </c>
      <c r="D178" s="67" t="s">
        <v>463</v>
      </c>
      <c r="E178" s="67">
        <v>234330120.96000001</v>
      </c>
      <c r="F178" s="67">
        <v>12280974.6</v>
      </c>
      <c r="G178" s="67">
        <v>7029903.6288000001</v>
      </c>
      <c r="H178" s="67">
        <v>0</v>
      </c>
      <c r="I178" s="67">
        <f t="shared" si="41"/>
        <v>7029903.6288000001</v>
      </c>
      <c r="J178" s="67">
        <v>274800735.00999999</v>
      </c>
      <c r="K178" s="73">
        <f t="shared" si="35"/>
        <v>528441734.19879997</v>
      </c>
      <c r="L178" s="71"/>
      <c r="M178" s="190"/>
      <c r="N178" s="74">
        <v>21</v>
      </c>
      <c r="O178" s="190"/>
      <c r="P178" s="67" t="s">
        <v>464</v>
      </c>
      <c r="Q178" s="67">
        <v>273672064.19</v>
      </c>
      <c r="R178" s="67">
        <v>14289317.68</v>
      </c>
      <c r="S178" s="67">
        <v>8210161.9258000003</v>
      </c>
      <c r="T178" s="67">
        <f t="shared" si="43"/>
        <v>4105080.9629000002</v>
      </c>
      <c r="U178" s="67">
        <f t="shared" si="38"/>
        <v>4105080.9629000002</v>
      </c>
      <c r="V178" s="67">
        <v>341405528.41000003</v>
      </c>
      <c r="W178" s="73">
        <f t="shared" si="36"/>
        <v>633471991.24290001</v>
      </c>
    </row>
    <row r="179" spans="1:24" ht="24.95" customHeight="1">
      <c r="A179" s="188"/>
      <c r="B179" s="190"/>
      <c r="C179" s="63">
        <v>25</v>
      </c>
      <c r="D179" s="67" t="s">
        <v>465</v>
      </c>
      <c r="E179" s="67">
        <v>267996047.74000001</v>
      </c>
      <c r="F179" s="67">
        <v>15917940.4</v>
      </c>
      <c r="G179" s="67">
        <v>8039881.4321999997</v>
      </c>
      <c r="H179" s="67">
        <v>0</v>
      </c>
      <c r="I179" s="67">
        <f t="shared" si="41"/>
        <v>8039881.4321999997</v>
      </c>
      <c r="J179" s="67">
        <v>355585471.11000001</v>
      </c>
      <c r="K179" s="73">
        <f t="shared" si="35"/>
        <v>647539340.68219995</v>
      </c>
      <c r="L179" s="71"/>
      <c r="M179" s="190"/>
      <c r="N179" s="74">
        <v>22</v>
      </c>
      <c r="O179" s="190"/>
      <c r="P179" s="67" t="s">
        <v>466</v>
      </c>
      <c r="Q179" s="67">
        <v>323522311.42000002</v>
      </c>
      <c r="R179" s="67">
        <v>15986044.279999999</v>
      </c>
      <c r="S179" s="67">
        <v>9705669.3427000009</v>
      </c>
      <c r="T179" s="67">
        <f t="shared" si="43"/>
        <v>4852834.6713500004</v>
      </c>
      <c r="U179" s="67">
        <f t="shared" si="38"/>
        <v>4852834.6713500004</v>
      </c>
      <c r="V179" s="67">
        <v>379093430.25</v>
      </c>
      <c r="W179" s="73">
        <f t="shared" si="36"/>
        <v>723454620.62135005</v>
      </c>
    </row>
    <row r="180" spans="1:24" ht="24.95" customHeight="1">
      <c r="A180" s="188"/>
      <c r="B180" s="190"/>
      <c r="C180" s="63">
        <v>26</v>
      </c>
      <c r="D180" s="67" t="s">
        <v>467</v>
      </c>
      <c r="E180" s="67">
        <v>232955305.56999999</v>
      </c>
      <c r="F180" s="67">
        <v>11993607.99</v>
      </c>
      <c r="G180" s="67">
        <v>6988659.1670000004</v>
      </c>
      <c r="H180" s="67">
        <v>0</v>
      </c>
      <c r="I180" s="67">
        <f t="shared" si="41"/>
        <v>6988659.1670000004</v>
      </c>
      <c r="J180" s="67">
        <v>268417712.16</v>
      </c>
      <c r="K180" s="73">
        <f t="shared" si="35"/>
        <v>520355284.88699996</v>
      </c>
      <c r="L180" s="71"/>
      <c r="M180" s="190"/>
      <c r="N180" s="74">
        <v>23</v>
      </c>
      <c r="O180" s="190"/>
      <c r="P180" s="67" t="s">
        <v>468</v>
      </c>
      <c r="Q180" s="67">
        <v>236599990.19999999</v>
      </c>
      <c r="R180" s="67">
        <v>15447846.52</v>
      </c>
      <c r="S180" s="67">
        <v>7097999.7059000004</v>
      </c>
      <c r="T180" s="67">
        <f t="shared" si="43"/>
        <v>3548999.8529500002</v>
      </c>
      <c r="U180" s="67">
        <f t="shared" si="38"/>
        <v>3548999.8529500002</v>
      </c>
      <c r="V180" s="67">
        <v>367138914.91000003</v>
      </c>
      <c r="W180" s="73">
        <f t="shared" si="36"/>
        <v>622735751.48294997</v>
      </c>
    </row>
    <row r="181" spans="1:24" ht="24.95" customHeight="1">
      <c r="A181" s="188"/>
      <c r="B181" s="191"/>
      <c r="C181" s="63">
        <v>27</v>
      </c>
      <c r="D181" s="67" t="s">
        <v>469</v>
      </c>
      <c r="E181" s="67">
        <v>225935385.99000001</v>
      </c>
      <c r="F181" s="67">
        <v>12065592.58</v>
      </c>
      <c r="G181" s="67">
        <v>6778061.5795999998</v>
      </c>
      <c r="H181" s="67">
        <v>0</v>
      </c>
      <c r="I181" s="67">
        <f t="shared" si="41"/>
        <v>6778061.5795999998</v>
      </c>
      <c r="J181" s="67">
        <v>270016642.87</v>
      </c>
      <c r="K181" s="73">
        <f t="shared" si="35"/>
        <v>514795683.01960003</v>
      </c>
      <c r="L181" s="71"/>
      <c r="M181" s="190"/>
      <c r="N181" s="74">
        <v>24</v>
      </c>
      <c r="O181" s="190"/>
      <c r="P181" s="67" t="s">
        <v>470</v>
      </c>
      <c r="Q181" s="67">
        <v>192554837.13</v>
      </c>
      <c r="R181" s="67">
        <v>11644670.07</v>
      </c>
      <c r="S181" s="67">
        <v>5776645.1138000004</v>
      </c>
      <c r="T181" s="67">
        <f t="shared" si="43"/>
        <v>2888322.5569000002</v>
      </c>
      <c r="U181" s="67">
        <f t="shared" si="38"/>
        <v>2888322.5569000002</v>
      </c>
      <c r="V181" s="67">
        <v>282662287.16000003</v>
      </c>
      <c r="W181" s="73">
        <f t="shared" si="36"/>
        <v>489750116.91690004</v>
      </c>
    </row>
    <row r="182" spans="1:24" ht="24.95" customHeight="1">
      <c r="A182" s="63"/>
      <c r="B182" s="183" t="s">
        <v>471</v>
      </c>
      <c r="C182" s="184"/>
      <c r="D182" s="68"/>
      <c r="E182" s="68">
        <f>SUM(E155:E181)</f>
        <v>6980051121.3799973</v>
      </c>
      <c r="F182" s="68">
        <f t="shared" ref="F182:K182" si="44">SUM(F155:F181)</f>
        <v>365469273.37</v>
      </c>
      <c r="G182" s="68">
        <f t="shared" si="44"/>
        <v>209401533.64130005</v>
      </c>
      <c r="H182" s="68">
        <f t="shared" si="44"/>
        <v>0</v>
      </c>
      <c r="I182" s="68">
        <f t="shared" si="44"/>
        <v>209401533.64130005</v>
      </c>
      <c r="J182" s="68">
        <f t="shared" si="44"/>
        <v>8172232341.5699997</v>
      </c>
      <c r="K182" s="68">
        <f t="shared" si="44"/>
        <v>15727154269.961298</v>
      </c>
      <c r="L182" s="71"/>
      <c r="M182" s="191"/>
      <c r="N182" s="74">
        <v>25</v>
      </c>
      <c r="O182" s="191"/>
      <c r="P182" s="67" t="s">
        <v>472</v>
      </c>
      <c r="Q182" s="67">
        <v>214639085.44999999</v>
      </c>
      <c r="R182" s="67">
        <v>11594326.59</v>
      </c>
      <c r="S182" s="67">
        <v>6439172.5634000003</v>
      </c>
      <c r="T182" s="67">
        <f t="shared" si="43"/>
        <v>3219586.2817000002</v>
      </c>
      <c r="U182" s="67">
        <f t="shared" si="38"/>
        <v>3219586.2817000002</v>
      </c>
      <c r="V182" s="67">
        <v>281544051.63</v>
      </c>
      <c r="W182" s="73">
        <f t="shared" si="36"/>
        <v>510997049.95169997</v>
      </c>
    </row>
    <row r="183" spans="1:24" ht="24.95" customHeight="1">
      <c r="A183" s="188">
        <v>9</v>
      </c>
      <c r="B183" s="189" t="s">
        <v>473</v>
      </c>
      <c r="C183" s="63">
        <v>1</v>
      </c>
      <c r="D183" s="67" t="s">
        <v>474</v>
      </c>
      <c r="E183" s="67">
        <v>239521516.84</v>
      </c>
      <c r="F183" s="67">
        <v>13640939.18</v>
      </c>
      <c r="G183" s="67">
        <v>7185645.5050999997</v>
      </c>
      <c r="H183" s="67">
        <f t="shared" ref="H183:H200" si="45">G183</f>
        <v>7185645.5050999997</v>
      </c>
      <c r="I183" s="67">
        <f t="shared" ref="I183:I200" si="46">G183-H183</f>
        <v>0</v>
      </c>
      <c r="J183" s="67">
        <v>290648495.79000002</v>
      </c>
      <c r="K183" s="73">
        <f t="shared" si="35"/>
        <v>543810951.81000006</v>
      </c>
      <c r="L183" s="71"/>
      <c r="M183" s="63"/>
      <c r="N183" s="183" t="s">
        <v>475</v>
      </c>
      <c r="O183" s="185"/>
      <c r="P183" s="68"/>
      <c r="Q183" s="68">
        <f t="shared" ref="Q183:T183" si="47">SUM(Q158:Q182)</f>
        <v>6557156926.1099997</v>
      </c>
      <c r="R183" s="68">
        <f t="shared" si="47"/>
        <v>344337579.76999998</v>
      </c>
      <c r="S183" s="68">
        <f t="shared" si="47"/>
        <v>196714707.78299999</v>
      </c>
      <c r="T183" s="68">
        <f t="shared" si="47"/>
        <v>98357353.891499996</v>
      </c>
      <c r="U183" s="68">
        <f t="shared" si="38"/>
        <v>98357353.891499996</v>
      </c>
      <c r="V183" s="68">
        <f>SUM(V158:V182)</f>
        <v>8248704822.1999998</v>
      </c>
      <c r="W183" s="68">
        <f>SUM(W158:W182)</f>
        <v>15248556681.9715</v>
      </c>
      <c r="X183" s="81"/>
    </row>
    <row r="184" spans="1:24" ht="24.95" customHeight="1">
      <c r="A184" s="188"/>
      <c r="B184" s="190"/>
      <c r="C184" s="63">
        <v>2</v>
      </c>
      <c r="D184" s="67" t="s">
        <v>476</v>
      </c>
      <c r="E184" s="67">
        <v>301075640.92000002</v>
      </c>
      <c r="F184" s="67">
        <v>13821701.119999999</v>
      </c>
      <c r="G184" s="67">
        <v>9032269.2276000008</v>
      </c>
      <c r="H184" s="67">
        <f t="shared" si="45"/>
        <v>9032269.2276000008</v>
      </c>
      <c r="I184" s="67">
        <f t="shared" si="46"/>
        <v>0</v>
      </c>
      <c r="J184" s="67">
        <v>294663602.57999998</v>
      </c>
      <c r="K184" s="73">
        <f t="shared" si="35"/>
        <v>609560944.62</v>
      </c>
      <c r="L184" s="71"/>
      <c r="M184" s="189">
        <v>27</v>
      </c>
      <c r="N184" s="74">
        <v>1</v>
      </c>
      <c r="O184" s="189" t="s">
        <v>106</v>
      </c>
      <c r="P184" s="67" t="s">
        <v>477</v>
      </c>
      <c r="Q184" s="67">
        <v>240978467.09</v>
      </c>
      <c r="R184" s="67">
        <v>16616301.76</v>
      </c>
      <c r="S184" s="67">
        <v>7229354.0126</v>
      </c>
      <c r="T184" s="67">
        <v>0</v>
      </c>
      <c r="U184" s="67">
        <f t="shared" si="38"/>
        <v>7229354.0126</v>
      </c>
      <c r="V184" s="67">
        <v>342435661.12</v>
      </c>
      <c r="W184" s="73">
        <f t="shared" si="36"/>
        <v>607259783.98259997</v>
      </c>
    </row>
    <row r="185" spans="1:24" ht="24.95" customHeight="1">
      <c r="A185" s="188"/>
      <c r="B185" s="190"/>
      <c r="C185" s="63">
        <v>3</v>
      </c>
      <c r="D185" s="67" t="s">
        <v>478</v>
      </c>
      <c r="E185" s="67">
        <v>288218045.97000003</v>
      </c>
      <c r="F185" s="67">
        <v>17259980.300000001</v>
      </c>
      <c r="G185" s="67">
        <v>8646541.3791000005</v>
      </c>
      <c r="H185" s="67">
        <f t="shared" si="45"/>
        <v>8646541.3791000005</v>
      </c>
      <c r="I185" s="67">
        <f t="shared" si="46"/>
        <v>0</v>
      </c>
      <c r="J185" s="67">
        <v>371035086.70999998</v>
      </c>
      <c r="K185" s="73">
        <f t="shared" si="35"/>
        <v>676513112.98000002</v>
      </c>
      <c r="L185" s="71"/>
      <c r="M185" s="190"/>
      <c r="N185" s="74">
        <v>2</v>
      </c>
      <c r="O185" s="190"/>
      <c r="P185" s="67" t="s">
        <v>479</v>
      </c>
      <c r="Q185" s="67">
        <v>248773394.91999999</v>
      </c>
      <c r="R185" s="67">
        <v>18015655.940000001</v>
      </c>
      <c r="S185" s="67">
        <v>7463201.8476999998</v>
      </c>
      <c r="T185" s="67">
        <v>0</v>
      </c>
      <c r="U185" s="67">
        <f t="shared" si="38"/>
        <v>7463201.8476999998</v>
      </c>
      <c r="V185" s="67">
        <v>373518290.00999999</v>
      </c>
      <c r="W185" s="73">
        <f t="shared" si="36"/>
        <v>647770542.7177</v>
      </c>
    </row>
    <row r="186" spans="1:24" ht="24.95" customHeight="1">
      <c r="A186" s="188"/>
      <c r="B186" s="190"/>
      <c r="C186" s="63">
        <v>4</v>
      </c>
      <c r="D186" s="67" t="s">
        <v>480</v>
      </c>
      <c r="E186" s="67">
        <v>185963330.18000001</v>
      </c>
      <c r="F186" s="67">
        <v>10427161.59</v>
      </c>
      <c r="G186" s="67">
        <v>5578899.9053999996</v>
      </c>
      <c r="H186" s="67">
        <f t="shared" si="45"/>
        <v>5578899.9053999996</v>
      </c>
      <c r="I186" s="67">
        <f t="shared" si="46"/>
        <v>0</v>
      </c>
      <c r="J186" s="67">
        <v>219263668.88999999</v>
      </c>
      <c r="K186" s="73">
        <f t="shared" si="35"/>
        <v>415654160.65999997</v>
      </c>
      <c r="L186" s="71"/>
      <c r="M186" s="190"/>
      <c r="N186" s="74">
        <v>3</v>
      </c>
      <c r="O186" s="190"/>
      <c r="P186" s="67" t="s">
        <v>481</v>
      </c>
      <c r="Q186" s="67">
        <v>382372943.51999998</v>
      </c>
      <c r="R186" s="67">
        <v>25914149.66</v>
      </c>
      <c r="S186" s="67">
        <v>11471188.305600001</v>
      </c>
      <c r="T186" s="67">
        <v>0</v>
      </c>
      <c r="U186" s="67">
        <f t="shared" si="38"/>
        <v>11471188.305600001</v>
      </c>
      <c r="V186" s="67">
        <v>548960613.40999997</v>
      </c>
      <c r="W186" s="73">
        <f t="shared" si="36"/>
        <v>968718894.89559996</v>
      </c>
    </row>
    <row r="187" spans="1:24" ht="24.95" customHeight="1">
      <c r="A187" s="188"/>
      <c r="B187" s="190"/>
      <c r="C187" s="63">
        <v>5</v>
      </c>
      <c r="D187" s="67" t="s">
        <v>482</v>
      </c>
      <c r="E187" s="67">
        <v>222146511.55000001</v>
      </c>
      <c r="F187" s="67">
        <v>12526578.800000001</v>
      </c>
      <c r="G187" s="67">
        <v>6664395.3465</v>
      </c>
      <c r="H187" s="67">
        <f t="shared" si="45"/>
        <v>6664395.3465</v>
      </c>
      <c r="I187" s="67">
        <f t="shared" si="46"/>
        <v>0</v>
      </c>
      <c r="J187" s="67">
        <v>265896184.72999999</v>
      </c>
      <c r="K187" s="73">
        <f t="shared" si="35"/>
        <v>500569275.08000004</v>
      </c>
      <c r="L187" s="71"/>
      <c r="M187" s="190"/>
      <c r="N187" s="74">
        <v>4</v>
      </c>
      <c r="O187" s="190"/>
      <c r="P187" s="67" t="s">
        <v>483</v>
      </c>
      <c r="Q187" s="67">
        <v>251413420.31</v>
      </c>
      <c r="R187" s="67">
        <v>16058749.93</v>
      </c>
      <c r="S187" s="67">
        <v>7542402.6091999998</v>
      </c>
      <c r="T187" s="67">
        <v>0</v>
      </c>
      <c r="U187" s="67">
        <f t="shared" si="38"/>
        <v>7542402.6091999998</v>
      </c>
      <c r="V187" s="67">
        <v>330051250.58999997</v>
      </c>
      <c r="W187" s="73">
        <f t="shared" si="36"/>
        <v>605065823.43919992</v>
      </c>
    </row>
    <row r="188" spans="1:24" ht="24.95" customHeight="1">
      <c r="A188" s="188"/>
      <c r="B188" s="190"/>
      <c r="C188" s="63">
        <v>6</v>
      </c>
      <c r="D188" s="67" t="s">
        <v>484</v>
      </c>
      <c r="E188" s="67">
        <v>255563084.06999999</v>
      </c>
      <c r="F188" s="67">
        <v>14337943.289999999</v>
      </c>
      <c r="G188" s="67">
        <v>7666892.5221999995</v>
      </c>
      <c r="H188" s="67">
        <f t="shared" si="45"/>
        <v>7666892.5221999995</v>
      </c>
      <c r="I188" s="67">
        <f t="shared" si="46"/>
        <v>0</v>
      </c>
      <c r="J188" s="67">
        <v>306130437.70999998</v>
      </c>
      <c r="K188" s="73">
        <f t="shared" si="35"/>
        <v>576031465.06999993</v>
      </c>
      <c r="L188" s="71"/>
      <c r="M188" s="190"/>
      <c r="N188" s="74">
        <v>5</v>
      </c>
      <c r="O188" s="190"/>
      <c r="P188" s="67" t="s">
        <v>485</v>
      </c>
      <c r="Q188" s="67">
        <v>225311343.16999999</v>
      </c>
      <c r="R188" s="67">
        <v>15687792</v>
      </c>
      <c r="S188" s="67">
        <v>6759340.2949999999</v>
      </c>
      <c r="T188" s="67">
        <v>0</v>
      </c>
      <c r="U188" s="67">
        <f t="shared" si="38"/>
        <v>6759340.2949999999</v>
      </c>
      <c r="V188" s="67">
        <v>321811486.91000003</v>
      </c>
      <c r="W188" s="73">
        <f t="shared" si="36"/>
        <v>569569962.375</v>
      </c>
    </row>
    <row r="189" spans="1:24" ht="24.95" customHeight="1">
      <c r="A189" s="188"/>
      <c r="B189" s="190"/>
      <c r="C189" s="63">
        <v>7</v>
      </c>
      <c r="D189" s="67" t="s">
        <v>486</v>
      </c>
      <c r="E189" s="67">
        <v>292989599.94</v>
      </c>
      <c r="F189" s="67">
        <v>14822738.65</v>
      </c>
      <c r="G189" s="67">
        <v>8789687.9980999995</v>
      </c>
      <c r="H189" s="67">
        <f t="shared" si="45"/>
        <v>8789687.9980999995</v>
      </c>
      <c r="I189" s="67">
        <f t="shared" si="46"/>
        <v>0</v>
      </c>
      <c r="J189" s="67">
        <v>316898772.51999998</v>
      </c>
      <c r="K189" s="73">
        <f t="shared" si="35"/>
        <v>624711111.1099999</v>
      </c>
      <c r="L189" s="71"/>
      <c r="M189" s="190"/>
      <c r="N189" s="74">
        <v>6</v>
      </c>
      <c r="O189" s="190"/>
      <c r="P189" s="67" t="s">
        <v>487</v>
      </c>
      <c r="Q189" s="67">
        <v>171388658.84</v>
      </c>
      <c r="R189" s="67">
        <v>12437507.529999999</v>
      </c>
      <c r="S189" s="67">
        <v>5141659.7653000001</v>
      </c>
      <c r="T189" s="67">
        <v>0</v>
      </c>
      <c r="U189" s="67">
        <f t="shared" si="38"/>
        <v>5141659.7653000001</v>
      </c>
      <c r="V189" s="67">
        <v>249615764.65000001</v>
      </c>
      <c r="W189" s="73">
        <f t="shared" si="36"/>
        <v>438583590.78530002</v>
      </c>
    </row>
    <row r="190" spans="1:24" ht="24.95" customHeight="1">
      <c r="A190" s="188"/>
      <c r="B190" s="190"/>
      <c r="C190" s="63">
        <v>8</v>
      </c>
      <c r="D190" s="67" t="s">
        <v>488</v>
      </c>
      <c r="E190" s="67">
        <v>232092865.97999999</v>
      </c>
      <c r="F190" s="67">
        <v>14629798.220000001</v>
      </c>
      <c r="G190" s="67">
        <v>6962785.9795000004</v>
      </c>
      <c r="H190" s="67">
        <f t="shared" si="45"/>
        <v>6962785.9795000004</v>
      </c>
      <c r="I190" s="67">
        <f t="shared" si="46"/>
        <v>0</v>
      </c>
      <c r="J190" s="67">
        <v>312613155.60000002</v>
      </c>
      <c r="K190" s="73">
        <f t="shared" si="35"/>
        <v>559335819.79999995</v>
      </c>
      <c r="L190" s="71"/>
      <c r="M190" s="190"/>
      <c r="N190" s="74">
        <v>7</v>
      </c>
      <c r="O190" s="190"/>
      <c r="P190" s="67" t="s">
        <v>489</v>
      </c>
      <c r="Q190" s="67">
        <v>374907981.99000001</v>
      </c>
      <c r="R190" s="67">
        <v>12573443.49</v>
      </c>
      <c r="S190" s="67">
        <v>5008885.2061000001</v>
      </c>
      <c r="T190" s="67">
        <v>0</v>
      </c>
      <c r="U190" s="67">
        <f t="shared" si="38"/>
        <v>5008885.2061000001</v>
      </c>
      <c r="V190" s="67">
        <v>547863332.91999996</v>
      </c>
      <c r="W190" s="73">
        <f t="shared" si="36"/>
        <v>940353643.60609996</v>
      </c>
    </row>
    <row r="191" spans="1:24" ht="24.95" customHeight="1">
      <c r="A191" s="188"/>
      <c r="B191" s="190"/>
      <c r="C191" s="63">
        <v>9</v>
      </c>
      <c r="D191" s="67" t="s">
        <v>490</v>
      </c>
      <c r="E191" s="67">
        <v>247382387.31</v>
      </c>
      <c r="F191" s="67">
        <v>14979658.199999999</v>
      </c>
      <c r="G191" s="67">
        <v>7421471.6193000004</v>
      </c>
      <c r="H191" s="67">
        <f t="shared" si="45"/>
        <v>7421471.6193000004</v>
      </c>
      <c r="I191" s="67">
        <f t="shared" si="46"/>
        <v>0</v>
      </c>
      <c r="J191" s="67">
        <v>320384289.06999999</v>
      </c>
      <c r="K191" s="73">
        <f t="shared" si="35"/>
        <v>582746334.57999992</v>
      </c>
      <c r="L191" s="71"/>
      <c r="M191" s="190"/>
      <c r="N191" s="74">
        <v>8</v>
      </c>
      <c r="O191" s="190"/>
      <c r="P191" s="67" t="s">
        <v>491</v>
      </c>
      <c r="Q191" s="67">
        <v>223116868.31</v>
      </c>
      <c r="R191" s="67">
        <v>25864749.59</v>
      </c>
      <c r="S191" s="67">
        <v>11247239.459799999</v>
      </c>
      <c r="T191" s="67">
        <v>0</v>
      </c>
      <c r="U191" s="67">
        <f t="shared" si="38"/>
        <v>11247239.459799999</v>
      </c>
      <c r="V191" s="67">
        <v>284566180.25999999</v>
      </c>
      <c r="W191" s="73">
        <f t="shared" si="36"/>
        <v>544795037.61979997</v>
      </c>
    </row>
    <row r="192" spans="1:24" ht="24.95" customHeight="1">
      <c r="A192" s="188"/>
      <c r="B192" s="190"/>
      <c r="C192" s="63">
        <v>10</v>
      </c>
      <c r="D192" s="67" t="s">
        <v>492</v>
      </c>
      <c r="E192" s="67">
        <v>193710050.09</v>
      </c>
      <c r="F192" s="67">
        <v>11793982.619999999</v>
      </c>
      <c r="G192" s="67">
        <v>5811301.5027999999</v>
      </c>
      <c r="H192" s="67">
        <f t="shared" si="45"/>
        <v>5811301.5027999999</v>
      </c>
      <c r="I192" s="67">
        <f t="shared" si="46"/>
        <v>0</v>
      </c>
      <c r="J192" s="67">
        <v>249623667.46000001</v>
      </c>
      <c r="K192" s="73">
        <f t="shared" si="35"/>
        <v>455127700.17000002</v>
      </c>
      <c r="L192" s="71"/>
      <c r="M192" s="190"/>
      <c r="N192" s="74">
        <v>9</v>
      </c>
      <c r="O192" s="190"/>
      <c r="P192" s="67" t="s">
        <v>493</v>
      </c>
      <c r="Q192" s="67">
        <v>278762710.33999997</v>
      </c>
      <c r="R192" s="67">
        <v>14010991.24</v>
      </c>
      <c r="S192" s="67">
        <v>6693506.0493999999</v>
      </c>
      <c r="T192" s="67">
        <v>0</v>
      </c>
      <c r="U192" s="67">
        <f t="shared" si="38"/>
        <v>6693506.0493999999</v>
      </c>
      <c r="V192" s="67">
        <v>395145129.68000001</v>
      </c>
      <c r="W192" s="73">
        <f t="shared" si="36"/>
        <v>694612337.30939996</v>
      </c>
    </row>
    <row r="193" spans="1:23" ht="24.95" customHeight="1">
      <c r="A193" s="188"/>
      <c r="B193" s="190"/>
      <c r="C193" s="63">
        <v>11</v>
      </c>
      <c r="D193" s="67" t="s">
        <v>494</v>
      </c>
      <c r="E193" s="67">
        <v>264314631.94999999</v>
      </c>
      <c r="F193" s="67">
        <v>14143544.869999999</v>
      </c>
      <c r="G193" s="67">
        <v>7929438.9584999997</v>
      </c>
      <c r="H193" s="67">
        <f t="shared" si="45"/>
        <v>7929438.9584999997</v>
      </c>
      <c r="I193" s="67">
        <f t="shared" si="46"/>
        <v>0</v>
      </c>
      <c r="J193" s="67">
        <v>301812435.77999997</v>
      </c>
      <c r="K193" s="73">
        <f t="shared" si="35"/>
        <v>580270612.5999999</v>
      </c>
      <c r="L193" s="71"/>
      <c r="M193" s="190"/>
      <c r="N193" s="74">
        <v>10</v>
      </c>
      <c r="O193" s="190"/>
      <c r="P193" s="67" t="s">
        <v>495</v>
      </c>
      <c r="Q193" s="67">
        <v>175213667.11000001</v>
      </c>
      <c r="R193" s="67">
        <v>18989306.16</v>
      </c>
      <c r="S193" s="67">
        <v>8362881.3103</v>
      </c>
      <c r="T193" s="67">
        <v>0</v>
      </c>
      <c r="U193" s="67">
        <f t="shared" si="38"/>
        <v>8362881.3103</v>
      </c>
      <c r="V193" s="67">
        <v>257539298.19</v>
      </c>
      <c r="W193" s="73">
        <f t="shared" si="36"/>
        <v>460105152.77030003</v>
      </c>
    </row>
    <row r="194" spans="1:23" ht="24.95" customHeight="1">
      <c r="A194" s="188"/>
      <c r="B194" s="190"/>
      <c r="C194" s="63">
        <v>12</v>
      </c>
      <c r="D194" s="67" t="s">
        <v>496</v>
      </c>
      <c r="E194" s="67">
        <v>228098193.22999999</v>
      </c>
      <c r="F194" s="67">
        <v>12655281.99</v>
      </c>
      <c r="G194" s="67">
        <v>6842945.7969000004</v>
      </c>
      <c r="H194" s="67">
        <f t="shared" si="45"/>
        <v>6842945.7969000004</v>
      </c>
      <c r="I194" s="67">
        <f t="shared" si="46"/>
        <v>0</v>
      </c>
      <c r="J194" s="67">
        <v>268754956</v>
      </c>
      <c r="K194" s="73">
        <f t="shared" si="35"/>
        <v>509508431.22000003</v>
      </c>
      <c r="L194" s="71"/>
      <c r="M194" s="190"/>
      <c r="N194" s="74">
        <v>11</v>
      </c>
      <c r="O194" s="190"/>
      <c r="P194" s="67" t="s">
        <v>497</v>
      </c>
      <c r="Q194" s="67">
        <v>215065553.02000001</v>
      </c>
      <c r="R194" s="67">
        <v>15264174.960000001</v>
      </c>
      <c r="S194" s="67">
        <v>6451966.5905999998</v>
      </c>
      <c r="T194" s="67">
        <v>0</v>
      </c>
      <c r="U194" s="67">
        <f t="shared" si="38"/>
        <v>6451966.5905999998</v>
      </c>
      <c r="V194" s="67">
        <v>312402052.69999999</v>
      </c>
      <c r="W194" s="73">
        <f t="shared" si="36"/>
        <v>549183747.27060008</v>
      </c>
    </row>
    <row r="195" spans="1:23" ht="24.95" customHeight="1">
      <c r="A195" s="188"/>
      <c r="B195" s="190"/>
      <c r="C195" s="63">
        <v>13</v>
      </c>
      <c r="D195" s="67" t="s">
        <v>498</v>
      </c>
      <c r="E195" s="67">
        <v>251398674.27000001</v>
      </c>
      <c r="F195" s="67">
        <v>14431168.77</v>
      </c>
      <c r="G195" s="67">
        <v>7541960.2280000001</v>
      </c>
      <c r="H195" s="67">
        <f t="shared" si="45"/>
        <v>7541960.2280000001</v>
      </c>
      <c r="I195" s="67">
        <f t="shared" si="46"/>
        <v>0</v>
      </c>
      <c r="J195" s="67">
        <v>308201173.63</v>
      </c>
      <c r="K195" s="73">
        <f t="shared" si="35"/>
        <v>574031016.67000008</v>
      </c>
      <c r="L195" s="71"/>
      <c r="M195" s="190"/>
      <c r="N195" s="74">
        <v>12</v>
      </c>
      <c r="O195" s="190"/>
      <c r="P195" s="67" t="s">
        <v>499</v>
      </c>
      <c r="Q195" s="67">
        <v>194302319.53999999</v>
      </c>
      <c r="R195" s="67">
        <v>14255104.199999999</v>
      </c>
      <c r="S195" s="67">
        <v>5829069.5861</v>
      </c>
      <c r="T195" s="67">
        <v>0</v>
      </c>
      <c r="U195" s="67">
        <f t="shared" si="38"/>
        <v>5829069.5861</v>
      </c>
      <c r="V195" s="67">
        <v>289988447.69</v>
      </c>
      <c r="W195" s="73">
        <f t="shared" si="36"/>
        <v>504374941.01609999</v>
      </c>
    </row>
    <row r="196" spans="1:23" ht="24.95" customHeight="1">
      <c r="A196" s="188"/>
      <c r="B196" s="190"/>
      <c r="C196" s="63">
        <v>14</v>
      </c>
      <c r="D196" s="67" t="s">
        <v>500</v>
      </c>
      <c r="E196" s="67">
        <v>238008280.53999999</v>
      </c>
      <c r="F196" s="67">
        <v>14078449.98</v>
      </c>
      <c r="G196" s="67">
        <v>7140248.4161</v>
      </c>
      <c r="H196" s="67">
        <f t="shared" si="45"/>
        <v>7140248.4161</v>
      </c>
      <c r="I196" s="67">
        <f t="shared" si="46"/>
        <v>0</v>
      </c>
      <c r="J196" s="67">
        <v>300366540.13</v>
      </c>
      <c r="K196" s="73">
        <f t="shared" si="35"/>
        <v>552453270.64999998</v>
      </c>
      <c r="L196" s="71"/>
      <c r="M196" s="190"/>
      <c r="N196" s="74">
        <v>13</v>
      </c>
      <c r="O196" s="190"/>
      <c r="P196" s="67" t="s">
        <v>501</v>
      </c>
      <c r="Q196" s="67">
        <v>201430361.47999999</v>
      </c>
      <c r="R196" s="67">
        <v>12794228.640000001</v>
      </c>
      <c r="S196" s="67">
        <v>5256410.0133999996</v>
      </c>
      <c r="T196" s="67">
        <v>0</v>
      </c>
      <c r="U196" s="67">
        <f t="shared" si="38"/>
        <v>5256410.0133999996</v>
      </c>
      <c r="V196" s="67">
        <v>266799507.33000001</v>
      </c>
      <c r="W196" s="73">
        <f t="shared" si="36"/>
        <v>486280507.46340001</v>
      </c>
    </row>
    <row r="197" spans="1:23" ht="24.95" customHeight="1">
      <c r="A197" s="188"/>
      <c r="B197" s="190"/>
      <c r="C197" s="63">
        <v>15</v>
      </c>
      <c r="D197" s="67" t="s">
        <v>502</v>
      </c>
      <c r="E197" s="67">
        <v>269971649.04000002</v>
      </c>
      <c r="F197" s="67">
        <v>15002928.84</v>
      </c>
      <c r="G197" s="67">
        <v>8099149.4713000003</v>
      </c>
      <c r="H197" s="67">
        <f t="shared" si="45"/>
        <v>8099149.4713000003</v>
      </c>
      <c r="I197" s="67">
        <f t="shared" si="46"/>
        <v>0</v>
      </c>
      <c r="J197" s="67">
        <v>320901179.31</v>
      </c>
      <c r="K197" s="73">
        <f t="shared" si="35"/>
        <v>605875757.19000006</v>
      </c>
      <c r="L197" s="71"/>
      <c r="M197" s="190"/>
      <c r="N197" s="74">
        <v>14</v>
      </c>
      <c r="O197" s="190"/>
      <c r="P197" s="67" t="s">
        <v>503</v>
      </c>
      <c r="Q197" s="67">
        <v>210981814.22999999</v>
      </c>
      <c r="R197" s="67">
        <v>13211127.49</v>
      </c>
      <c r="S197" s="67">
        <v>6042910.8443</v>
      </c>
      <c r="T197" s="67">
        <v>0</v>
      </c>
      <c r="U197" s="67">
        <f t="shared" si="38"/>
        <v>6042910.8443</v>
      </c>
      <c r="V197" s="67">
        <v>310112241.68000001</v>
      </c>
      <c r="W197" s="73">
        <f t="shared" si="36"/>
        <v>540348094.24430001</v>
      </c>
    </row>
    <row r="198" spans="1:23" ht="24.95" customHeight="1">
      <c r="A198" s="188"/>
      <c r="B198" s="190"/>
      <c r="C198" s="63">
        <v>16</v>
      </c>
      <c r="D198" s="67" t="s">
        <v>504</v>
      </c>
      <c r="E198" s="67">
        <v>253727036.66</v>
      </c>
      <c r="F198" s="67">
        <v>14415645.48</v>
      </c>
      <c r="G198" s="67">
        <v>7611811.0997000001</v>
      </c>
      <c r="H198" s="67">
        <f t="shared" si="45"/>
        <v>7611811.0997000001</v>
      </c>
      <c r="I198" s="67">
        <f t="shared" si="46"/>
        <v>0</v>
      </c>
      <c r="J198" s="67">
        <v>307856368.48000002</v>
      </c>
      <c r="K198" s="73">
        <f t="shared" si="35"/>
        <v>575999050.62</v>
      </c>
      <c r="L198" s="71"/>
      <c r="M198" s="190"/>
      <c r="N198" s="74">
        <v>15</v>
      </c>
      <c r="O198" s="190"/>
      <c r="P198" s="67" t="s">
        <v>505</v>
      </c>
      <c r="Q198" s="67">
        <v>255816084.37</v>
      </c>
      <c r="R198" s="67">
        <v>15161086.619999999</v>
      </c>
      <c r="S198" s="67">
        <v>6329454.4269000003</v>
      </c>
      <c r="T198" s="67">
        <v>0</v>
      </c>
      <c r="U198" s="67">
        <f t="shared" si="38"/>
        <v>6329454.4269000003</v>
      </c>
      <c r="V198" s="67">
        <v>359912138.93000001</v>
      </c>
      <c r="W198" s="73">
        <f t="shared" si="36"/>
        <v>637218764.34689999</v>
      </c>
    </row>
    <row r="199" spans="1:23" ht="24.95" customHeight="1">
      <c r="A199" s="188"/>
      <c r="B199" s="190"/>
      <c r="C199" s="63">
        <v>17</v>
      </c>
      <c r="D199" s="67" t="s">
        <v>506</v>
      </c>
      <c r="E199" s="67">
        <v>254727286.13999999</v>
      </c>
      <c r="F199" s="67">
        <v>15117452.380000001</v>
      </c>
      <c r="G199" s="67">
        <v>7641818.5840999996</v>
      </c>
      <c r="H199" s="67">
        <f t="shared" si="45"/>
        <v>7641818.5840999996</v>
      </c>
      <c r="I199" s="67">
        <f t="shared" si="46"/>
        <v>0</v>
      </c>
      <c r="J199" s="67">
        <v>323444990.44</v>
      </c>
      <c r="K199" s="73">
        <f t="shared" si="35"/>
        <v>593289728.96000004</v>
      </c>
      <c r="L199" s="71"/>
      <c r="M199" s="190"/>
      <c r="N199" s="74">
        <v>16</v>
      </c>
      <c r="O199" s="190"/>
      <c r="P199" s="67" t="s">
        <v>507</v>
      </c>
      <c r="Q199" s="67">
        <v>214752493.97</v>
      </c>
      <c r="R199" s="67">
        <v>17403100.789999999</v>
      </c>
      <c r="S199" s="67">
        <v>7674482.5312000001</v>
      </c>
      <c r="T199" s="67">
        <v>0</v>
      </c>
      <c r="U199" s="67">
        <f t="shared" si="38"/>
        <v>7674482.5312000001</v>
      </c>
      <c r="V199" s="67">
        <v>284091835.05000001</v>
      </c>
      <c r="W199" s="73">
        <f t="shared" si="36"/>
        <v>523921912.34119999</v>
      </c>
    </row>
    <row r="200" spans="1:23" ht="24.95" customHeight="1">
      <c r="A200" s="188"/>
      <c r="B200" s="191"/>
      <c r="C200" s="63">
        <v>18</v>
      </c>
      <c r="D200" s="67" t="s">
        <v>508</v>
      </c>
      <c r="E200" s="67">
        <v>280910330.25</v>
      </c>
      <c r="F200" s="67">
        <v>15528919.51</v>
      </c>
      <c r="G200" s="67">
        <v>8427309.9075000007</v>
      </c>
      <c r="H200" s="67">
        <f t="shared" si="45"/>
        <v>8427309.9075000007</v>
      </c>
      <c r="I200" s="67">
        <f t="shared" si="46"/>
        <v>0</v>
      </c>
      <c r="J200" s="67">
        <v>332584549.52999997</v>
      </c>
      <c r="K200" s="73">
        <f t="shared" ref="K200:K263" si="48">E200+F200+I200+J200</f>
        <v>629023799.28999996</v>
      </c>
      <c r="L200" s="71"/>
      <c r="M200" s="190"/>
      <c r="N200" s="74">
        <v>17</v>
      </c>
      <c r="O200" s="190"/>
      <c r="P200" s="67" t="s">
        <v>509</v>
      </c>
      <c r="Q200" s="67">
        <v>199590103.03</v>
      </c>
      <c r="R200" s="67">
        <v>13989636</v>
      </c>
      <c r="S200" s="67">
        <v>6442574.8190000001</v>
      </c>
      <c r="T200" s="67">
        <v>0</v>
      </c>
      <c r="U200" s="67">
        <f t="shared" si="38"/>
        <v>6442574.8190000001</v>
      </c>
      <c r="V200" s="67">
        <v>295314830.06999999</v>
      </c>
      <c r="W200" s="73">
        <f t="shared" ref="W200:W263" si="49">Q200+R200+U200+V200</f>
        <v>515337143.91900003</v>
      </c>
    </row>
    <row r="201" spans="1:23" ht="24.95" customHeight="1">
      <c r="A201" s="63"/>
      <c r="B201" s="183" t="s">
        <v>510</v>
      </c>
      <c r="C201" s="184"/>
      <c r="D201" s="68"/>
      <c r="E201" s="68">
        <f t="shared" ref="E201:K201" si="50">SUM(E183:E200)</f>
        <v>4499819114.9300003</v>
      </c>
      <c r="F201" s="68">
        <f t="shared" si="50"/>
        <v>253613873.78999999</v>
      </c>
      <c r="G201" s="68">
        <f t="shared" si="50"/>
        <v>134994573.44770002</v>
      </c>
      <c r="H201" s="68">
        <f t="shared" si="50"/>
        <v>134994573.44770002</v>
      </c>
      <c r="I201" s="68">
        <f t="shared" si="50"/>
        <v>0</v>
      </c>
      <c r="J201" s="68">
        <f t="shared" si="50"/>
        <v>5411079554.3600006</v>
      </c>
      <c r="K201" s="68">
        <f t="shared" si="50"/>
        <v>10164512543.080002</v>
      </c>
      <c r="L201" s="71"/>
      <c r="M201" s="190"/>
      <c r="N201" s="74">
        <v>18</v>
      </c>
      <c r="O201" s="190"/>
      <c r="P201" s="67" t="s">
        <v>511</v>
      </c>
      <c r="Q201" s="67">
        <v>189579102.31</v>
      </c>
      <c r="R201" s="67">
        <v>14494900.369999999</v>
      </c>
      <c r="S201" s="67">
        <v>5987703.0909000002</v>
      </c>
      <c r="T201" s="67">
        <v>0</v>
      </c>
      <c r="U201" s="67">
        <f t="shared" si="38"/>
        <v>5987703.0909000002</v>
      </c>
      <c r="V201" s="67">
        <v>260905434.69</v>
      </c>
      <c r="W201" s="73">
        <f t="shared" si="49"/>
        <v>470967140.46090001</v>
      </c>
    </row>
    <row r="202" spans="1:23" ht="24.95" customHeight="1">
      <c r="A202" s="188">
        <v>10</v>
      </c>
      <c r="B202" s="189" t="s">
        <v>512</v>
      </c>
      <c r="C202" s="63">
        <v>1</v>
      </c>
      <c r="D202" s="67" t="s">
        <v>513</v>
      </c>
      <c r="E202" s="67">
        <v>196710601.22</v>
      </c>
      <c r="F202" s="67">
        <v>13702345.41</v>
      </c>
      <c r="G202" s="67">
        <v>5901318.0365000004</v>
      </c>
      <c r="H202" s="67">
        <f t="shared" ref="H202:H226" si="51">G202</f>
        <v>5901318.0365000004</v>
      </c>
      <c r="I202" s="67">
        <f t="shared" ref="I202:I226" si="52">G202-H202</f>
        <v>0</v>
      </c>
      <c r="J202" s="83">
        <v>304173284.49000001</v>
      </c>
      <c r="K202" s="73">
        <f t="shared" si="48"/>
        <v>514586231.12</v>
      </c>
      <c r="L202" s="71"/>
      <c r="M202" s="190"/>
      <c r="N202" s="74">
        <v>19</v>
      </c>
      <c r="O202" s="190"/>
      <c r="P202" s="67" t="s">
        <v>514</v>
      </c>
      <c r="Q202" s="67">
        <v>166962840.19999999</v>
      </c>
      <c r="R202" s="67">
        <v>12945773.640000001</v>
      </c>
      <c r="S202" s="67">
        <v>5687373.0694000004</v>
      </c>
      <c r="T202" s="67">
        <v>0</v>
      </c>
      <c r="U202" s="67">
        <f t="shared" si="38"/>
        <v>5687373.0694000004</v>
      </c>
      <c r="V202" s="67">
        <v>252635191</v>
      </c>
      <c r="W202" s="73">
        <f t="shared" si="49"/>
        <v>438231177.90939999</v>
      </c>
    </row>
    <row r="203" spans="1:23" ht="24.95" customHeight="1">
      <c r="A203" s="188"/>
      <c r="B203" s="190"/>
      <c r="C203" s="63">
        <v>2</v>
      </c>
      <c r="D203" s="67" t="s">
        <v>515</v>
      </c>
      <c r="E203" s="67">
        <v>214406750.41999999</v>
      </c>
      <c r="F203" s="67">
        <v>14728454.619999999</v>
      </c>
      <c r="G203" s="67">
        <v>6432202.5126999998</v>
      </c>
      <c r="H203" s="67">
        <f t="shared" si="51"/>
        <v>6432202.5126999998</v>
      </c>
      <c r="I203" s="67">
        <f t="shared" si="52"/>
        <v>0</v>
      </c>
      <c r="J203" s="83">
        <v>326965349.67000002</v>
      </c>
      <c r="K203" s="73">
        <f t="shared" si="48"/>
        <v>556100554.71000004</v>
      </c>
      <c r="L203" s="71"/>
      <c r="M203" s="191"/>
      <c r="N203" s="74">
        <v>20</v>
      </c>
      <c r="O203" s="191"/>
      <c r="P203" s="67" t="s">
        <v>516</v>
      </c>
      <c r="Q203" s="67">
        <v>257131915.03999999</v>
      </c>
      <c r="R203" s="67">
        <v>18105250.75</v>
      </c>
      <c r="S203" s="67">
        <v>7713957.4511000002</v>
      </c>
      <c r="T203" s="67">
        <v>0</v>
      </c>
      <c r="U203" s="67">
        <f t="shared" si="38"/>
        <v>7713957.4511000002</v>
      </c>
      <c r="V203" s="67">
        <v>375508380.89999998</v>
      </c>
      <c r="W203" s="73">
        <f t="shared" si="49"/>
        <v>658459504.14109993</v>
      </c>
    </row>
    <row r="204" spans="1:23" ht="24.95" customHeight="1">
      <c r="A204" s="188"/>
      <c r="B204" s="190"/>
      <c r="C204" s="63">
        <v>3</v>
      </c>
      <c r="D204" s="67" t="s">
        <v>517</v>
      </c>
      <c r="E204" s="67">
        <v>183282439.11000001</v>
      </c>
      <c r="F204" s="67">
        <v>13185845.949999999</v>
      </c>
      <c r="G204" s="67">
        <v>5498473.1733999997</v>
      </c>
      <c r="H204" s="67">
        <f t="shared" si="51"/>
        <v>5498473.1733999997</v>
      </c>
      <c r="I204" s="67">
        <f t="shared" si="52"/>
        <v>0</v>
      </c>
      <c r="J204" s="83">
        <v>292700734.36000001</v>
      </c>
      <c r="K204" s="73">
        <f t="shared" si="48"/>
        <v>489169019.42000002</v>
      </c>
      <c r="L204" s="71"/>
      <c r="M204" s="63"/>
      <c r="N204" s="184" t="s">
        <v>518</v>
      </c>
      <c r="O204" s="185"/>
      <c r="P204" s="68"/>
      <c r="Q204" s="68">
        <f t="shared" ref="Q204:T204" si="53">SUM(Q184:Q203)</f>
        <v>4677852042.79</v>
      </c>
      <c r="R204" s="68">
        <f t="shared" si="53"/>
        <v>323793030.75999999</v>
      </c>
      <c r="S204" s="68">
        <f t="shared" si="53"/>
        <v>140335561.28390002</v>
      </c>
      <c r="T204" s="68">
        <f t="shared" si="53"/>
        <v>0</v>
      </c>
      <c r="U204" s="68">
        <f t="shared" si="38"/>
        <v>140335561.28390002</v>
      </c>
      <c r="V204" s="68">
        <f>SUM(V184:V203)</f>
        <v>6659177067.7799997</v>
      </c>
      <c r="W204" s="68">
        <f>SUM(W184:W203)</f>
        <v>11801157702.613901</v>
      </c>
    </row>
    <row r="205" spans="1:23" ht="33.75" customHeight="1">
      <c r="A205" s="188"/>
      <c r="B205" s="190"/>
      <c r="C205" s="63">
        <v>4</v>
      </c>
      <c r="D205" s="67" t="s">
        <v>519</v>
      </c>
      <c r="E205" s="67">
        <v>263410006.06</v>
      </c>
      <c r="F205" s="67">
        <v>16702799.32</v>
      </c>
      <c r="G205" s="67">
        <v>7902300.1819000002</v>
      </c>
      <c r="H205" s="67">
        <f t="shared" si="51"/>
        <v>7902300.1819000002</v>
      </c>
      <c r="I205" s="67">
        <f t="shared" si="52"/>
        <v>0</v>
      </c>
      <c r="J205" s="83">
        <v>370819739.26999998</v>
      </c>
      <c r="K205" s="73">
        <f t="shared" si="48"/>
        <v>650932544.64999998</v>
      </c>
      <c r="L205" s="71"/>
      <c r="M205" s="189">
        <v>28</v>
      </c>
      <c r="N205" s="74">
        <v>1</v>
      </c>
      <c r="O205" s="200" t="s">
        <v>107</v>
      </c>
      <c r="P205" s="76" t="s">
        <v>520</v>
      </c>
      <c r="Q205" s="67">
        <v>247854494.36000001</v>
      </c>
      <c r="R205" s="67">
        <v>14966795.939999999</v>
      </c>
      <c r="S205" s="67">
        <v>7435634.8306999998</v>
      </c>
      <c r="T205" s="67">
        <f t="shared" ref="T205:T222" si="54">S205</f>
        <v>7435634.8306999998</v>
      </c>
      <c r="U205" s="67">
        <f t="shared" si="38"/>
        <v>0</v>
      </c>
      <c r="V205" s="67">
        <v>321970636.23000002</v>
      </c>
      <c r="W205" s="73">
        <f t="shared" si="49"/>
        <v>584791926.52999997</v>
      </c>
    </row>
    <row r="206" spans="1:23" ht="24.95" customHeight="1">
      <c r="A206" s="188"/>
      <c r="B206" s="190"/>
      <c r="C206" s="63">
        <v>5</v>
      </c>
      <c r="D206" s="67" t="s">
        <v>521</v>
      </c>
      <c r="E206" s="67">
        <v>239662174.66999999</v>
      </c>
      <c r="F206" s="67">
        <v>16449109.369999999</v>
      </c>
      <c r="G206" s="67">
        <v>7189865.2401000001</v>
      </c>
      <c r="H206" s="67">
        <f t="shared" si="51"/>
        <v>7189865.2401000001</v>
      </c>
      <c r="I206" s="67">
        <f t="shared" si="52"/>
        <v>0</v>
      </c>
      <c r="J206" s="83">
        <v>365184746.75</v>
      </c>
      <c r="K206" s="73">
        <f t="shared" si="48"/>
        <v>621296030.78999996</v>
      </c>
      <c r="L206" s="71"/>
      <c r="M206" s="190"/>
      <c r="N206" s="74">
        <v>2</v>
      </c>
      <c r="O206" s="201"/>
      <c r="P206" s="76" t="s">
        <v>522</v>
      </c>
      <c r="Q206" s="67">
        <v>262190304.97</v>
      </c>
      <c r="R206" s="67">
        <v>16064089.27</v>
      </c>
      <c r="S206" s="67">
        <v>7865709.1490000002</v>
      </c>
      <c r="T206" s="67">
        <f t="shared" si="54"/>
        <v>7865709.1490000002</v>
      </c>
      <c r="U206" s="67">
        <f t="shared" si="38"/>
        <v>0</v>
      </c>
      <c r="V206" s="67">
        <v>346343852.12</v>
      </c>
      <c r="W206" s="73">
        <f t="shared" si="49"/>
        <v>624598246.36000001</v>
      </c>
    </row>
    <row r="207" spans="1:23" ht="24.95" customHeight="1">
      <c r="A207" s="188"/>
      <c r="B207" s="190"/>
      <c r="C207" s="63">
        <v>6</v>
      </c>
      <c r="D207" s="67" t="s">
        <v>523</v>
      </c>
      <c r="E207" s="67">
        <v>245495725.99000001</v>
      </c>
      <c r="F207" s="67">
        <v>16529155.779999999</v>
      </c>
      <c r="G207" s="67">
        <v>7364871.7796999998</v>
      </c>
      <c r="H207" s="67">
        <f t="shared" si="51"/>
        <v>7364871.7796999998</v>
      </c>
      <c r="I207" s="67">
        <f t="shared" si="52"/>
        <v>0</v>
      </c>
      <c r="J207" s="83">
        <v>366962747.55000001</v>
      </c>
      <c r="K207" s="73">
        <f t="shared" si="48"/>
        <v>628987629.32000005</v>
      </c>
      <c r="L207" s="71"/>
      <c r="M207" s="190"/>
      <c r="N207" s="74">
        <v>3</v>
      </c>
      <c r="O207" s="201"/>
      <c r="P207" s="76" t="s">
        <v>524</v>
      </c>
      <c r="Q207" s="67">
        <v>197987533.78</v>
      </c>
      <c r="R207" s="67">
        <v>16512749.4</v>
      </c>
      <c r="S207" s="67">
        <v>8007939.3502000002</v>
      </c>
      <c r="T207" s="67">
        <f t="shared" si="54"/>
        <v>8007939.3502000002</v>
      </c>
      <c r="U207" s="67">
        <f t="shared" si="38"/>
        <v>0</v>
      </c>
      <c r="V207" s="67">
        <v>262926404.84999999</v>
      </c>
      <c r="W207" s="73">
        <f t="shared" si="49"/>
        <v>477426688.02999997</v>
      </c>
    </row>
    <row r="208" spans="1:23" ht="24.95" customHeight="1">
      <c r="A208" s="188"/>
      <c r="B208" s="190"/>
      <c r="C208" s="63">
        <v>7</v>
      </c>
      <c r="D208" s="67" t="s">
        <v>525</v>
      </c>
      <c r="E208" s="67">
        <v>260270769.30000001</v>
      </c>
      <c r="F208" s="67">
        <v>15959253.93</v>
      </c>
      <c r="G208" s="67">
        <v>7808123.0789000001</v>
      </c>
      <c r="H208" s="67">
        <f t="shared" si="51"/>
        <v>7808123.0789000001</v>
      </c>
      <c r="I208" s="67">
        <f t="shared" si="52"/>
        <v>0</v>
      </c>
      <c r="J208" s="83">
        <v>354304016.88999999</v>
      </c>
      <c r="K208" s="73">
        <f t="shared" si="48"/>
        <v>630534040.12</v>
      </c>
      <c r="L208" s="71"/>
      <c r="M208" s="190"/>
      <c r="N208" s="74">
        <v>4</v>
      </c>
      <c r="O208" s="201"/>
      <c r="P208" s="76" t="s">
        <v>526</v>
      </c>
      <c r="Q208" s="67">
        <v>266931311.66999999</v>
      </c>
      <c r="R208" s="67">
        <v>12308597.609999999</v>
      </c>
      <c r="S208" s="67">
        <v>5939626.0132999998</v>
      </c>
      <c r="T208" s="67">
        <f t="shared" si="54"/>
        <v>5939626.0132999998</v>
      </c>
      <c r="U208" s="67">
        <f t="shared" ref="U208:U271" si="55">S208-T208</f>
        <v>0</v>
      </c>
      <c r="V208" s="67">
        <v>356309546.56999999</v>
      </c>
      <c r="W208" s="73">
        <f t="shared" si="49"/>
        <v>635549455.8499999</v>
      </c>
    </row>
    <row r="209" spans="1:23" ht="24.95" customHeight="1">
      <c r="A209" s="188"/>
      <c r="B209" s="190"/>
      <c r="C209" s="63">
        <v>8</v>
      </c>
      <c r="D209" s="67" t="s">
        <v>527</v>
      </c>
      <c r="E209" s="67">
        <v>244788466.22999999</v>
      </c>
      <c r="F209" s="67">
        <v>15357104.82</v>
      </c>
      <c r="G209" s="67">
        <v>7343653.9869999997</v>
      </c>
      <c r="H209" s="67">
        <f t="shared" si="51"/>
        <v>7343653.9869999997</v>
      </c>
      <c r="I209" s="67">
        <f t="shared" si="52"/>
        <v>0</v>
      </c>
      <c r="J209" s="83">
        <v>340929005.91000003</v>
      </c>
      <c r="K209" s="73">
        <f t="shared" si="48"/>
        <v>601074576.96000004</v>
      </c>
      <c r="L209" s="71"/>
      <c r="M209" s="190"/>
      <c r="N209" s="74">
        <v>5</v>
      </c>
      <c r="O209" s="201"/>
      <c r="P209" s="67" t="s">
        <v>528</v>
      </c>
      <c r="Q209" s="67">
        <v>207466974.52000001</v>
      </c>
      <c r="R209" s="67">
        <v>13714012.449999999</v>
      </c>
      <c r="S209" s="67">
        <v>6224009.2357000001</v>
      </c>
      <c r="T209" s="67">
        <f t="shared" si="54"/>
        <v>6224009.2357000001</v>
      </c>
      <c r="U209" s="67">
        <f t="shared" si="55"/>
        <v>0</v>
      </c>
      <c r="V209" s="67">
        <v>294143653.80000001</v>
      </c>
      <c r="W209" s="73">
        <f t="shared" si="49"/>
        <v>515324640.76999998</v>
      </c>
    </row>
    <row r="210" spans="1:23" ht="24.95" customHeight="1">
      <c r="A210" s="188"/>
      <c r="B210" s="190"/>
      <c r="C210" s="63">
        <v>9</v>
      </c>
      <c r="D210" s="67" t="s">
        <v>529</v>
      </c>
      <c r="E210" s="67">
        <v>230327907.37</v>
      </c>
      <c r="F210" s="67">
        <v>14829970.619999999</v>
      </c>
      <c r="G210" s="67">
        <v>6909837.2210999997</v>
      </c>
      <c r="H210" s="67">
        <f t="shared" si="51"/>
        <v>6909837.2210999997</v>
      </c>
      <c r="I210" s="67">
        <f t="shared" si="52"/>
        <v>0</v>
      </c>
      <c r="J210" s="83">
        <v>329220235.68000001</v>
      </c>
      <c r="K210" s="73">
        <f t="shared" si="48"/>
        <v>574378113.67000008</v>
      </c>
      <c r="L210" s="71"/>
      <c r="M210" s="190"/>
      <c r="N210" s="74">
        <v>6</v>
      </c>
      <c r="O210" s="201"/>
      <c r="P210" s="67" t="s">
        <v>530</v>
      </c>
      <c r="Q210" s="67">
        <v>318827951.37</v>
      </c>
      <c r="R210" s="67">
        <v>20049800.129999999</v>
      </c>
      <c r="S210" s="67">
        <v>9564838.5409999993</v>
      </c>
      <c r="T210" s="67">
        <f t="shared" si="54"/>
        <v>9564838.5409999993</v>
      </c>
      <c r="U210" s="67">
        <f t="shared" si="55"/>
        <v>0</v>
      </c>
      <c r="V210" s="67">
        <v>434874956.68000001</v>
      </c>
      <c r="W210" s="73">
        <f t="shared" si="49"/>
        <v>773752708.18000007</v>
      </c>
    </row>
    <row r="211" spans="1:23" ht="24.95" customHeight="1">
      <c r="A211" s="188"/>
      <c r="B211" s="190"/>
      <c r="C211" s="63">
        <v>10</v>
      </c>
      <c r="D211" s="67" t="s">
        <v>531</v>
      </c>
      <c r="E211" s="67">
        <v>257558008.61000001</v>
      </c>
      <c r="F211" s="67">
        <v>17218698.43</v>
      </c>
      <c r="G211" s="67">
        <v>7726740.2582</v>
      </c>
      <c r="H211" s="67">
        <f t="shared" si="51"/>
        <v>7726740.2582</v>
      </c>
      <c r="I211" s="67">
        <f t="shared" si="52"/>
        <v>0</v>
      </c>
      <c r="J211" s="83">
        <v>382278954.38999999</v>
      </c>
      <c r="K211" s="73">
        <f t="shared" si="48"/>
        <v>657055661.43000007</v>
      </c>
      <c r="L211" s="71"/>
      <c r="M211" s="190"/>
      <c r="N211" s="74">
        <v>7</v>
      </c>
      <c r="O211" s="201"/>
      <c r="P211" s="67" t="s">
        <v>532</v>
      </c>
      <c r="Q211" s="67">
        <v>224544650.31999999</v>
      </c>
      <c r="R211" s="67">
        <v>13640741.4</v>
      </c>
      <c r="S211" s="67">
        <v>6736339.5096000005</v>
      </c>
      <c r="T211" s="67">
        <f t="shared" si="54"/>
        <v>6736339.5096000005</v>
      </c>
      <c r="U211" s="67">
        <f t="shared" si="55"/>
        <v>0</v>
      </c>
      <c r="V211" s="67">
        <v>308996945.43000001</v>
      </c>
      <c r="W211" s="73">
        <f t="shared" si="49"/>
        <v>547182337.14999998</v>
      </c>
    </row>
    <row r="212" spans="1:23" ht="24.95" customHeight="1">
      <c r="A212" s="188"/>
      <c r="B212" s="190"/>
      <c r="C212" s="63">
        <v>11</v>
      </c>
      <c r="D212" s="67" t="s">
        <v>533</v>
      </c>
      <c r="E212" s="67">
        <v>216428109.44999999</v>
      </c>
      <c r="F212" s="67">
        <v>13658319.890000001</v>
      </c>
      <c r="G212" s="67">
        <v>6492843.2834000001</v>
      </c>
      <c r="H212" s="67">
        <f t="shared" si="51"/>
        <v>6492843.2834000001</v>
      </c>
      <c r="I212" s="67">
        <f t="shared" si="52"/>
        <v>0</v>
      </c>
      <c r="J212" s="83">
        <v>303195384.05000001</v>
      </c>
      <c r="K212" s="73">
        <f t="shared" si="48"/>
        <v>533281813.38999999</v>
      </c>
      <c r="L212" s="71"/>
      <c r="M212" s="190"/>
      <c r="N212" s="74">
        <v>8</v>
      </c>
      <c r="O212" s="201"/>
      <c r="P212" s="67" t="s">
        <v>534</v>
      </c>
      <c r="Q212" s="67">
        <v>226229763.59</v>
      </c>
      <c r="R212" s="67">
        <v>14993039.720000001</v>
      </c>
      <c r="S212" s="67">
        <v>6786892.9075999996</v>
      </c>
      <c r="T212" s="67">
        <f t="shared" si="54"/>
        <v>6786892.9075999996</v>
      </c>
      <c r="U212" s="67">
        <f t="shared" si="55"/>
        <v>0</v>
      </c>
      <c r="V212" s="67">
        <v>292516148.06999999</v>
      </c>
      <c r="W212" s="73">
        <f t="shared" si="49"/>
        <v>533738951.38</v>
      </c>
    </row>
    <row r="213" spans="1:23" ht="24.95" customHeight="1">
      <c r="A213" s="188"/>
      <c r="B213" s="190"/>
      <c r="C213" s="63">
        <v>12</v>
      </c>
      <c r="D213" s="67" t="s">
        <v>535</v>
      </c>
      <c r="E213" s="67">
        <v>223212863.34</v>
      </c>
      <c r="F213" s="67">
        <v>14977770.6</v>
      </c>
      <c r="G213" s="67">
        <v>6696385.9002</v>
      </c>
      <c r="H213" s="67">
        <f t="shared" si="51"/>
        <v>6696385.9002</v>
      </c>
      <c r="I213" s="67">
        <f t="shared" si="52"/>
        <v>0</v>
      </c>
      <c r="J213" s="83">
        <v>332503187.14999998</v>
      </c>
      <c r="K213" s="73">
        <f t="shared" si="48"/>
        <v>570693821.08999991</v>
      </c>
      <c r="L213" s="71"/>
      <c r="M213" s="190"/>
      <c r="N213" s="74">
        <v>9</v>
      </c>
      <c r="O213" s="201"/>
      <c r="P213" s="67" t="s">
        <v>536</v>
      </c>
      <c r="Q213" s="67">
        <v>271983417.00999999</v>
      </c>
      <c r="R213" s="67">
        <v>16629359.869999999</v>
      </c>
      <c r="S213" s="67">
        <v>8159502.5104</v>
      </c>
      <c r="T213" s="67">
        <f t="shared" si="54"/>
        <v>8159502.5104</v>
      </c>
      <c r="U213" s="67">
        <f t="shared" si="55"/>
        <v>0</v>
      </c>
      <c r="V213" s="67">
        <v>322553566.49000001</v>
      </c>
      <c r="W213" s="73">
        <f t="shared" si="49"/>
        <v>611166343.37</v>
      </c>
    </row>
    <row r="214" spans="1:23" ht="24.95" customHeight="1">
      <c r="A214" s="188"/>
      <c r="B214" s="190"/>
      <c r="C214" s="63">
        <v>13</v>
      </c>
      <c r="D214" s="67" t="s">
        <v>537</v>
      </c>
      <c r="E214" s="67">
        <v>204458165.66</v>
      </c>
      <c r="F214" s="67">
        <v>14426136.48</v>
      </c>
      <c r="G214" s="67">
        <v>6133744.9698999999</v>
      </c>
      <c r="H214" s="67">
        <f t="shared" si="51"/>
        <v>6133744.9698999999</v>
      </c>
      <c r="I214" s="67">
        <f t="shared" si="52"/>
        <v>0</v>
      </c>
      <c r="J214" s="83">
        <v>320250221.67000002</v>
      </c>
      <c r="K214" s="73">
        <f t="shared" si="48"/>
        <v>539134523.80999994</v>
      </c>
      <c r="L214" s="71"/>
      <c r="M214" s="190"/>
      <c r="N214" s="74">
        <v>10</v>
      </c>
      <c r="O214" s="201"/>
      <c r="P214" s="67" t="s">
        <v>538</v>
      </c>
      <c r="Q214" s="67">
        <v>295135384.19</v>
      </c>
      <c r="R214" s="67">
        <v>18260305.460000001</v>
      </c>
      <c r="S214" s="67">
        <v>8854061.5258000009</v>
      </c>
      <c r="T214" s="67">
        <f t="shared" si="54"/>
        <v>8854061.5258000009</v>
      </c>
      <c r="U214" s="67">
        <f t="shared" si="55"/>
        <v>0</v>
      </c>
      <c r="V214" s="67">
        <v>395126478.92000002</v>
      </c>
      <c r="W214" s="73">
        <f t="shared" si="49"/>
        <v>708522168.56999993</v>
      </c>
    </row>
    <row r="215" spans="1:23" ht="24.95" customHeight="1">
      <c r="A215" s="188"/>
      <c r="B215" s="190"/>
      <c r="C215" s="63">
        <v>14</v>
      </c>
      <c r="D215" s="67" t="s">
        <v>539</v>
      </c>
      <c r="E215" s="67">
        <v>200239181.66</v>
      </c>
      <c r="F215" s="67">
        <v>14005521.189999999</v>
      </c>
      <c r="G215" s="67">
        <v>6007175.4496999998</v>
      </c>
      <c r="H215" s="67">
        <f t="shared" si="51"/>
        <v>6007175.4496999998</v>
      </c>
      <c r="I215" s="67">
        <f t="shared" si="52"/>
        <v>0</v>
      </c>
      <c r="J215" s="83">
        <v>310907462.5</v>
      </c>
      <c r="K215" s="73">
        <f t="shared" si="48"/>
        <v>525152165.35000002</v>
      </c>
      <c r="L215" s="71"/>
      <c r="M215" s="190"/>
      <c r="N215" s="74">
        <v>11</v>
      </c>
      <c r="O215" s="201"/>
      <c r="P215" s="67" t="s">
        <v>540</v>
      </c>
      <c r="Q215" s="67">
        <v>225822625.81999999</v>
      </c>
      <c r="R215" s="67">
        <v>14382714.439999999</v>
      </c>
      <c r="S215" s="67">
        <v>6774678.7745000003</v>
      </c>
      <c r="T215" s="67">
        <f t="shared" si="54"/>
        <v>6774678.7745000003</v>
      </c>
      <c r="U215" s="67">
        <f t="shared" si="55"/>
        <v>0</v>
      </c>
      <c r="V215" s="67">
        <v>320358370.50999999</v>
      </c>
      <c r="W215" s="73">
        <f t="shared" si="49"/>
        <v>560563710.76999998</v>
      </c>
    </row>
    <row r="216" spans="1:23" ht="24.95" customHeight="1">
      <c r="A216" s="188"/>
      <c r="B216" s="190"/>
      <c r="C216" s="63">
        <v>15</v>
      </c>
      <c r="D216" s="67" t="s">
        <v>541</v>
      </c>
      <c r="E216" s="67">
        <v>217282607.88</v>
      </c>
      <c r="F216" s="67">
        <v>14985718.060000001</v>
      </c>
      <c r="G216" s="67">
        <v>6518478.2363999998</v>
      </c>
      <c r="H216" s="67">
        <f t="shared" si="51"/>
        <v>6518478.2363999998</v>
      </c>
      <c r="I216" s="67">
        <f t="shared" si="52"/>
        <v>0</v>
      </c>
      <c r="J216" s="83">
        <v>332679717.23000002</v>
      </c>
      <c r="K216" s="73">
        <f t="shared" si="48"/>
        <v>564948043.17000008</v>
      </c>
      <c r="L216" s="71"/>
      <c r="M216" s="190"/>
      <c r="N216" s="74">
        <v>12</v>
      </c>
      <c r="O216" s="201"/>
      <c r="P216" s="67" t="s">
        <v>542</v>
      </c>
      <c r="Q216" s="67">
        <v>233741220.02000001</v>
      </c>
      <c r="R216" s="67">
        <v>14894211</v>
      </c>
      <c r="S216" s="67">
        <v>7012236.6004999997</v>
      </c>
      <c r="T216" s="67">
        <f t="shared" si="54"/>
        <v>7012236.6004999997</v>
      </c>
      <c r="U216" s="67">
        <f t="shared" si="55"/>
        <v>0</v>
      </c>
      <c r="V216" s="67">
        <v>302766322.64999998</v>
      </c>
      <c r="W216" s="73">
        <f t="shared" si="49"/>
        <v>551401753.66999996</v>
      </c>
    </row>
    <row r="217" spans="1:23" ht="24.95" customHeight="1">
      <c r="A217" s="188"/>
      <c r="B217" s="190"/>
      <c r="C217" s="63">
        <v>16</v>
      </c>
      <c r="D217" s="67" t="s">
        <v>543</v>
      </c>
      <c r="E217" s="67">
        <v>179441232.18000001</v>
      </c>
      <c r="F217" s="67">
        <v>12644474.93</v>
      </c>
      <c r="G217" s="67">
        <v>5383236.9654999999</v>
      </c>
      <c r="H217" s="67">
        <f t="shared" si="51"/>
        <v>5383236.9654999999</v>
      </c>
      <c r="I217" s="67">
        <f t="shared" si="52"/>
        <v>0</v>
      </c>
      <c r="J217" s="83">
        <v>280675733.99000001</v>
      </c>
      <c r="K217" s="73">
        <f t="shared" si="48"/>
        <v>472761441.10000002</v>
      </c>
      <c r="L217" s="71"/>
      <c r="M217" s="190"/>
      <c r="N217" s="74">
        <v>13</v>
      </c>
      <c r="O217" s="201"/>
      <c r="P217" s="67" t="s">
        <v>544</v>
      </c>
      <c r="Q217" s="67">
        <v>217219547.09999999</v>
      </c>
      <c r="R217" s="67">
        <v>14102208.949999999</v>
      </c>
      <c r="S217" s="67">
        <v>6516586.4130999995</v>
      </c>
      <c r="T217" s="67">
        <f t="shared" si="54"/>
        <v>6516586.4130999995</v>
      </c>
      <c r="U217" s="67">
        <f t="shared" si="55"/>
        <v>0</v>
      </c>
      <c r="V217" s="67">
        <v>356858821.81999999</v>
      </c>
      <c r="W217" s="73">
        <f t="shared" si="49"/>
        <v>588180577.87</v>
      </c>
    </row>
    <row r="218" spans="1:23" ht="24.95" customHeight="1">
      <c r="A218" s="188"/>
      <c r="B218" s="190"/>
      <c r="C218" s="63">
        <v>17</v>
      </c>
      <c r="D218" s="67" t="s">
        <v>545</v>
      </c>
      <c r="E218" s="67">
        <v>226020104.12</v>
      </c>
      <c r="F218" s="67">
        <v>15622801.720000001</v>
      </c>
      <c r="G218" s="67">
        <v>6780603.1237000003</v>
      </c>
      <c r="H218" s="67">
        <f t="shared" si="51"/>
        <v>6780603.1237000003</v>
      </c>
      <c r="I218" s="67">
        <f t="shared" si="52"/>
        <v>0</v>
      </c>
      <c r="J218" s="83">
        <v>346830698.55000001</v>
      </c>
      <c r="K218" s="73">
        <f t="shared" si="48"/>
        <v>588473604.38999999</v>
      </c>
      <c r="L218" s="71"/>
      <c r="M218" s="190"/>
      <c r="N218" s="74">
        <v>14</v>
      </c>
      <c r="O218" s="201"/>
      <c r="P218" s="67" t="s">
        <v>546</v>
      </c>
      <c r="Q218" s="67">
        <v>271662685.38999999</v>
      </c>
      <c r="R218" s="67">
        <v>16537478.02</v>
      </c>
      <c r="S218" s="67">
        <v>8149880.5615999997</v>
      </c>
      <c r="T218" s="67">
        <f t="shared" si="54"/>
        <v>8149880.5615999997</v>
      </c>
      <c r="U218" s="67">
        <f t="shared" si="55"/>
        <v>0</v>
      </c>
      <c r="V218" s="67">
        <v>358899712.73000002</v>
      </c>
      <c r="W218" s="73">
        <f t="shared" si="49"/>
        <v>647099876.13999999</v>
      </c>
    </row>
    <row r="219" spans="1:23" ht="24.95" customHeight="1">
      <c r="A219" s="188"/>
      <c r="B219" s="190"/>
      <c r="C219" s="63">
        <v>18</v>
      </c>
      <c r="D219" s="67" t="s">
        <v>547</v>
      </c>
      <c r="E219" s="67">
        <v>237636731.44999999</v>
      </c>
      <c r="F219" s="67">
        <v>14807271.75</v>
      </c>
      <c r="G219" s="67">
        <v>7129101.9435000001</v>
      </c>
      <c r="H219" s="67">
        <f t="shared" si="51"/>
        <v>7129101.9435000001</v>
      </c>
      <c r="I219" s="67">
        <f t="shared" si="52"/>
        <v>0</v>
      </c>
      <c r="J219" s="83">
        <v>328716045.44999999</v>
      </c>
      <c r="K219" s="73">
        <f t="shared" si="48"/>
        <v>581160048.64999998</v>
      </c>
      <c r="L219" s="71"/>
      <c r="M219" s="190"/>
      <c r="N219" s="74">
        <v>15</v>
      </c>
      <c r="O219" s="201"/>
      <c r="P219" s="67" t="s">
        <v>548</v>
      </c>
      <c r="Q219" s="67">
        <v>180293963.31999999</v>
      </c>
      <c r="R219" s="67">
        <v>12089384.800000001</v>
      </c>
      <c r="S219" s="67">
        <v>5408818.8996000001</v>
      </c>
      <c r="T219" s="67">
        <f t="shared" si="54"/>
        <v>5408818.8996000001</v>
      </c>
      <c r="U219" s="67">
        <f t="shared" si="55"/>
        <v>0</v>
      </c>
      <c r="V219" s="67">
        <v>258057222.66999999</v>
      </c>
      <c r="W219" s="73">
        <f t="shared" si="49"/>
        <v>450440570.78999996</v>
      </c>
    </row>
    <row r="220" spans="1:23" ht="24.95" customHeight="1">
      <c r="A220" s="188"/>
      <c r="B220" s="190"/>
      <c r="C220" s="63">
        <v>19</v>
      </c>
      <c r="D220" s="67" t="s">
        <v>549</v>
      </c>
      <c r="E220" s="67">
        <v>310346654.52999997</v>
      </c>
      <c r="F220" s="67">
        <v>19886416.559999999</v>
      </c>
      <c r="G220" s="67">
        <v>9310399.6358000003</v>
      </c>
      <c r="H220" s="67">
        <f t="shared" si="51"/>
        <v>9310399.6358000003</v>
      </c>
      <c r="I220" s="67">
        <f t="shared" si="52"/>
        <v>0</v>
      </c>
      <c r="J220" s="83">
        <v>441534640.87</v>
      </c>
      <c r="K220" s="73">
        <f t="shared" si="48"/>
        <v>771767711.96000004</v>
      </c>
      <c r="L220" s="71"/>
      <c r="M220" s="190"/>
      <c r="N220" s="74">
        <v>16</v>
      </c>
      <c r="O220" s="201"/>
      <c r="P220" s="67" t="s">
        <v>550</v>
      </c>
      <c r="Q220" s="67">
        <v>297976847.48000002</v>
      </c>
      <c r="R220" s="67">
        <v>18061818.960000001</v>
      </c>
      <c r="S220" s="67">
        <v>8939305.4243000001</v>
      </c>
      <c r="T220" s="67">
        <f t="shared" si="54"/>
        <v>8939305.4243000001</v>
      </c>
      <c r="U220" s="67">
        <f t="shared" si="55"/>
        <v>0</v>
      </c>
      <c r="V220" s="67">
        <v>390717671.94999999</v>
      </c>
      <c r="W220" s="73">
        <f t="shared" si="49"/>
        <v>706756338.38999999</v>
      </c>
    </row>
    <row r="221" spans="1:23" ht="24.95" customHeight="1">
      <c r="A221" s="188"/>
      <c r="B221" s="190"/>
      <c r="C221" s="63">
        <v>20</v>
      </c>
      <c r="D221" s="67" t="s">
        <v>551</v>
      </c>
      <c r="E221" s="67">
        <v>246016588.63</v>
      </c>
      <c r="F221" s="67">
        <v>16814578.41</v>
      </c>
      <c r="G221" s="67">
        <v>7380497.659</v>
      </c>
      <c r="H221" s="67">
        <f t="shared" si="51"/>
        <v>7380497.659</v>
      </c>
      <c r="I221" s="67">
        <f t="shared" si="52"/>
        <v>0</v>
      </c>
      <c r="J221" s="83">
        <v>373302590.38</v>
      </c>
      <c r="K221" s="73">
        <f t="shared" si="48"/>
        <v>636133757.41999996</v>
      </c>
      <c r="L221" s="71"/>
      <c r="M221" s="190"/>
      <c r="N221" s="74">
        <v>17</v>
      </c>
      <c r="O221" s="201"/>
      <c r="P221" s="67" t="s">
        <v>552</v>
      </c>
      <c r="Q221" s="67">
        <v>240088500.19999999</v>
      </c>
      <c r="R221" s="67">
        <v>14094633.130000001</v>
      </c>
      <c r="S221" s="67">
        <v>7202655.0059000002</v>
      </c>
      <c r="T221" s="67">
        <f t="shared" si="54"/>
        <v>7202655.0059000002</v>
      </c>
      <c r="U221" s="67">
        <f t="shared" si="55"/>
        <v>0</v>
      </c>
      <c r="V221" s="67">
        <v>302598047.56999999</v>
      </c>
      <c r="W221" s="73">
        <f t="shared" si="49"/>
        <v>556781180.89999998</v>
      </c>
    </row>
    <row r="222" spans="1:23" ht="24.95" customHeight="1">
      <c r="A222" s="188"/>
      <c r="B222" s="190"/>
      <c r="C222" s="63">
        <v>21</v>
      </c>
      <c r="D222" s="67" t="s">
        <v>553</v>
      </c>
      <c r="E222" s="67">
        <v>195113002.12</v>
      </c>
      <c r="F222" s="67">
        <v>14150576.720000001</v>
      </c>
      <c r="G222" s="67">
        <v>5853390.0635000002</v>
      </c>
      <c r="H222" s="67">
        <f t="shared" si="51"/>
        <v>5853390.0635000002</v>
      </c>
      <c r="I222" s="67">
        <f t="shared" si="52"/>
        <v>0</v>
      </c>
      <c r="J222" s="83">
        <v>314129453.94</v>
      </c>
      <c r="K222" s="73">
        <f t="shared" si="48"/>
        <v>523393032.77999997</v>
      </c>
      <c r="L222" s="71"/>
      <c r="M222" s="191"/>
      <c r="N222" s="74">
        <v>18</v>
      </c>
      <c r="O222" s="202"/>
      <c r="P222" s="67" t="s">
        <v>554</v>
      </c>
      <c r="Q222" s="67">
        <v>281687420.68000001</v>
      </c>
      <c r="R222" s="67">
        <v>16209716.560000001</v>
      </c>
      <c r="S222" s="67">
        <v>8450622.6205000002</v>
      </c>
      <c r="T222" s="67">
        <f t="shared" si="54"/>
        <v>8450622.6205000002</v>
      </c>
      <c r="U222" s="67">
        <f t="shared" si="55"/>
        <v>0</v>
      </c>
      <c r="V222" s="67">
        <v>349578543.56999999</v>
      </c>
      <c r="W222" s="73">
        <f t="shared" si="49"/>
        <v>647475680.80999994</v>
      </c>
    </row>
    <row r="223" spans="1:23" ht="24.95" customHeight="1">
      <c r="A223" s="188"/>
      <c r="B223" s="190"/>
      <c r="C223" s="63">
        <v>22</v>
      </c>
      <c r="D223" s="67" t="s">
        <v>555</v>
      </c>
      <c r="E223" s="67">
        <v>229255179.50999999</v>
      </c>
      <c r="F223" s="67">
        <v>16182669.18</v>
      </c>
      <c r="G223" s="67">
        <v>6877655.3852000004</v>
      </c>
      <c r="H223" s="67">
        <f t="shared" si="51"/>
        <v>6877655.3852000004</v>
      </c>
      <c r="I223" s="67">
        <f t="shared" si="52"/>
        <v>0</v>
      </c>
      <c r="J223" s="83">
        <v>359266544.11000001</v>
      </c>
      <c r="K223" s="73">
        <f t="shared" si="48"/>
        <v>604704392.79999995</v>
      </c>
      <c r="L223" s="71"/>
      <c r="M223" s="63"/>
      <c r="N223" s="184" t="s">
        <v>556</v>
      </c>
      <c r="O223" s="185"/>
      <c r="P223" s="68"/>
      <c r="Q223" s="68">
        <f>SUM(Q205:Q222)</f>
        <v>4467644595.79</v>
      </c>
      <c r="R223" s="68">
        <f t="shared" ref="R223:T223" si="56">SUM(R205:R222)</f>
        <v>277511657.11000001</v>
      </c>
      <c r="S223" s="68">
        <f t="shared" si="56"/>
        <v>134029337.87329999</v>
      </c>
      <c r="T223" s="68">
        <f t="shared" si="56"/>
        <v>134029337.87329999</v>
      </c>
      <c r="U223" s="68">
        <f t="shared" si="55"/>
        <v>0</v>
      </c>
      <c r="V223" s="68">
        <f>SUM(V205:V222)</f>
        <v>5975596902.6300001</v>
      </c>
      <c r="W223" s="68">
        <f>SUM(W205:W222)</f>
        <v>10720753155.529999</v>
      </c>
    </row>
    <row r="224" spans="1:23" ht="24.95" customHeight="1">
      <c r="A224" s="188"/>
      <c r="B224" s="190"/>
      <c r="C224" s="63">
        <v>23</v>
      </c>
      <c r="D224" s="67" t="s">
        <v>557</v>
      </c>
      <c r="E224" s="67">
        <v>234454579.77000001</v>
      </c>
      <c r="F224" s="67">
        <v>19382953.23</v>
      </c>
      <c r="G224" s="67">
        <v>8546948.0545000006</v>
      </c>
      <c r="H224" s="67">
        <f t="shared" si="51"/>
        <v>8546948.0545000006</v>
      </c>
      <c r="I224" s="67">
        <f t="shared" si="52"/>
        <v>0</v>
      </c>
      <c r="J224" s="83">
        <v>324867308.73000002</v>
      </c>
      <c r="K224" s="73">
        <f t="shared" si="48"/>
        <v>578704841.73000002</v>
      </c>
      <c r="L224" s="71"/>
      <c r="M224" s="189">
        <v>29</v>
      </c>
      <c r="N224" s="74">
        <v>1</v>
      </c>
      <c r="O224" s="189" t="s">
        <v>108</v>
      </c>
      <c r="P224" s="67" t="s">
        <v>558</v>
      </c>
      <c r="Q224" s="67">
        <v>176041461.58000001</v>
      </c>
      <c r="R224" s="67">
        <v>11461192.130000001</v>
      </c>
      <c r="S224" s="67">
        <v>5281243.8472999996</v>
      </c>
      <c r="T224" s="67">
        <v>0</v>
      </c>
      <c r="U224" s="67">
        <f t="shared" si="55"/>
        <v>5281243.8472999996</v>
      </c>
      <c r="V224" s="67">
        <v>244293654.03999999</v>
      </c>
      <c r="W224" s="73">
        <f t="shared" si="49"/>
        <v>437077551.59729999</v>
      </c>
    </row>
    <row r="225" spans="1:23" ht="24.95" customHeight="1">
      <c r="A225" s="188"/>
      <c r="B225" s="190"/>
      <c r="C225" s="63">
        <v>24</v>
      </c>
      <c r="D225" s="67" t="s">
        <v>559</v>
      </c>
      <c r="E225" s="67">
        <v>284898268.48000002</v>
      </c>
      <c r="F225" s="67">
        <v>14633999.859999999</v>
      </c>
      <c r="G225" s="67">
        <v>7033637.3930000002</v>
      </c>
      <c r="H225" s="67">
        <f t="shared" si="51"/>
        <v>7033637.3930000002</v>
      </c>
      <c r="I225" s="67">
        <f t="shared" si="52"/>
        <v>0</v>
      </c>
      <c r="J225" s="83">
        <v>430351650.87</v>
      </c>
      <c r="K225" s="73">
        <f t="shared" si="48"/>
        <v>729883919.21000004</v>
      </c>
      <c r="L225" s="71"/>
      <c r="M225" s="190"/>
      <c r="N225" s="74">
        <v>2</v>
      </c>
      <c r="O225" s="190"/>
      <c r="P225" s="67" t="s">
        <v>560</v>
      </c>
      <c r="Q225" s="67">
        <v>176535282.24000001</v>
      </c>
      <c r="R225" s="67">
        <v>11245238.359999999</v>
      </c>
      <c r="S225" s="67">
        <v>5296058.4671</v>
      </c>
      <c r="T225" s="67">
        <v>0</v>
      </c>
      <c r="U225" s="67">
        <f t="shared" si="55"/>
        <v>5296058.4671</v>
      </c>
      <c r="V225" s="67">
        <v>239496861.90000001</v>
      </c>
      <c r="W225" s="73">
        <f t="shared" si="49"/>
        <v>432573440.96710002</v>
      </c>
    </row>
    <row r="226" spans="1:23" ht="24.95" customHeight="1">
      <c r="A226" s="188"/>
      <c r="B226" s="191"/>
      <c r="C226" s="63">
        <v>25</v>
      </c>
      <c r="D226" s="67" t="s">
        <v>561</v>
      </c>
      <c r="E226" s="67">
        <v>225156705.09999999</v>
      </c>
      <c r="F226" s="67">
        <v>14044543.810000001</v>
      </c>
      <c r="G226" s="67">
        <v>6754701.1529000001</v>
      </c>
      <c r="H226" s="67">
        <f t="shared" si="51"/>
        <v>6754701.1529000001</v>
      </c>
      <c r="I226" s="67">
        <f t="shared" si="52"/>
        <v>0</v>
      </c>
      <c r="J226" s="83">
        <v>311774237.88</v>
      </c>
      <c r="K226" s="73">
        <f t="shared" si="48"/>
        <v>550975486.78999996</v>
      </c>
      <c r="L226" s="71"/>
      <c r="M226" s="190"/>
      <c r="N226" s="74">
        <v>3</v>
      </c>
      <c r="O226" s="190"/>
      <c r="P226" s="67" t="s">
        <v>562</v>
      </c>
      <c r="Q226" s="67">
        <v>219933308.34</v>
      </c>
      <c r="R226" s="67">
        <v>13582279.050000001</v>
      </c>
      <c r="S226" s="67">
        <v>6597999.2500999998</v>
      </c>
      <c r="T226" s="67">
        <v>0</v>
      </c>
      <c r="U226" s="67">
        <f t="shared" si="55"/>
        <v>6597999.2500999998</v>
      </c>
      <c r="V226" s="67">
        <v>291407500.08999997</v>
      </c>
      <c r="W226" s="73">
        <f t="shared" si="49"/>
        <v>531521086.73009998</v>
      </c>
    </row>
    <row r="227" spans="1:23" ht="24.95" customHeight="1">
      <c r="A227" s="63"/>
      <c r="B227" s="183" t="s">
        <v>563</v>
      </c>
      <c r="C227" s="184"/>
      <c r="D227" s="68"/>
      <c r="E227" s="68">
        <f t="shared" ref="E227:K227" si="57">SUM(E202:E226)</f>
        <v>5765872822.8600006</v>
      </c>
      <c r="F227" s="68">
        <f t="shared" si="57"/>
        <v>384886490.6400001</v>
      </c>
      <c r="G227" s="68">
        <f t="shared" si="57"/>
        <v>172976184.6857</v>
      </c>
      <c r="H227" s="68">
        <f t="shared" si="57"/>
        <v>172976184.6857</v>
      </c>
      <c r="I227" s="68">
        <f t="shared" si="57"/>
        <v>0</v>
      </c>
      <c r="J227" s="68">
        <f t="shared" si="57"/>
        <v>8544523692.329998</v>
      </c>
      <c r="K227" s="68">
        <f t="shared" si="57"/>
        <v>14695283005.830002</v>
      </c>
      <c r="L227" s="71"/>
      <c r="M227" s="190"/>
      <c r="N227" s="74">
        <v>4</v>
      </c>
      <c r="O227" s="190"/>
      <c r="P227" s="67" t="s">
        <v>564</v>
      </c>
      <c r="Q227" s="67">
        <v>194416183.33000001</v>
      </c>
      <c r="R227" s="67">
        <v>11451157.75</v>
      </c>
      <c r="S227" s="67">
        <v>5832485.5</v>
      </c>
      <c r="T227" s="67">
        <v>0</v>
      </c>
      <c r="U227" s="67">
        <f t="shared" si="55"/>
        <v>5832485.5</v>
      </c>
      <c r="V227" s="67">
        <v>244070768.94</v>
      </c>
      <c r="W227" s="73">
        <f t="shared" si="49"/>
        <v>455770595.51999998</v>
      </c>
    </row>
    <row r="228" spans="1:23" ht="24.95" customHeight="1">
      <c r="A228" s="188"/>
      <c r="B228" s="189" t="s">
        <v>565</v>
      </c>
      <c r="C228" s="63">
        <v>1</v>
      </c>
      <c r="D228" s="67" t="s">
        <v>566</v>
      </c>
      <c r="E228" s="82">
        <v>255680517.80000001</v>
      </c>
      <c r="F228" s="67">
        <v>13629069.210000001</v>
      </c>
      <c r="G228" s="67">
        <v>7670415.5339000002</v>
      </c>
      <c r="H228" s="67">
        <v>0</v>
      </c>
      <c r="I228" s="67">
        <f t="shared" ref="I228:I240" si="58">G228-H228</f>
        <v>7670415.5339000002</v>
      </c>
      <c r="J228" s="83">
        <v>310107657.75999999</v>
      </c>
      <c r="K228" s="73">
        <f t="shared" si="48"/>
        <v>587087660.3039</v>
      </c>
      <c r="L228" s="71"/>
      <c r="M228" s="190"/>
      <c r="N228" s="74">
        <v>5</v>
      </c>
      <c r="O228" s="190"/>
      <c r="P228" s="67" t="s">
        <v>567</v>
      </c>
      <c r="Q228" s="67">
        <v>183978710.30000001</v>
      </c>
      <c r="R228" s="67">
        <v>11306187.98</v>
      </c>
      <c r="S228" s="67">
        <v>5519361.3090000004</v>
      </c>
      <c r="T228" s="67">
        <v>0</v>
      </c>
      <c r="U228" s="67">
        <f t="shared" si="55"/>
        <v>5519361.3090000004</v>
      </c>
      <c r="V228" s="67">
        <v>240850682.5</v>
      </c>
      <c r="W228" s="73">
        <f t="shared" si="49"/>
        <v>441654942.08899999</v>
      </c>
    </row>
    <row r="229" spans="1:23" ht="24.95" customHeight="1">
      <c r="A229" s="188"/>
      <c r="B229" s="190"/>
      <c r="C229" s="63">
        <v>2</v>
      </c>
      <c r="D229" s="67" t="s">
        <v>568</v>
      </c>
      <c r="E229" s="82">
        <v>240083604.46000001</v>
      </c>
      <c r="F229" s="67">
        <v>13768807.380000001</v>
      </c>
      <c r="G229" s="67">
        <v>7202508.1337000001</v>
      </c>
      <c r="H229" s="67">
        <v>0</v>
      </c>
      <c r="I229" s="67">
        <f t="shared" si="58"/>
        <v>7202508.1337000001</v>
      </c>
      <c r="J229" s="83">
        <v>313211539.13999999</v>
      </c>
      <c r="K229" s="73">
        <f t="shared" si="48"/>
        <v>574266459.11370003</v>
      </c>
      <c r="L229" s="71"/>
      <c r="M229" s="190"/>
      <c r="N229" s="74">
        <v>6</v>
      </c>
      <c r="O229" s="190"/>
      <c r="P229" s="67" t="s">
        <v>569</v>
      </c>
      <c r="Q229" s="67">
        <v>209542714.53</v>
      </c>
      <c r="R229" s="67">
        <v>13266839.02</v>
      </c>
      <c r="S229" s="67">
        <v>6286281.4358999999</v>
      </c>
      <c r="T229" s="67">
        <v>0</v>
      </c>
      <c r="U229" s="67">
        <f t="shared" si="55"/>
        <v>6286281.4358999999</v>
      </c>
      <c r="V229" s="67">
        <v>284400906.95999998</v>
      </c>
      <c r="W229" s="73">
        <f t="shared" si="49"/>
        <v>513496741.94589996</v>
      </c>
    </row>
    <row r="230" spans="1:23" ht="24.95" customHeight="1">
      <c r="A230" s="188"/>
      <c r="B230" s="190"/>
      <c r="C230" s="63">
        <v>3</v>
      </c>
      <c r="D230" s="67" t="s">
        <v>570</v>
      </c>
      <c r="E230" s="82">
        <v>242150391.38</v>
      </c>
      <c r="F230" s="67">
        <v>13781986.449999999</v>
      </c>
      <c r="G230" s="67">
        <v>7264511.7414999995</v>
      </c>
      <c r="H230" s="67">
        <v>0</v>
      </c>
      <c r="I230" s="67">
        <f t="shared" si="58"/>
        <v>7264511.7414999995</v>
      </c>
      <c r="J230" s="83">
        <v>313504274.27999997</v>
      </c>
      <c r="K230" s="73">
        <f t="shared" si="48"/>
        <v>576701163.85149992</v>
      </c>
      <c r="L230" s="71"/>
      <c r="M230" s="190"/>
      <c r="N230" s="74">
        <v>7</v>
      </c>
      <c r="O230" s="190"/>
      <c r="P230" s="67" t="s">
        <v>571</v>
      </c>
      <c r="Q230" s="67">
        <v>175627927.90000001</v>
      </c>
      <c r="R230" s="67">
        <v>11679432.949999999</v>
      </c>
      <c r="S230" s="67">
        <v>5268837.8370000003</v>
      </c>
      <c r="T230" s="67">
        <v>0</v>
      </c>
      <c r="U230" s="67">
        <f t="shared" si="55"/>
        <v>5268837.8370000003</v>
      </c>
      <c r="V230" s="67">
        <v>249141246.19999999</v>
      </c>
      <c r="W230" s="73">
        <f t="shared" si="49"/>
        <v>441717444.88699996</v>
      </c>
    </row>
    <row r="231" spans="1:23" ht="24.95" customHeight="1">
      <c r="A231" s="188"/>
      <c r="B231" s="190"/>
      <c r="C231" s="63">
        <v>4</v>
      </c>
      <c r="D231" s="67" t="s">
        <v>90</v>
      </c>
      <c r="E231" s="82">
        <v>233500640.66999999</v>
      </c>
      <c r="F231" s="67">
        <v>12917628.16</v>
      </c>
      <c r="G231" s="67">
        <v>7005019.2202000003</v>
      </c>
      <c r="H231" s="67">
        <v>0</v>
      </c>
      <c r="I231" s="67">
        <f t="shared" si="58"/>
        <v>7005019.2202000003</v>
      </c>
      <c r="J231" s="83">
        <v>294305040.69999999</v>
      </c>
      <c r="K231" s="73">
        <f t="shared" si="48"/>
        <v>547728328.75020003</v>
      </c>
      <c r="L231" s="71"/>
      <c r="M231" s="190"/>
      <c r="N231" s="74">
        <v>8</v>
      </c>
      <c r="O231" s="190"/>
      <c r="P231" s="67" t="s">
        <v>572</v>
      </c>
      <c r="Q231" s="67">
        <v>182398619.52000001</v>
      </c>
      <c r="R231" s="67">
        <v>11456560.880000001</v>
      </c>
      <c r="S231" s="67">
        <v>5471958.5855999999</v>
      </c>
      <c r="T231" s="67">
        <v>0</v>
      </c>
      <c r="U231" s="67">
        <f t="shared" si="55"/>
        <v>5471958.5855999999</v>
      </c>
      <c r="V231" s="67">
        <v>244190783.99000001</v>
      </c>
      <c r="W231" s="73">
        <f t="shared" si="49"/>
        <v>443517922.9756</v>
      </c>
    </row>
    <row r="232" spans="1:23" ht="24.95" customHeight="1">
      <c r="A232" s="188"/>
      <c r="B232" s="190"/>
      <c r="C232" s="63">
        <v>5</v>
      </c>
      <c r="D232" s="67" t="s">
        <v>573</v>
      </c>
      <c r="E232" s="82">
        <v>232742918.24000001</v>
      </c>
      <c r="F232" s="67">
        <v>13454568.039999999</v>
      </c>
      <c r="G232" s="67">
        <v>6982287.5471999999</v>
      </c>
      <c r="H232" s="67">
        <v>0</v>
      </c>
      <c r="I232" s="67">
        <f t="shared" si="58"/>
        <v>6982287.5471999999</v>
      </c>
      <c r="J232" s="83">
        <v>306231616.02999997</v>
      </c>
      <c r="K232" s="73">
        <f t="shared" si="48"/>
        <v>559411389.85719991</v>
      </c>
      <c r="L232" s="71"/>
      <c r="M232" s="190"/>
      <c r="N232" s="74">
        <v>9</v>
      </c>
      <c r="O232" s="190"/>
      <c r="P232" s="67" t="s">
        <v>574</v>
      </c>
      <c r="Q232" s="67">
        <v>179398092.66</v>
      </c>
      <c r="R232" s="67">
        <v>11410820.07</v>
      </c>
      <c r="S232" s="67">
        <v>5381942.7799000004</v>
      </c>
      <c r="T232" s="67">
        <v>0</v>
      </c>
      <c r="U232" s="67">
        <f t="shared" si="55"/>
        <v>5381942.7799000004</v>
      </c>
      <c r="V232" s="67">
        <v>243174783.53999999</v>
      </c>
      <c r="W232" s="73">
        <f t="shared" si="49"/>
        <v>439365639.0499</v>
      </c>
    </row>
    <row r="233" spans="1:23" ht="24.95" customHeight="1">
      <c r="A233" s="188"/>
      <c r="B233" s="190"/>
      <c r="C233" s="63">
        <v>6</v>
      </c>
      <c r="D233" s="67" t="s">
        <v>575</v>
      </c>
      <c r="E233" s="82">
        <v>241911121.65000001</v>
      </c>
      <c r="F233" s="67">
        <v>13099676.57</v>
      </c>
      <c r="G233" s="67">
        <v>7257333.6494000005</v>
      </c>
      <c r="H233" s="67">
        <v>0</v>
      </c>
      <c r="I233" s="67">
        <f t="shared" si="58"/>
        <v>7257333.6494000005</v>
      </c>
      <c r="J233" s="83">
        <v>298348722.5</v>
      </c>
      <c r="K233" s="73">
        <f t="shared" si="48"/>
        <v>560616854.36940002</v>
      </c>
      <c r="L233" s="71"/>
      <c r="M233" s="190"/>
      <c r="N233" s="74">
        <v>10</v>
      </c>
      <c r="O233" s="190"/>
      <c r="P233" s="67" t="s">
        <v>576</v>
      </c>
      <c r="Q233" s="67">
        <v>203652285.55000001</v>
      </c>
      <c r="R233" s="67">
        <v>13074813.4</v>
      </c>
      <c r="S233" s="67">
        <v>6109568.5663999999</v>
      </c>
      <c r="T233" s="67">
        <v>0</v>
      </c>
      <c r="U233" s="67">
        <f t="shared" si="55"/>
        <v>6109568.5663999999</v>
      </c>
      <c r="V233" s="67">
        <v>280135610.05000001</v>
      </c>
      <c r="W233" s="73">
        <f t="shared" si="49"/>
        <v>502972277.56640005</v>
      </c>
    </row>
    <row r="234" spans="1:23" ht="24.95" customHeight="1">
      <c r="A234" s="188"/>
      <c r="B234" s="190"/>
      <c r="C234" s="63">
        <v>7</v>
      </c>
      <c r="D234" s="67" t="s">
        <v>577</v>
      </c>
      <c r="E234" s="82">
        <v>282654716.89999998</v>
      </c>
      <c r="F234" s="67">
        <v>15426711.460000001</v>
      </c>
      <c r="G234" s="67">
        <v>8479641.5070999991</v>
      </c>
      <c r="H234" s="67">
        <v>0</v>
      </c>
      <c r="I234" s="67">
        <f t="shared" si="58"/>
        <v>8479641.5070999991</v>
      </c>
      <c r="J234" s="83">
        <v>350037110.60000002</v>
      </c>
      <c r="K234" s="73">
        <f t="shared" si="48"/>
        <v>656598180.46709991</v>
      </c>
      <c r="L234" s="71"/>
      <c r="M234" s="190"/>
      <c r="N234" s="74">
        <v>11</v>
      </c>
      <c r="O234" s="190"/>
      <c r="P234" s="67" t="s">
        <v>578</v>
      </c>
      <c r="Q234" s="67">
        <v>215633275.09</v>
      </c>
      <c r="R234" s="67">
        <v>14064329.970000001</v>
      </c>
      <c r="S234" s="67">
        <v>6468998.2526000002</v>
      </c>
      <c r="T234" s="67">
        <v>0</v>
      </c>
      <c r="U234" s="67">
        <f t="shared" si="55"/>
        <v>6468998.2526000002</v>
      </c>
      <c r="V234" s="67">
        <v>302114874.88</v>
      </c>
      <c r="W234" s="73">
        <f t="shared" si="49"/>
        <v>538281478.19260001</v>
      </c>
    </row>
    <row r="235" spans="1:23" ht="24.95" customHeight="1">
      <c r="A235" s="188"/>
      <c r="B235" s="190"/>
      <c r="C235" s="63">
        <v>8</v>
      </c>
      <c r="D235" s="67" t="s">
        <v>579</v>
      </c>
      <c r="E235" s="82">
        <v>250368017.56999999</v>
      </c>
      <c r="F235" s="67">
        <v>13609772.310000001</v>
      </c>
      <c r="G235" s="67">
        <v>7511040.5269999998</v>
      </c>
      <c r="H235" s="67">
        <v>0</v>
      </c>
      <c r="I235" s="67">
        <f t="shared" si="58"/>
        <v>7511040.5269999998</v>
      </c>
      <c r="J235" s="83">
        <v>309679032.56999999</v>
      </c>
      <c r="K235" s="73">
        <f t="shared" si="48"/>
        <v>581167862.977</v>
      </c>
      <c r="L235" s="71"/>
      <c r="M235" s="190"/>
      <c r="N235" s="74">
        <v>12</v>
      </c>
      <c r="O235" s="190"/>
      <c r="P235" s="67" t="s">
        <v>580</v>
      </c>
      <c r="Q235" s="67">
        <v>249222373.93000001</v>
      </c>
      <c r="R235" s="67">
        <v>14659903.84</v>
      </c>
      <c r="S235" s="67">
        <v>7476671.2180000003</v>
      </c>
      <c r="T235" s="67">
        <v>0</v>
      </c>
      <c r="U235" s="67">
        <f t="shared" si="55"/>
        <v>7476671.2180000003</v>
      </c>
      <c r="V235" s="67">
        <v>315343835.79000002</v>
      </c>
      <c r="W235" s="73">
        <f t="shared" si="49"/>
        <v>586702784.77800012</v>
      </c>
    </row>
    <row r="236" spans="1:23" ht="24.95" customHeight="1">
      <c r="A236" s="188"/>
      <c r="B236" s="190"/>
      <c r="C236" s="63">
        <v>9</v>
      </c>
      <c r="D236" s="67" t="s">
        <v>581</v>
      </c>
      <c r="E236" s="82">
        <v>226523072.12</v>
      </c>
      <c r="F236" s="67">
        <v>12748444.359999999</v>
      </c>
      <c r="G236" s="67">
        <v>6795692.1637000004</v>
      </c>
      <c r="H236" s="67">
        <v>0</v>
      </c>
      <c r="I236" s="67">
        <f t="shared" si="58"/>
        <v>6795692.1637000004</v>
      </c>
      <c r="J236" s="83">
        <v>290547109.01999998</v>
      </c>
      <c r="K236" s="73">
        <f t="shared" si="48"/>
        <v>536614317.66369998</v>
      </c>
      <c r="L236" s="71"/>
      <c r="M236" s="190"/>
      <c r="N236" s="74">
        <v>13</v>
      </c>
      <c r="O236" s="190"/>
      <c r="P236" s="67" t="s">
        <v>582</v>
      </c>
      <c r="Q236" s="67">
        <v>232311200.68000001</v>
      </c>
      <c r="R236" s="67">
        <v>13676676.640000001</v>
      </c>
      <c r="S236" s="67">
        <v>6969336.0204999996</v>
      </c>
      <c r="T236" s="67">
        <v>0</v>
      </c>
      <c r="U236" s="67">
        <f t="shared" si="55"/>
        <v>6969336.0204999996</v>
      </c>
      <c r="V236" s="67">
        <v>293504271.02999997</v>
      </c>
      <c r="W236" s="73">
        <f t="shared" si="49"/>
        <v>546461484.37049997</v>
      </c>
    </row>
    <row r="237" spans="1:23" ht="24.95" customHeight="1">
      <c r="A237" s="188"/>
      <c r="B237" s="190"/>
      <c r="C237" s="63">
        <v>10</v>
      </c>
      <c r="D237" s="67" t="s">
        <v>583</v>
      </c>
      <c r="E237" s="82">
        <v>314639567.25999999</v>
      </c>
      <c r="F237" s="67">
        <v>15983262.710000001</v>
      </c>
      <c r="G237" s="67">
        <v>9439187.0178999994</v>
      </c>
      <c r="H237" s="67">
        <v>0</v>
      </c>
      <c r="I237" s="67">
        <f t="shared" si="58"/>
        <v>9439187.0178999994</v>
      </c>
      <c r="J237" s="83">
        <v>362399296.12</v>
      </c>
      <c r="K237" s="73">
        <f t="shared" si="48"/>
        <v>702461313.1078999</v>
      </c>
      <c r="L237" s="71"/>
      <c r="M237" s="190"/>
      <c r="N237" s="74">
        <v>14</v>
      </c>
      <c r="O237" s="190"/>
      <c r="P237" s="67" t="s">
        <v>584</v>
      </c>
      <c r="Q237" s="67">
        <v>202503416.97999999</v>
      </c>
      <c r="R237" s="67">
        <v>13151915.25</v>
      </c>
      <c r="S237" s="67">
        <v>6075102.5093</v>
      </c>
      <c r="T237" s="67">
        <v>0</v>
      </c>
      <c r="U237" s="67">
        <f t="shared" si="55"/>
        <v>6075102.5093</v>
      </c>
      <c r="V237" s="67">
        <v>281848205.81999999</v>
      </c>
      <c r="W237" s="73">
        <f t="shared" si="49"/>
        <v>503578640.55929995</v>
      </c>
    </row>
    <row r="238" spans="1:23" ht="24.95" customHeight="1">
      <c r="A238" s="188"/>
      <c r="B238" s="190"/>
      <c r="C238" s="63">
        <v>11</v>
      </c>
      <c r="D238" s="67" t="s">
        <v>585</v>
      </c>
      <c r="E238" s="82">
        <v>244092677.91</v>
      </c>
      <c r="F238" s="67">
        <v>13540532.17</v>
      </c>
      <c r="G238" s="67">
        <v>7322780.3372</v>
      </c>
      <c r="H238" s="67">
        <v>0</v>
      </c>
      <c r="I238" s="67">
        <f t="shared" si="58"/>
        <v>7322780.3372</v>
      </c>
      <c r="J238" s="83">
        <v>308141061.88</v>
      </c>
      <c r="K238" s="73">
        <f t="shared" si="48"/>
        <v>573097052.29719996</v>
      </c>
      <c r="L238" s="71"/>
      <c r="M238" s="190"/>
      <c r="N238" s="74">
        <v>15</v>
      </c>
      <c r="O238" s="190"/>
      <c r="P238" s="67" t="s">
        <v>586</v>
      </c>
      <c r="Q238" s="67">
        <v>159131489.41</v>
      </c>
      <c r="R238" s="67">
        <v>10342286.27</v>
      </c>
      <c r="S238" s="67">
        <v>4773944.6821999997</v>
      </c>
      <c r="T238" s="67">
        <v>0</v>
      </c>
      <c r="U238" s="67">
        <f t="shared" si="55"/>
        <v>4773944.6821999997</v>
      </c>
      <c r="V238" s="67">
        <v>219440377.93000001</v>
      </c>
      <c r="W238" s="73">
        <f t="shared" si="49"/>
        <v>393688098.29220003</v>
      </c>
    </row>
    <row r="239" spans="1:23" ht="24.95" customHeight="1">
      <c r="A239" s="188"/>
      <c r="B239" s="190"/>
      <c r="C239" s="63">
        <v>12</v>
      </c>
      <c r="D239" s="67" t="s">
        <v>587</v>
      </c>
      <c r="E239" s="82">
        <v>269337520.02999997</v>
      </c>
      <c r="F239" s="67">
        <v>14904494.4</v>
      </c>
      <c r="G239" s="67">
        <v>8080125.6009</v>
      </c>
      <c r="H239" s="67">
        <v>0</v>
      </c>
      <c r="I239" s="67">
        <f t="shared" si="58"/>
        <v>8080125.6009</v>
      </c>
      <c r="J239" s="83">
        <v>338437560.42000002</v>
      </c>
      <c r="K239" s="73">
        <f t="shared" si="48"/>
        <v>630759700.45089996</v>
      </c>
      <c r="L239" s="71"/>
      <c r="M239" s="190"/>
      <c r="N239" s="74">
        <v>16</v>
      </c>
      <c r="O239" s="190"/>
      <c r="P239" s="67" t="s">
        <v>327</v>
      </c>
      <c r="Q239" s="67">
        <v>205055984.63</v>
      </c>
      <c r="R239" s="67">
        <v>12048704.189999999</v>
      </c>
      <c r="S239" s="67">
        <v>6151679.5389</v>
      </c>
      <c r="T239" s="67">
        <v>0</v>
      </c>
      <c r="U239" s="67">
        <f t="shared" si="55"/>
        <v>6151679.5389</v>
      </c>
      <c r="V239" s="67">
        <v>257343544.87</v>
      </c>
      <c r="W239" s="73">
        <f t="shared" si="49"/>
        <v>480599913.22889996</v>
      </c>
    </row>
    <row r="240" spans="1:23" ht="24.95" customHeight="1">
      <c r="A240" s="188"/>
      <c r="B240" s="191"/>
      <c r="C240" s="63">
        <v>13</v>
      </c>
      <c r="D240" s="67" t="s">
        <v>588</v>
      </c>
      <c r="E240" s="82">
        <v>294991413.75</v>
      </c>
      <c r="F240" s="67">
        <v>16062051.25</v>
      </c>
      <c r="G240" s="67">
        <v>8849742.4123999998</v>
      </c>
      <c r="H240" s="67">
        <v>0</v>
      </c>
      <c r="I240" s="67">
        <f t="shared" si="58"/>
        <v>8849742.4123999998</v>
      </c>
      <c r="J240" s="83">
        <v>364149356.91000003</v>
      </c>
      <c r="K240" s="73">
        <f t="shared" si="48"/>
        <v>684052564.32240009</v>
      </c>
      <c r="L240" s="71"/>
      <c r="M240" s="190"/>
      <c r="N240" s="74">
        <v>17</v>
      </c>
      <c r="O240" s="190"/>
      <c r="P240" s="67" t="s">
        <v>589</v>
      </c>
      <c r="Q240" s="67">
        <v>180784886.75</v>
      </c>
      <c r="R240" s="67">
        <v>11056729.060000001</v>
      </c>
      <c r="S240" s="67">
        <v>5423546.6025</v>
      </c>
      <c r="T240" s="67">
        <v>0</v>
      </c>
      <c r="U240" s="67">
        <f t="shared" si="55"/>
        <v>5423546.6025</v>
      </c>
      <c r="V240" s="67">
        <v>235309670.02000001</v>
      </c>
      <c r="W240" s="73">
        <f t="shared" si="49"/>
        <v>432574832.4325</v>
      </c>
    </row>
    <row r="241" spans="1:23" ht="24.95" customHeight="1">
      <c r="A241" s="63"/>
      <c r="B241" s="183" t="s">
        <v>590</v>
      </c>
      <c r="C241" s="184"/>
      <c r="D241" s="68"/>
      <c r="E241" s="68">
        <f>SUM(E228:E240)</f>
        <v>3328676179.7399998</v>
      </c>
      <c r="F241" s="68">
        <f t="shared" ref="F241:K241" si="59">SUM(F228:F240)</f>
        <v>182927004.47</v>
      </c>
      <c r="G241" s="68">
        <f t="shared" si="59"/>
        <v>99860285.392100006</v>
      </c>
      <c r="H241" s="68">
        <f t="shared" si="59"/>
        <v>0</v>
      </c>
      <c r="I241" s="68">
        <f t="shared" si="59"/>
        <v>99860285.392100006</v>
      </c>
      <c r="J241" s="68">
        <f t="shared" si="59"/>
        <v>4159099377.9299998</v>
      </c>
      <c r="K241" s="68">
        <f t="shared" si="59"/>
        <v>7770562847.5321007</v>
      </c>
      <c r="L241" s="71"/>
      <c r="M241" s="190"/>
      <c r="N241" s="74">
        <v>18</v>
      </c>
      <c r="O241" s="190"/>
      <c r="P241" s="67" t="s">
        <v>591</v>
      </c>
      <c r="Q241" s="67">
        <v>188470201.63</v>
      </c>
      <c r="R241" s="67">
        <v>12329952.970000001</v>
      </c>
      <c r="S241" s="67">
        <v>5654106.0488</v>
      </c>
      <c r="T241" s="67">
        <v>0</v>
      </c>
      <c r="U241" s="67">
        <f t="shared" si="55"/>
        <v>5654106.0488</v>
      </c>
      <c r="V241" s="67">
        <v>263590677.66</v>
      </c>
      <c r="W241" s="73">
        <f t="shared" si="49"/>
        <v>470044938.30879998</v>
      </c>
    </row>
    <row r="242" spans="1:23" ht="24.95" customHeight="1">
      <c r="A242" s="188">
        <v>12</v>
      </c>
      <c r="B242" s="189" t="s">
        <v>592</v>
      </c>
      <c r="C242" s="63">
        <v>1</v>
      </c>
      <c r="D242" s="67" t="s">
        <v>593</v>
      </c>
      <c r="E242" s="67">
        <v>306263780.81</v>
      </c>
      <c r="F242" s="67">
        <v>18667998.129999999</v>
      </c>
      <c r="G242" s="67">
        <v>9187913.4243999999</v>
      </c>
      <c r="H242" s="67">
        <f t="shared" ref="H242:H259" si="60">G242</f>
        <v>9187913.4243999999</v>
      </c>
      <c r="I242" s="67">
        <f t="shared" ref="I242:I259" si="61">G242-H242</f>
        <v>0</v>
      </c>
      <c r="J242" s="83">
        <v>384989092.02999997</v>
      </c>
      <c r="K242" s="73">
        <f t="shared" si="48"/>
        <v>709920870.97000003</v>
      </c>
      <c r="L242" s="71"/>
      <c r="M242" s="190"/>
      <c r="N242" s="74">
        <v>19</v>
      </c>
      <c r="O242" s="190"/>
      <c r="P242" s="67" t="s">
        <v>594</v>
      </c>
      <c r="Q242" s="67">
        <v>199720815.44</v>
      </c>
      <c r="R242" s="67">
        <v>12243302.73</v>
      </c>
      <c r="S242" s="67">
        <v>5991624.4631000003</v>
      </c>
      <c r="T242" s="67">
        <v>0</v>
      </c>
      <c r="U242" s="67">
        <f t="shared" si="55"/>
        <v>5991624.4631000003</v>
      </c>
      <c r="V242" s="67">
        <v>261665991.80000001</v>
      </c>
      <c r="W242" s="73">
        <f t="shared" si="49"/>
        <v>479621734.43309999</v>
      </c>
    </row>
    <row r="243" spans="1:23" ht="24.95" customHeight="1">
      <c r="A243" s="188"/>
      <c r="B243" s="190"/>
      <c r="C243" s="63">
        <v>2</v>
      </c>
      <c r="D243" s="67" t="s">
        <v>595</v>
      </c>
      <c r="E243" s="67">
        <v>290883949.25</v>
      </c>
      <c r="F243" s="67">
        <v>20891830.329999998</v>
      </c>
      <c r="G243" s="67">
        <v>8726518.4776000008</v>
      </c>
      <c r="H243" s="67">
        <f t="shared" si="60"/>
        <v>8726518.4776000008</v>
      </c>
      <c r="I243" s="67">
        <f t="shared" si="61"/>
        <v>0</v>
      </c>
      <c r="J243" s="83">
        <v>434385129.10000002</v>
      </c>
      <c r="K243" s="73">
        <f t="shared" si="48"/>
        <v>746160908.68000007</v>
      </c>
      <c r="L243" s="71"/>
      <c r="M243" s="190"/>
      <c r="N243" s="74">
        <v>20</v>
      </c>
      <c r="O243" s="190"/>
      <c r="P243" s="67" t="s">
        <v>335</v>
      </c>
      <c r="Q243" s="67">
        <v>197653260.83000001</v>
      </c>
      <c r="R243" s="67">
        <v>12699052.68</v>
      </c>
      <c r="S243" s="67">
        <v>5929597.8250000002</v>
      </c>
      <c r="T243" s="67">
        <v>0</v>
      </c>
      <c r="U243" s="67">
        <f t="shared" si="55"/>
        <v>5929597.8250000002</v>
      </c>
      <c r="V243" s="67">
        <v>271789166.32999998</v>
      </c>
      <c r="W243" s="73">
        <f t="shared" si="49"/>
        <v>488071077.66499996</v>
      </c>
    </row>
    <row r="244" spans="1:23" ht="24.95" customHeight="1">
      <c r="A244" s="188"/>
      <c r="B244" s="190"/>
      <c r="C244" s="63">
        <v>3</v>
      </c>
      <c r="D244" s="67" t="s">
        <v>596</v>
      </c>
      <c r="E244" s="67">
        <v>192483237.03</v>
      </c>
      <c r="F244" s="67">
        <v>14185399.18</v>
      </c>
      <c r="G244" s="67">
        <v>5774497.1109999996</v>
      </c>
      <c r="H244" s="67">
        <f t="shared" si="60"/>
        <v>5774497.1109999996</v>
      </c>
      <c r="I244" s="67">
        <f t="shared" si="61"/>
        <v>0</v>
      </c>
      <c r="J244" s="83">
        <v>285421047.52999997</v>
      </c>
      <c r="K244" s="73">
        <f t="shared" si="48"/>
        <v>492089683.74000001</v>
      </c>
      <c r="L244" s="71"/>
      <c r="M244" s="190"/>
      <c r="N244" s="74">
        <v>21</v>
      </c>
      <c r="O244" s="190"/>
      <c r="P244" s="67" t="s">
        <v>597</v>
      </c>
      <c r="Q244" s="67">
        <v>213853379.06</v>
      </c>
      <c r="R244" s="67">
        <v>13388080.74</v>
      </c>
      <c r="S244" s="67">
        <v>6415601.3717999998</v>
      </c>
      <c r="T244" s="67">
        <v>0</v>
      </c>
      <c r="U244" s="67">
        <f t="shared" si="55"/>
        <v>6415601.3717999998</v>
      </c>
      <c r="V244" s="67">
        <v>287093943.16000003</v>
      </c>
      <c r="W244" s="73">
        <f t="shared" si="49"/>
        <v>520751004.33180004</v>
      </c>
    </row>
    <row r="245" spans="1:23" ht="24.95" customHeight="1">
      <c r="A245" s="188"/>
      <c r="B245" s="190"/>
      <c r="C245" s="63">
        <v>4</v>
      </c>
      <c r="D245" s="67" t="s">
        <v>598</v>
      </c>
      <c r="E245" s="67">
        <v>198167163.74000001</v>
      </c>
      <c r="F245" s="67">
        <v>14586660.4</v>
      </c>
      <c r="G245" s="67">
        <v>5945014.9122000001</v>
      </c>
      <c r="H245" s="67">
        <f t="shared" si="60"/>
        <v>5945014.9122000001</v>
      </c>
      <c r="I245" s="67">
        <f t="shared" si="61"/>
        <v>0</v>
      </c>
      <c r="J245" s="83">
        <v>294333911.51999998</v>
      </c>
      <c r="K245" s="73">
        <f t="shared" si="48"/>
        <v>507087735.65999997</v>
      </c>
      <c r="L245" s="71"/>
      <c r="M245" s="190"/>
      <c r="N245" s="74">
        <v>22</v>
      </c>
      <c r="O245" s="190"/>
      <c r="P245" s="67" t="s">
        <v>599</v>
      </c>
      <c r="Q245" s="67">
        <v>194107410.13</v>
      </c>
      <c r="R245" s="67">
        <v>12232496.470000001</v>
      </c>
      <c r="S245" s="67">
        <v>5823222.3037999999</v>
      </c>
      <c r="T245" s="67">
        <v>0</v>
      </c>
      <c r="U245" s="67">
        <f t="shared" si="55"/>
        <v>5823222.3037999999</v>
      </c>
      <c r="V245" s="67">
        <v>261425961.69</v>
      </c>
      <c r="W245" s="73">
        <f t="shared" si="49"/>
        <v>473589090.59379995</v>
      </c>
    </row>
    <row r="246" spans="1:23" ht="24.95" customHeight="1">
      <c r="A246" s="188"/>
      <c r="B246" s="190"/>
      <c r="C246" s="63">
        <v>5</v>
      </c>
      <c r="D246" s="67" t="s">
        <v>600</v>
      </c>
      <c r="E246" s="67">
        <v>237274443.58000001</v>
      </c>
      <c r="F246" s="67">
        <v>15969605.07</v>
      </c>
      <c r="G246" s="67">
        <v>7118233.3073000005</v>
      </c>
      <c r="H246" s="67">
        <f t="shared" si="60"/>
        <v>7118233.3073000005</v>
      </c>
      <c r="I246" s="67">
        <f t="shared" si="61"/>
        <v>0</v>
      </c>
      <c r="J246" s="83">
        <v>325052050.24000001</v>
      </c>
      <c r="K246" s="73">
        <f t="shared" si="48"/>
        <v>578296098.88999999</v>
      </c>
      <c r="L246" s="71"/>
      <c r="M246" s="190"/>
      <c r="N246" s="74">
        <v>23</v>
      </c>
      <c r="O246" s="190"/>
      <c r="P246" s="67" t="s">
        <v>601</v>
      </c>
      <c r="Q246" s="67">
        <v>238682299.97999999</v>
      </c>
      <c r="R246" s="67">
        <v>14753958.369999999</v>
      </c>
      <c r="S246" s="67">
        <v>7160468.9994999999</v>
      </c>
      <c r="T246" s="67">
        <v>0</v>
      </c>
      <c r="U246" s="67">
        <f t="shared" si="55"/>
        <v>7160468.9994999999</v>
      </c>
      <c r="V246" s="67">
        <v>317432986.72000003</v>
      </c>
      <c r="W246" s="73">
        <f t="shared" si="49"/>
        <v>578029714.06949997</v>
      </c>
    </row>
    <row r="247" spans="1:23" ht="24.95" customHeight="1">
      <c r="A247" s="188"/>
      <c r="B247" s="190"/>
      <c r="C247" s="63">
        <v>6</v>
      </c>
      <c r="D247" s="67" t="s">
        <v>602</v>
      </c>
      <c r="E247" s="67">
        <v>201674699.06999999</v>
      </c>
      <c r="F247" s="67">
        <v>14772368.07</v>
      </c>
      <c r="G247" s="67">
        <v>6050240.9720999999</v>
      </c>
      <c r="H247" s="67">
        <f t="shared" si="60"/>
        <v>6050240.9720999999</v>
      </c>
      <c r="I247" s="67">
        <f t="shared" si="61"/>
        <v>0</v>
      </c>
      <c r="J247" s="83">
        <v>298458873.36000001</v>
      </c>
      <c r="K247" s="73">
        <f t="shared" si="48"/>
        <v>514905940.5</v>
      </c>
      <c r="L247" s="71"/>
      <c r="M247" s="190"/>
      <c r="N247" s="74">
        <v>24</v>
      </c>
      <c r="O247" s="190"/>
      <c r="P247" s="67" t="s">
        <v>603</v>
      </c>
      <c r="Q247" s="67">
        <v>197930520.78</v>
      </c>
      <c r="R247" s="67">
        <v>12613688.91</v>
      </c>
      <c r="S247" s="67">
        <v>5937915.6233999999</v>
      </c>
      <c r="T247" s="67">
        <v>0</v>
      </c>
      <c r="U247" s="67">
        <f t="shared" si="55"/>
        <v>5937915.6233999999</v>
      </c>
      <c r="V247" s="67">
        <v>269893055.48000002</v>
      </c>
      <c r="W247" s="73">
        <f t="shared" si="49"/>
        <v>486375180.79340005</v>
      </c>
    </row>
    <row r="248" spans="1:23" ht="24.95" customHeight="1">
      <c r="A248" s="188"/>
      <c r="B248" s="190"/>
      <c r="C248" s="63">
        <v>7</v>
      </c>
      <c r="D248" s="67" t="s">
        <v>604</v>
      </c>
      <c r="E248" s="67">
        <v>201860196.00999999</v>
      </c>
      <c r="F248" s="67">
        <v>13878506.960000001</v>
      </c>
      <c r="G248" s="67">
        <v>6055805.8804000001</v>
      </c>
      <c r="H248" s="67">
        <f t="shared" si="60"/>
        <v>6055805.8804000001</v>
      </c>
      <c r="I248" s="67">
        <f t="shared" si="61"/>
        <v>0</v>
      </c>
      <c r="J248" s="83">
        <v>278604319.49000001</v>
      </c>
      <c r="K248" s="73">
        <f t="shared" si="48"/>
        <v>494343022.46000004</v>
      </c>
      <c r="L248" s="71"/>
      <c r="M248" s="190"/>
      <c r="N248" s="74">
        <v>25</v>
      </c>
      <c r="O248" s="190"/>
      <c r="P248" s="67" t="s">
        <v>605</v>
      </c>
      <c r="Q248" s="67">
        <v>260770998.15000001</v>
      </c>
      <c r="R248" s="67">
        <v>13116809.18</v>
      </c>
      <c r="S248" s="67">
        <v>7823129.9446</v>
      </c>
      <c r="T248" s="67">
        <v>0</v>
      </c>
      <c r="U248" s="67">
        <f t="shared" si="55"/>
        <v>7823129.9446</v>
      </c>
      <c r="V248" s="67">
        <v>281068425.47000003</v>
      </c>
      <c r="W248" s="73">
        <f t="shared" si="49"/>
        <v>562779362.74460006</v>
      </c>
    </row>
    <row r="249" spans="1:23" ht="24.95" customHeight="1">
      <c r="A249" s="188"/>
      <c r="B249" s="190"/>
      <c r="C249" s="63">
        <v>8</v>
      </c>
      <c r="D249" s="67" t="s">
        <v>606</v>
      </c>
      <c r="E249" s="67">
        <v>234174656.03999999</v>
      </c>
      <c r="F249" s="67">
        <v>15348530.689999999</v>
      </c>
      <c r="G249" s="67">
        <v>7025239.6813000003</v>
      </c>
      <c r="H249" s="67">
        <f t="shared" si="60"/>
        <v>7025239.6813000003</v>
      </c>
      <c r="I249" s="67">
        <f t="shared" si="61"/>
        <v>0</v>
      </c>
      <c r="J249" s="83">
        <v>311256669.07999998</v>
      </c>
      <c r="K249" s="73">
        <f t="shared" si="48"/>
        <v>560779855.80999994</v>
      </c>
      <c r="L249" s="71"/>
      <c r="M249" s="190"/>
      <c r="N249" s="74">
        <v>26</v>
      </c>
      <c r="O249" s="190"/>
      <c r="P249" s="67" t="s">
        <v>607</v>
      </c>
      <c r="Q249" s="67">
        <v>178491667.96000001</v>
      </c>
      <c r="R249" s="67">
        <v>11472512.98</v>
      </c>
      <c r="S249" s="67">
        <v>5354750.0387000004</v>
      </c>
      <c r="T249" s="67">
        <v>0</v>
      </c>
      <c r="U249" s="67">
        <f t="shared" si="55"/>
        <v>5354750.0387000004</v>
      </c>
      <c r="V249" s="67">
        <v>244545114.15000001</v>
      </c>
      <c r="W249" s="73">
        <f t="shared" si="49"/>
        <v>439864045.12870002</v>
      </c>
    </row>
    <row r="250" spans="1:23" ht="24.95" customHeight="1">
      <c r="A250" s="188"/>
      <c r="B250" s="190"/>
      <c r="C250" s="63">
        <v>9</v>
      </c>
      <c r="D250" s="67" t="s">
        <v>608</v>
      </c>
      <c r="E250" s="67">
        <v>257737951.87</v>
      </c>
      <c r="F250" s="67">
        <v>16824043.309999999</v>
      </c>
      <c r="G250" s="67">
        <v>7732138.5562000005</v>
      </c>
      <c r="H250" s="67">
        <f t="shared" si="60"/>
        <v>7732138.5562000005</v>
      </c>
      <c r="I250" s="67">
        <f t="shared" si="61"/>
        <v>0</v>
      </c>
      <c r="J250" s="83">
        <v>344030938.72000003</v>
      </c>
      <c r="K250" s="73">
        <f t="shared" si="48"/>
        <v>618592933.9000001</v>
      </c>
      <c r="L250" s="71"/>
      <c r="M250" s="190"/>
      <c r="N250" s="74">
        <v>27</v>
      </c>
      <c r="O250" s="190"/>
      <c r="P250" s="67" t="s">
        <v>609</v>
      </c>
      <c r="Q250" s="67">
        <v>215894183.03</v>
      </c>
      <c r="R250" s="67">
        <v>13049655.960000001</v>
      </c>
      <c r="S250" s="67">
        <v>6476825.4907999998</v>
      </c>
      <c r="T250" s="67">
        <v>0</v>
      </c>
      <c r="U250" s="67">
        <f t="shared" si="55"/>
        <v>6476825.4907999998</v>
      </c>
      <c r="V250" s="67">
        <v>279576809.81</v>
      </c>
      <c r="W250" s="73">
        <f t="shared" si="49"/>
        <v>514997474.29079998</v>
      </c>
    </row>
    <row r="251" spans="1:23" ht="24.95" customHeight="1">
      <c r="A251" s="188"/>
      <c r="B251" s="190"/>
      <c r="C251" s="63">
        <v>10</v>
      </c>
      <c r="D251" s="67" t="s">
        <v>610</v>
      </c>
      <c r="E251" s="67">
        <v>187542181.59</v>
      </c>
      <c r="F251" s="67">
        <v>13165636.51</v>
      </c>
      <c r="G251" s="67">
        <v>5626265.4478000002</v>
      </c>
      <c r="H251" s="67">
        <f t="shared" si="60"/>
        <v>5626265.4478000002</v>
      </c>
      <c r="I251" s="67">
        <f t="shared" si="61"/>
        <v>0</v>
      </c>
      <c r="J251" s="83">
        <v>262769952.41</v>
      </c>
      <c r="K251" s="73">
        <f t="shared" si="48"/>
        <v>463477770.50999999</v>
      </c>
      <c r="L251" s="71"/>
      <c r="M251" s="190"/>
      <c r="N251" s="74">
        <v>28</v>
      </c>
      <c r="O251" s="190"/>
      <c r="P251" s="67" t="s">
        <v>611</v>
      </c>
      <c r="Q251" s="67">
        <v>216586416.40000001</v>
      </c>
      <c r="R251" s="67">
        <v>13531535.35</v>
      </c>
      <c r="S251" s="67">
        <v>6497592.4918999998</v>
      </c>
      <c r="T251" s="67">
        <v>0</v>
      </c>
      <c r="U251" s="67">
        <f t="shared" si="55"/>
        <v>6497592.4918999998</v>
      </c>
      <c r="V251" s="67">
        <v>290280374.58999997</v>
      </c>
      <c r="W251" s="73">
        <f t="shared" si="49"/>
        <v>526895918.8319</v>
      </c>
    </row>
    <row r="252" spans="1:23" ht="24.95" customHeight="1">
      <c r="A252" s="188"/>
      <c r="B252" s="190"/>
      <c r="C252" s="63">
        <v>11</v>
      </c>
      <c r="D252" s="67" t="s">
        <v>612</v>
      </c>
      <c r="E252" s="67">
        <v>321801468.30000001</v>
      </c>
      <c r="F252" s="67">
        <v>21783976.149999999</v>
      </c>
      <c r="G252" s="67">
        <v>9654044.0489000008</v>
      </c>
      <c r="H252" s="67">
        <f t="shared" si="60"/>
        <v>9654044.0489000008</v>
      </c>
      <c r="I252" s="67">
        <f t="shared" si="61"/>
        <v>0</v>
      </c>
      <c r="J252" s="83">
        <v>454201582.94999999</v>
      </c>
      <c r="K252" s="73">
        <f t="shared" si="48"/>
        <v>797787027.39999998</v>
      </c>
      <c r="L252" s="71"/>
      <c r="M252" s="190"/>
      <c r="N252" s="74">
        <v>29</v>
      </c>
      <c r="O252" s="190"/>
      <c r="P252" s="67" t="s">
        <v>613</v>
      </c>
      <c r="Q252" s="67">
        <v>190861493.19</v>
      </c>
      <c r="R252" s="67">
        <v>12229637.67</v>
      </c>
      <c r="S252" s="67">
        <v>5725844.7955999998</v>
      </c>
      <c r="T252" s="67">
        <v>0</v>
      </c>
      <c r="U252" s="67">
        <f t="shared" si="55"/>
        <v>5725844.7955999998</v>
      </c>
      <c r="V252" s="67">
        <v>261362461.66999999</v>
      </c>
      <c r="W252" s="73">
        <f t="shared" si="49"/>
        <v>470179437.32559997</v>
      </c>
    </row>
    <row r="253" spans="1:23" ht="24.95" customHeight="1">
      <c r="A253" s="188"/>
      <c r="B253" s="190"/>
      <c r="C253" s="63">
        <v>12</v>
      </c>
      <c r="D253" s="67" t="s">
        <v>614</v>
      </c>
      <c r="E253" s="67">
        <v>331184907.35000002</v>
      </c>
      <c r="F253" s="67">
        <v>21885892.379999999</v>
      </c>
      <c r="G253" s="67">
        <v>9935547.2204</v>
      </c>
      <c r="H253" s="67">
        <f t="shared" si="60"/>
        <v>9935547.2204</v>
      </c>
      <c r="I253" s="67">
        <f t="shared" si="61"/>
        <v>0</v>
      </c>
      <c r="J253" s="83">
        <v>456465358.97000003</v>
      </c>
      <c r="K253" s="73">
        <f t="shared" si="48"/>
        <v>809536158.70000005</v>
      </c>
      <c r="L253" s="71"/>
      <c r="M253" s="191"/>
      <c r="N253" s="74">
        <v>30</v>
      </c>
      <c r="O253" s="191"/>
      <c r="P253" s="67" t="s">
        <v>615</v>
      </c>
      <c r="Q253" s="67">
        <v>212347701.41999999</v>
      </c>
      <c r="R253" s="67">
        <v>13762440.65</v>
      </c>
      <c r="S253" s="67">
        <v>6370431.0426000003</v>
      </c>
      <c r="T253" s="67">
        <v>0</v>
      </c>
      <c r="U253" s="67">
        <f t="shared" si="55"/>
        <v>6370431.0426000003</v>
      </c>
      <c r="V253" s="67">
        <v>295409271.88</v>
      </c>
      <c r="W253" s="73">
        <f t="shared" si="49"/>
        <v>527889844.99259996</v>
      </c>
    </row>
    <row r="254" spans="1:23" ht="24.95" customHeight="1">
      <c r="A254" s="188"/>
      <c r="B254" s="190"/>
      <c r="C254" s="63">
        <v>13</v>
      </c>
      <c r="D254" s="67" t="s">
        <v>616</v>
      </c>
      <c r="E254" s="67">
        <v>259585137.94</v>
      </c>
      <c r="F254" s="67">
        <v>16398310.77</v>
      </c>
      <c r="G254" s="67">
        <v>7787554.1381000001</v>
      </c>
      <c r="H254" s="67">
        <f t="shared" si="60"/>
        <v>7787554.1381000001</v>
      </c>
      <c r="I254" s="67">
        <f t="shared" si="61"/>
        <v>0</v>
      </c>
      <c r="J254" s="83">
        <v>334574514.5</v>
      </c>
      <c r="K254" s="73">
        <f t="shared" si="48"/>
        <v>610557963.21000004</v>
      </c>
      <c r="L254" s="71"/>
      <c r="M254" s="63"/>
      <c r="N254" s="184" t="s">
        <v>617</v>
      </c>
      <c r="O254" s="185"/>
      <c r="P254" s="68"/>
      <c r="Q254" s="68">
        <f>SUM(Q224:Q253)</f>
        <v>6051537561.4199982</v>
      </c>
      <c r="R254" s="68">
        <f t="shared" ref="R254:W254" si="62">SUM(R224:R253)</f>
        <v>376358191.47000009</v>
      </c>
      <c r="S254" s="68">
        <f t="shared" si="62"/>
        <v>181546126.84190002</v>
      </c>
      <c r="T254" s="68">
        <f t="shared" si="62"/>
        <v>0</v>
      </c>
      <c r="U254" s="68">
        <f t="shared" si="62"/>
        <v>181546126.84190002</v>
      </c>
      <c r="V254" s="68">
        <f t="shared" si="62"/>
        <v>8051201818.9600019</v>
      </c>
      <c r="W254" s="68">
        <f t="shared" si="62"/>
        <v>14660643698.691898</v>
      </c>
    </row>
    <row r="255" spans="1:23" ht="24.95" customHeight="1">
      <c r="A255" s="188"/>
      <c r="B255" s="190"/>
      <c r="C255" s="63">
        <v>14</v>
      </c>
      <c r="D255" s="67" t="s">
        <v>618</v>
      </c>
      <c r="E255" s="67">
        <v>247559911.31999999</v>
      </c>
      <c r="F255" s="67">
        <v>15573032.279999999</v>
      </c>
      <c r="G255" s="67">
        <v>7426797.3395999996</v>
      </c>
      <c r="H255" s="67">
        <f t="shared" si="60"/>
        <v>7426797.3395999996</v>
      </c>
      <c r="I255" s="67">
        <f t="shared" si="61"/>
        <v>0</v>
      </c>
      <c r="J255" s="83">
        <v>316243326.31</v>
      </c>
      <c r="K255" s="73">
        <f t="shared" si="48"/>
        <v>579376269.90999997</v>
      </c>
      <c r="L255" s="71"/>
      <c r="M255" s="189">
        <v>30</v>
      </c>
      <c r="N255" s="74">
        <v>1</v>
      </c>
      <c r="O255" s="189" t="s">
        <v>109</v>
      </c>
      <c r="P255" s="67" t="s">
        <v>619</v>
      </c>
      <c r="Q255" s="84">
        <v>208990506.38</v>
      </c>
      <c r="R255" s="67">
        <v>13933716.42</v>
      </c>
      <c r="S255" s="67">
        <v>6269715.1913000001</v>
      </c>
      <c r="T255" s="67">
        <v>0</v>
      </c>
      <c r="U255" s="67">
        <f t="shared" si="55"/>
        <v>6269715.1913000001</v>
      </c>
      <c r="V255" s="67">
        <v>370420143.88</v>
      </c>
      <c r="W255" s="73">
        <f t="shared" si="49"/>
        <v>599614081.87129998</v>
      </c>
    </row>
    <row r="256" spans="1:23" ht="24.95" customHeight="1">
      <c r="A256" s="188"/>
      <c r="B256" s="190"/>
      <c r="C256" s="63">
        <v>15</v>
      </c>
      <c r="D256" s="67" t="s">
        <v>620</v>
      </c>
      <c r="E256" s="67">
        <v>270191273.93000001</v>
      </c>
      <c r="F256" s="67">
        <v>15044354.33</v>
      </c>
      <c r="G256" s="67">
        <v>8105738.2180000003</v>
      </c>
      <c r="H256" s="67">
        <f t="shared" si="60"/>
        <v>8105738.2180000003</v>
      </c>
      <c r="I256" s="67">
        <f t="shared" si="61"/>
        <v>0</v>
      </c>
      <c r="J256" s="83">
        <v>304500266.06</v>
      </c>
      <c r="K256" s="73">
        <f t="shared" si="48"/>
        <v>589735894.31999993</v>
      </c>
      <c r="L256" s="71"/>
      <c r="M256" s="190"/>
      <c r="N256" s="74">
        <v>2</v>
      </c>
      <c r="O256" s="190"/>
      <c r="P256" s="67" t="s">
        <v>621</v>
      </c>
      <c r="Q256" s="84">
        <v>242700323.86000001</v>
      </c>
      <c r="R256" s="67">
        <v>16140310.060000001</v>
      </c>
      <c r="S256" s="67">
        <v>7281009.7156999996</v>
      </c>
      <c r="T256" s="67">
        <v>0</v>
      </c>
      <c r="U256" s="67">
        <f t="shared" si="55"/>
        <v>7281009.7156999996</v>
      </c>
      <c r="V256" s="67">
        <v>419433275.77999997</v>
      </c>
      <c r="W256" s="73">
        <f t="shared" si="49"/>
        <v>685554919.41569996</v>
      </c>
    </row>
    <row r="257" spans="1:23" ht="24.95" customHeight="1">
      <c r="A257" s="188"/>
      <c r="B257" s="190"/>
      <c r="C257" s="63">
        <v>16</v>
      </c>
      <c r="D257" s="67" t="s">
        <v>622</v>
      </c>
      <c r="E257" s="67">
        <v>237013875.09</v>
      </c>
      <c r="F257" s="67">
        <v>15588355.449999999</v>
      </c>
      <c r="G257" s="67">
        <v>7110416.2527000001</v>
      </c>
      <c r="H257" s="67">
        <f t="shared" si="60"/>
        <v>7110416.2527000001</v>
      </c>
      <c r="I257" s="67">
        <f t="shared" si="61"/>
        <v>0</v>
      </c>
      <c r="J257" s="83">
        <v>316583686.45999998</v>
      </c>
      <c r="K257" s="73">
        <f t="shared" si="48"/>
        <v>569185917</v>
      </c>
      <c r="L257" s="71"/>
      <c r="M257" s="190"/>
      <c r="N257" s="74">
        <v>3</v>
      </c>
      <c r="O257" s="190"/>
      <c r="P257" s="67" t="s">
        <v>623</v>
      </c>
      <c r="Q257" s="84">
        <v>241756042.25</v>
      </c>
      <c r="R257" s="67">
        <v>14949419.6</v>
      </c>
      <c r="S257" s="67">
        <v>7252681.2675999999</v>
      </c>
      <c r="T257" s="67">
        <v>0</v>
      </c>
      <c r="U257" s="67">
        <f t="shared" si="55"/>
        <v>7252681.2675999999</v>
      </c>
      <c r="V257" s="67">
        <v>392981068.95999998</v>
      </c>
      <c r="W257" s="73">
        <f t="shared" si="49"/>
        <v>656939212.0776</v>
      </c>
    </row>
    <row r="258" spans="1:23" ht="24.95" customHeight="1">
      <c r="A258" s="188"/>
      <c r="B258" s="190"/>
      <c r="C258" s="63">
        <v>17</v>
      </c>
      <c r="D258" s="67" t="s">
        <v>624</v>
      </c>
      <c r="E258" s="67">
        <v>194383561.00999999</v>
      </c>
      <c r="F258" s="67">
        <v>13958925.02</v>
      </c>
      <c r="G258" s="67">
        <v>5831506.8302999996</v>
      </c>
      <c r="H258" s="67">
        <f t="shared" si="60"/>
        <v>5831506.8302999996</v>
      </c>
      <c r="I258" s="67">
        <f t="shared" si="61"/>
        <v>0</v>
      </c>
      <c r="J258" s="83">
        <v>280390575.29000002</v>
      </c>
      <c r="K258" s="73">
        <f t="shared" si="48"/>
        <v>488733061.32000005</v>
      </c>
      <c r="L258" s="71"/>
      <c r="M258" s="190"/>
      <c r="N258" s="74">
        <v>4</v>
      </c>
      <c r="O258" s="190"/>
      <c r="P258" s="67" t="s">
        <v>625</v>
      </c>
      <c r="Q258" s="84">
        <v>259013155.34999999</v>
      </c>
      <c r="R258" s="67">
        <v>13265300.310000001</v>
      </c>
      <c r="S258" s="67">
        <v>7770394.6606000001</v>
      </c>
      <c r="T258" s="67">
        <v>0</v>
      </c>
      <c r="U258" s="67">
        <f t="shared" si="55"/>
        <v>7770394.6606000001</v>
      </c>
      <c r="V258" s="67">
        <v>355573202.25</v>
      </c>
      <c r="W258" s="73">
        <f t="shared" si="49"/>
        <v>635622052.57060003</v>
      </c>
    </row>
    <row r="259" spans="1:23" ht="24.95" customHeight="1">
      <c r="A259" s="188"/>
      <c r="B259" s="191"/>
      <c r="C259" s="63">
        <v>18</v>
      </c>
      <c r="D259" s="67" t="s">
        <v>626</v>
      </c>
      <c r="E259" s="67">
        <v>241890731.06</v>
      </c>
      <c r="F259" s="67">
        <v>14628599</v>
      </c>
      <c r="G259" s="67">
        <v>7256721.9316999996</v>
      </c>
      <c r="H259" s="67">
        <f t="shared" si="60"/>
        <v>7256721.9316999996</v>
      </c>
      <c r="I259" s="67">
        <f t="shared" si="61"/>
        <v>0</v>
      </c>
      <c r="J259" s="83">
        <v>295265456.93000001</v>
      </c>
      <c r="K259" s="73">
        <f t="shared" si="48"/>
        <v>551784786.99000001</v>
      </c>
      <c r="L259" s="71"/>
      <c r="M259" s="190"/>
      <c r="N259" s="74">
        <v>5</v>
      </c>
      <c r="O259" s="190"/>
      <c r="P259" s="67" t="s">
        <v>627</v>
      </c>
      <c r="Q259" s="84">
        <v>262794829.16</v>
      </c>
      <c r="R259" s="67">
        <v>18147588.140000001</v>
      </c>
      <c r="S259" s="67">
        <v>7883844.8748000003</v>
      </c>
      <c r="T259" s="67">
        <v>0</v>
      </c>
      <c r="U259" s="67">
        <f t="shared" si="55"/>
        <v>7883844.8748000003</v>
      </c>
      <c r="V259" s="67">
        <v>464019185.70999998</v>
      </c>
      <c r="W259" s="73">
        <f t="shared" si="49"/>
        <v>752845447.88479996</v>
      </c>
    </row>
    <row r="260" spans="1:23" ht="24.95" customHeight="1">
      <c r="A260" s="63"/>
      <c r="B260" s="183" t="s">
        <v>592</v>
      </c>
      <c r="C260" s="184"/>
      <c r="D260" s="68"/>
      <c r="E260" s="68">
        <f>SUM(E242:E259)</f>
        <v>4411673124.9900007</v>
      </c>
      <c r="F260" s="68">
        <f t="shared" ref="F260:K260" si="63">SUM(F242:F259)</f>
        <v>293152024.02999997</v>
      </c>
      <c r="G260" s="68">
        <f t="shared" si="63"/>
        <v>132350193.75000001</v>
      </c>
      <c r="H260" s="68">
        <f t="shared" si="63"/>
        <v>132350193.75000001</v>
      </c>
      <c r="I260" s="68">
        <f t="shared" si="63"/>
        <v>0</v>
      </c>
      <c r="J260" s="68">
        <f t="shared" si="63"/>
        <v>5977526750.9500008</v>
      </c>
      <c r="K260" s="68">
        <f t="shared" si="63"/>
        <v>10682351899.969999</v>
      </c>
      <c r="L260" s="71"/>
      <c r="M260" s="190"/>
      <c r="N260" s="74">
        <v>6</v>
      </c>
      <c r="O260" s="190"/>
      <c r="P260" s="67" t="s">
        <v>628</v>
      </c>
      <c r="Q260" s="84">
        <v>270099592.11000001</v>
      </c>
      <c r="R260" s="67">
        <v>18868634.760000002</v>
      </c>
      <c r="S260" s="67">
        <v>8102987.7633999996</v>
      </c>
      <c r="T260" s="67">
        <v>0</v>
      </c>
      <c r="U260" s="67">
        <f t="shared" si="55"/>
        <v>8102987.7633999996</v>
      </c>
      <c r="V260" s="67">
        <v>480035162.86000001</v>
      </c>
      <c r="W260" s="73">
        <f t="shared" si="49"/>
        <v>777106377.4934001</v>
      </c>
    </row>
    <row r="261" spans="1:23" ht="24.95" customHeight="1">
      <c r="A261" s="188">
        <v>13</v>
      </c>
      <c r="B261" s="189" t="s">
        <v>629</v>
      </c>
      <c r="C261" s="63">
        <v>1</v>
      </c>
      <c r="D261" s="67" t="s">
        <v>630</v>
      </c>
      <c r="E261" s="67">
        <v>284226755.98000002</v>
      </c>
      <c r="F261" s="67">
        <v>18127875.879999999</v>
      </c>
      <c r="G261" s="67">
        <v>8526802.6794000007</v>
      </c>
      <c r="H261" s="67">
        <v>0</v>
      </c>
      <c r="I261" s="67">
        <f t="shared" ref="I261:I276" si="64">G261-H261</f>
        <v>8526802.6794000007</v>
      </c>
      <c r="J261" s="83">
        <v>423431346.68000001</v>
      </c>
      <c r="K261" s="73">
        <f t="shared" si="48"/>
        <v>734312781.21940005</v>
      </c>
      <c r="L261" s="71"/>
      <c r="M261" s="190"/>
      <c r="N261" s="74">
        <v>7</v>
      </c>
      <c r="O261" s="190"/>
      <c r="P261" s="67" t="s">
        <v>631</v>
      </c>
      <c r="Q261" s="84">
        <v>292825864.08999997</v>
      </c>
      <c r="R261" s="67">
        <v>19543425.989999998</v>
      </c>
      <c r="S261" s="67">
        <v>8784775.9228000008</v>
      </c>
      <c r="T261" s="67">
        <v>0</v>
      </c>
      <c r="U261" s="67">
        <f t="shared" si="55"/>
        <v>8784775.9228000008</v>
      </c>
      <c r="V261" s="67">
        <v>495023709.56</v>
      </c>
      <c r="W261" s="73">
        <f t="shared" si="49"/>
        <v>816177775.56279993</v>
      </c>
    </row>
    <row r="262" spans="1:23" ht="24.95" customHeight="1">
      <c r="A262" s="188"/>
      <c r="B262" s="190"/>
      <c r="C262" s="63">
        <v>2</v>
      </c>
      <c r="D262" s="67" t="s">
        <v>632</v>
      </c>
      <c r="E262" s="67">
        <v>216277355.09999999</v>
      </c>
      <c r="F262" s="67">
        <v>13541559.66</v>
      </c>
      <c r="G262" s="67">
        <v>6488320.6529999999</v>
      </c>
      <c r="H262" s="67">
        <v>0</v>
      </c>
      <c r="I262" s="67">
        <f t="shared" si="64"/>
        <v>6488320.6529999999</v>
      </c>
      <c r="J262" s="83">
        <v>321559521.16000003</v>
      </c>
      <c r="K262" s="73">
        <f t="shared" si="48"/>
        <v>557866756.57299995</v>
      </c>
      <c r="L262" s="71"/>
      <c r="M262" s="190"/>
      <c r="N262" s="74">
        <v>8</v>
      </c>
      <c r="O262" s="190"/>
      <c r="P262" s="67" t="s">
        <v>633</v>
      </c>
      <c r="Q262" s="84">
        <v>215509089.63999999</v>
      </c>
      <c r="R262" s="67">
        <v>14467197.16</v>
      </c>
      <c r="S262" s="67">
        <v>6465272.6891000001</v>
      </c>
      <c r="T262" s="67">
        <v>0</v>
      </c>
      <c r="U262" s="67">
        <f t="shared" si="55"/>
        <v>6465272.6891000001</v>
      </c>
      <c r="V262" s="67">
        <v>382269884.18000001</v>
      </c>
      <c r="W262" s="73">
        <f t="shared" si="49"/>
        <v>618711443.66910005</v>
      </c>
    </row>
    <row r="263" spans="1:23" ht="24.95" customHeight="1">
      <c r="A263" s="188"/>
      <c r="B263" s="190"/>
      <c r="C263" s="63">
        <v>3</v>
      </c>
      <c r="D263" s="67" t="s">
        <v>634</v>
      </c>
      <c r="E263" s="67">
        <v>206217417.09999999</v>
      </c>
      <c r="F263" s="67">
        <v>11790487.27</v>
      </c>
      <c r="G263" s="67">
        <v>6186522.5131000001</v>
      </c>
      <c r="H263" s="67">
        <v>0</v>
      </c>
      <c r="I263" s="67">
        <f t="shared" si="64"/>
        <v>6186522.5131000001</v>
      </c>
      <c r="J263" s="83">
        <v>282664483.77999997</v>
      </c>
      <c r="K263" s="73">
        <f t="shared" si="48"/>
        <v>506858910.6631</v>
      </c>
      <c r="L263" s="71"/>
      <c r="M263" s="190"/>
      <c r="N263" s="74">
        <v>9</v>
      </c>
      <c r="O263" s="190"/>
      <c r="P263" s="67" t="s">
        <v>635</v>
      </c>
      <c r="Q263" s="84">
        <v>255763808.25999999</v>
      </c>
      <c r="R263" s="67">
        <v>17703702.210000001</v>
      </c>
      <c r="S263" s="67">
        <v>7672914.2478</v>
      </c>
      <c r="T263" s="67">
        <v>0</v>
      </c>
      <c r="U263" s="67">
        <f t="shared" si="55"/>
        <v>7672914.2478</v>
      </c>
      <c r="V263" s="67">
        <v>454159536.30000001</v>
      </c>
      <c r="W263" s="73">
        <f t="shared" si="49"/>
        <v>735299961.01779997</v>
      </c>
    </row>
    <row r="264" spans="1:23" ht="24.95" customHeight="1">
      <c r="A264" s="188"/>
      <c r="B264" s="190"/>
      <c r="C264" s="63">
        <v>4</v>
      </c>
      <c r="D264" s="67" t="s">
        <v>636</v>
      </c>
      <c r="E264" s="67">
        <v>212930678.43000001</v>
      </c>
      <c r="F264" s="67">
        <v>13248875.68</v>
      </c>
      <c r="G264" s="67">
        <v>6387920.3528000005</v>
      </c>
      <c r="H264" s="67">
        <v>0</v>
      </c>
      <c r="I264" s="67">
        <f t="shared" si="64"/>
        <v>6387920.3528000005</v>
      </c>
      <c r="J264" s="83">
        <v>315058388.25</v>
      </c>
      <c r="K264" s="73">
        <f t="shared" ref="K264:K327" si="65">E264+F264+I264+J264</f>
        <v>547625862.71280003</v>
      </c>
      <c r="L264" s="71"/>
      <c r="M264" s="190"/>
      <c r="N264" s="74">
        <v>10</v>
      </c>
      <c r="O264" s="190"/>
      <c r="P264" s="67" t="s">
        <v>637</v>
      </c>
      <c r="Q264" s="84">
        <v>267772954.34999999</v>
      </c>
      <c r="R264" s="67">
        <v>18176519.199999999</v>
      </c>
      <c r="S264" s="67">
        <v>8033188.6305999998</v>
      </c>
      <c r="T264" s="67">
        <v>0</v>
      </c>
      <c r="U264" s="67">
        <f t="shared" si="55"/>
        <v>8033188.6305999998</v>
      </c>
      <c r="V264" s="67">
        <v>464661806</v>
      </c>
      <c r="W264" s="73">
        <f t="shared" ref="W264:W327" si="66">Q264+R264+U264+V264</f>
        <v>758644468.18059993</v>
      </c>
    </row>
    <row r="265" spans="1:23" ht="24.95" customHeight="1">
      <c r="A265" s="188"/>
      <c r="B265" s="190"/>
      <c r="C265" s="63">
        <v>5</v>
      </c>
      <c r="D265" s="67" t="s">
        <v>638</v>
      </c>
      <c r="E265" s="67">
        <v>225535082.44999999</v>
      </c>
      <c r="F265" s="67">
        <v>14029957.109999999</v>
      </c>
      <c r="G265" s="67">
        <v>6766052.4736000001</v>
      </c>
      <c r="H265" s="67">
        <v>0</v>
      </c>
      <c r="I265" s="67">
        <f t="shared" si="64"/>
        <v>6766052.4736000001</v>
      </c>
      <c r="J265" s="83">
        <v>332407866.00999999</v>
      </c>
      <c r="K265" s="73">
        <f t="shared" si="65"/>
        <v>578738958.04359996</v>
      </c>
      <c r="L265" s="71"/>
      <c r="M265" s="190"/>
      <c r="N265" s="74">
        <v>11</v>
      </c>
      <c r="O265" s="190"/>
      <c r="P265" s="67" t="s">
        <v>639</v>
      </c>
      <c r="Q265" s="84">
        <v>193662983.65000001</v>
      </c>
      <c r="R265" s="67">
        <v>13041942.24</v>
      </c>
      <c r="S265" s="67">
        <v>5809889.5093999999</v>
      </c>
      <c r="T265" s="67">
        <v>0</v>
      </c>
      <c r="U265" s="67">
        <f t="shared" si="55"/>
        <v>5809889.5093999999</v>
      </c>
      <c r="V265" s="67">
        <v>350611945.02999997</v>
      </c>
      <c r="W265" s="73">
        <f t="shared" si="66"/>
        <v>563126760.42939997</v>
      </c>
    </row>
    <row r="266" spans="1:23" ht="24.95" customHeight="1">
      <c r="A266" s="188"/>
      <c r="B266" s="190"/>
      <c r="C266" s="63">
        <v>6</v>
      </c>
      <c r="D266" s="67" t="s">
        <v>640</v>
      </c>
      <c r="E266" s="67">
        <v>229912326.99000001</v>
      </c>
      <c r="F266" s="67">
        <v>14447770.779999999</v>
      </c>
      <c r="G266" s="67">
        <v>6897369.8096000003</v>
      </c>
      <c r="H266" s="67">
        <v>0</v>
      </c>
      <c r="I266" s="67">
        <f t="shared" si="64"/>
        <v>6897369.8096000003</v>
      </c>
      <c r="J266" s="83">
        <v>341688395.14999998</v>
      </c>
      <c r="K266" s="73">
        <f t="shared" si="65"/>
        <v>592945862.72959995</v>
      </c>
      <c r="L266" s="71"/>
      <c r="M266" s="190"/>
      <c r="N266" s="74">
        <v>12</v>
      </c>
      <c r="O266" s="190"/>
      <c r="P266" s="67" t="s">
        <v>641</v>
      </c>
      <c r="Q266" s="84">
        <v>200525707.28</v>
      </c>
      <c r="R266" s="67">
        <v>12987996.68</v>
      </c>
      <c r="S266" s="67">
        <v>6059019.8595000003</v>
      </c>
      <c r="T266" s="67">
        <v>0</v>
      </c>
      <c r="U266" s="67">
        <f t="shared" si="55"/>
        <v>6059019.8595000003</v>
      </c>
      <c r="V266" s="67">
        <v>349413699.5</v>
      </c>
      <c r="W266" s="73">
        <f t="shared" si="66"/>
        <v>568986423.31949997</v>
      </c>
    </row>
    <row r="267" spans="1:23" ht="24.95" customHeight="1">
      <c r="A267" s="188"/>
      <c r="B267" s="190"/>
      <c r="C267" s="63">
        <v>7</v>
      </c>
      <c r="D267" s="67" t="s">
        <v>642</v>
      </c>
      <c r="E267" s="67">
        <v>189449185.09</v>
      </c>
      <c r="F267" s="67">
        <v>11988973.779999999</v>
      </c>
      <c r="G267" s="67">
        <v>5683475.5526000001</v>
      </c>
      <c r="H267" s="67">
        <v>0</v>
      </c>
      <c r="I267" s="67">
        <f t="shared" si="64"/>
        <v>5683475.5526000001</v>
      </c>
      <c r="J267" s="83">
        <v>287073290.75</v>
      </c>
      <c r="K267" s="73">
        <f t="shared" si="65"/>
        <v>494194925.17260003</v>
      </c>
      <c r="L267" s="71"/>
      <c r="M267" s="190"/>
      <c r="N267" s="74">
        <v>13</v>
      </c>
      <c r="O267" s="190"/>
      <c r="P267" s="67" t="s">
        <v>643</v>
      </c>
      <c r="Q267" s="84">
        <v>201967328.65000001</v>
      </c>
      <c r="R267" s="67">
        <v>13050004.060000001</v>
      </c>
      <c r="S267" s="67">
        <v>5939676.4594000001</v>
      </c>
      <c r="T267" s="67">
        <v>0</v>
      </c>
      <c r="U267" s="67">
        <f t="shared" si="55"/>
        <v>5939676.4594000001</v>
      </c>
      <c r="V267" s="67">
        <v>350791015.11000001</v>
      </c>
      <c r="W267" s="73">
        <f t="shared" si="66"/>
        <v>571748024.27939999</v>
      </c>
    </row>
    <row r="268" spans="1:23" ht="24.95" customHeight="1">
      <c r="A268" s="188"/>
      <c r="B268" s="190"/>
      <c r="C268" s="63">
        <v>8</v>
      </c>
      <c r="D268" s="67" t="s">
        <v>644</v>
      </c>
      <c r="E268" s="67">
        <v>233386240.81</v>
      </c>
      <c r="F268" s="67">
        <v>13853769.25</v>
      </c>
      <c r="G268" s="67">
        <v>7001587.2242999999</v>
      </c>
      <c r="H268" s="67">
        <v>0</v>
      </c>
      <c r="I268" s="67">
        <f t="shared" si="64"/>
        <v>7001587.2242999999</v>
      </c>
      <c r="J268" s="83">
        <v>328494359.25999999</v>
      </c>
      <c r="K268" s="73">
        <f t="shared" si="65"/>
        <v>582735956.54429996</v>
      </c>
      <c r="L268" s="71"/>
      <c r="M268" s="190"/>
      <c r="N268" s="74">
        <v>14</v>
      </c>
      <c r="O268" s="190"/>
      <c r="P268" s="67" t="s">
        <v>645</v>
      </c>
      <c r="Q268" s="84">
        <v>197989215.31</v>
      </c>
      <c r="R268" s="67">
        <v>18045500.379999999</v>
      </c>
      <c r="S268" s="67">
        <v>8821987.3800000008</v>
      </c>
      <c r="T268" s="67">
        <v>0</v>
      </c>
      <c r="U268" s="67">
        <f t="shared" si="55"/>
        <v>8821987.3800000008</v>
      </c>
      <c r="V268" s="67">
        <v>375434741.12</v>
      </c>
      <c r="W268" s="73">
        <f t="shared" si="66"/>
        <v>600291444.19000006</v>
      </c>
    </row>
    <row r="269" spans="1:23" ht="24.95" customHeight="1">
      <c r="A269" s="188"/>
      <c r="B269" s="190"/>
      <c r="C269" s="63">
        <v>9</v>
      </c>
      <c r="D269" s="67" t="s">
        <v>646</v>
      </c>
      <c r="E269" s="67">
        <v>249714001.03</v>
      </c>
      <c r="F269" s="67">
        <v>15634544.57</v>
      </c>
      <c r="G269" s="67">
        <v>7491420.0307999998</v>
      </c>
      <c r="H269" s="67">
        <v>0</v>
      </c>
      <c r="I269" s="67">
        <f t="shared" si="64"/>
        <v>7491420.0307999998</v>
      </c>
      <c r="J269" s="83">
        <v>368049161.93000001</v>
      </c>
      <c r="K269" s="73">
        <f t="shared" si="65"/>
        <v>640889127.56080008</v>
      </c>
      <c r="L269" s="71"/>
      <c r="M269" s="190"/>
      <c r="N269" s="74">
        <v>15</v>
      </c>
      <c r="O269" s="190"/>
      <c r="P269" s="67" t="s">
        <v>647</v>
      </c>
      <c r="Q269" s="84">
        <v>236558638.27000001</v>
      </c>
      <c r="R269" s="67">
        <v>13477823.529999999</v>
      </c>
      <c r="S269" s="67">
        <v>6015771.2182999998</v>
      </c>
      <c r="T269" s="67">
        <v>0</v>
      </c>
      <c r="U269" s="67">
        <f t="shared" si="55"/>
        <v>6015771.2182999998</v>
      </c>
      <c r="V269" s="67">
        <v>360293794.36000001</v>
      </c>
      <c r="W269" s="73">
        <f t="shared" si="66"/>
        <v>616346027.37829995</v>
      </c>
    </row>
    <row r="270" spans="1:23" ht="24.95" customHeight="1">
      <c r="A270" s="188"/>
      <c r="B270" s="190"/>
      <c r="C270" s="63">
        <v>10</v>
      </c>
      <c r="D270" s="67" t="s">
        <v>648</v>
      </c>
      <c r="E270" s="67">
        <v>218055160.46000001</v>
      </c>
      <c r="F270" s="67">
        <v>13517602.91</v>
      </c>
      <c r="G270" s="67">
        <v>6541654.8137999997</v>
      </c>
      <c r="H270" s="67">
        <v>0</v>
      </c>
      <c r="I270" s="67">
        <f t="shared" si="64"/>
        <v>6541654.8137999997</v>
      </c>
      <c r="J270" s="83">
        <v>321027390.92000002</v>
      </c>
      <c r="K270" s="73">
        <f t="shared" si="65"/>
        <v>559141809.10380006</v>
      </c>
      <c r="L270" s="71"/>
      <c r="M270" s="190"/>
      <c r="N270" s="74">
        <v>16</v>
      </c>
      <c r="O270" s="190"/>
      <c r="P270" s="67" t="s">
        <v>649</v>
      </c>
      <c r="Q270" s="84">
        <v>210423266.81</v>
      </c>
      <c r="R270" s="67">
        <v>13601523.82</v>
      </c>
      <c r="S270" s="67">
        <v>6312698.0042000003</v>
      </c>
      <c r="T270" s="67">
        <v>0</v>
      </c>
      <c r="U270" s="67">
        <f t="shared" si="55"/>
        <v>6312698.0042000003</v>
      </c>
      <c r="V270" s="67">
        <v>363041440.58999997</v>
      </c>
      <c r="W270" s="73">
        <f t="shared" si="66"/>
        <v>593378929.22420001</v>
      </c>
    </row>
    <row r="271" spans="1:23" ht="24.95" customHeight="1">
      <c r="A271" s="188"/>
      <c r="B271" s="190"/>
      <c r="C271" s="63">
        <v>11</v>
      </c>
      <c r="D271" s="67" t="s">
        <v>650</v>
      </c>
      <c r="E271" s="67">
        <v>233682057.86000001</v>
      </c>
      <c r="F271" s="67">
        <v>14120266.609999999</v>
      </c>
      <c r="G271" s="67">
        <v>7010461.7358999997</v>
      </c>
      <c r="H271" s="67">
        <v>0</v>
      </c>
      <c r="I271" s="67">
        <f t="shared" si="64"/>
        <v>7010461.7358999997</v>
      </c>
      <c r="J271" s="83">
        <v>334413831.89999998</v>
      </c>
      <c r="K271" s="73">
        <f t="shared" si="65"/>
        <v>589226618.10590005</v>
      </c>
      <c r="L271" s="71"/>
      <c r="M271" s="190"/>
      <c r="N271" s="74">
        <v>17</v>
      </c>
      <c r="O271" s="190"/>
      <c r="P271" s="67" t="s">
        <v>651</v>
      </c>
      <c r="Q271" s="84">
        <v>274921547.11000001</v>
      </c>
      <c r="R271" s="67">
        <v>17442979.609999999</v>
      </c>
      <c r="S271" s="67">
        <v>8247646.4134</v>
      </c>
      <c r="T271" s="67">
        <v>0</v>
      </c>
      <c r="U271" s="67">
        <f t="shared" si="55"/>
        <v>8247646.4134</v>
      </c>
      <c r="V271" s="67">
        <v>448368333.70999998</v>
      </c>
      <c r="W271" s="73">
        <f t="shared" si="66"/>
        <v>748980506.8434</v>
      </c>
    </row>
    <row r="272" spans="1:23" ht="24.95" customHeight="1">
      <c r="A272" s="188"/>
      <c r="B272" s="190"/>
      <c r="C272" s="63">
        <v>12</v>
      </c>
      <c r="D272" s="67" t="s">
        <v>652</v>
      </c>
      <c r="E272" s="67">
        <v>163988787.91999999</v>
      </c>
      <c r="F272" s="67">
        <v>10549453.449999999</v>
      </c>
      <c r="G272" s="67">
        <v>4919663.6376</v>
      </c>
      <c r="H272" s="67">
        <v>0</v>
      </c>
      <c r="I272" s="67">
        <f t="shared" si="64"/>
        <v>4919663.6376</v>
      </c>
      <c r="J272" s="83">
        <v>255098486.46000001</v>
      </c>
      <c r="K272" s="73">
        <f t="shared" si="65"/>
        <v>434556391.46759999</v>
      </c>
      <c r="L272" s="71"/>
      <c r="M272" s="190"/>
      <c r="N272" s="74">
        <v>18</v>
      </c>
      <c r="O272" s="190"/>
      <c r="P272" s="67" t="s">
        <v>653</v>
      </c>
      <c r="Q272" s="84">
        <v>237717839.80000001</v>
      </c>
      <c r="R272" s="67">
        <v>13775882.060000001</v>
      </c>
      <c r="S272" s="67">
        <v>7131535.1939000003</v>
      </c>
      <c r="T272" s="67">
        <v>0</v>
      </c>
      <c r="U272" s="67">
        <f t="shared" ref="U272:U335" si="67">S272-T272</f>
        <v>7131535.1939000003</v>
      </c>
      <c r="V272" s="67">
        <v>366914307.31999999</v>
      </c>
      <c r="W272" s="73">
        <f t="shared" si="66"/>
        <v>625539564.37389994</v>
      </c>
    </row>
    <row r="273" spans="1:23" ht="24.95" customHeight="1">
      <c r="A273" s="188"/>
      <c r="B273" s="190"/>
      <c r="C273" s="63">
        <v>13</v>
      </c>
      <c r="D273" s="67" t="s">
        <v>654</v>
      </c>
      <c r="E273" s="67">
        <v>207844722.81999999</v>
      </c>
      <c r="F273" s="67">
        <v>12997129.720000001</v>
      </c>
      <c r="G273" s="67">
        <v>6235341.6847000001</v>
      </c>
      <c r="H273" s="67">
        <v>0</v>
      </c>
      <c r="I273" s="67">
        <f t="shared" si="64"/>
        <v>6235341.6847000001</v>
      </c>
      <c r="J273" s="83">
        <v>309466575.75</v>
      </c>
      <c r="K273" s="73">
        <f t="shared" si="65"/>
        <v>536543769.97469997</v>
      </c>
      <c r="L273" s="71"/>
      <c r="M273" s="190"/>
      <c r="N273" s="74">
        <v>19</v>
      </c>
      <c r="O273" s="190"/>
      <c r="P273" s="67" t="s">
        <v>655</v>
      </c>
      <c r="Q273" s="84">
        <v>218228452.61000001</v>
      </c>
      <c r="R273" s="67">
        <v>13041970.83</v>
      </c>
      <c r="S273" s="67">
        <v>6546853.5783000002</v>
      </c>
      <c r="T273" s="67">
        <v>0</v>
      </c>
      <c r="U273" s="67">
        <f t="shared" si="67"/>
        <v>6546853.5783000002</v>
      </c>
      <c r="V273" s="67">
        <v>350612580.02999997</v>
      </c>
      <c r="W273" s="73">
        <f t="shared" si="66"/>
        <v>588429857.04830003</v>
      </c>
    </row>
    <row r="274" spans="1:23" ht="24.95" customHeight="1">
      <c r="A274" s="188"/>
      <c r="B274" s="190"/>
      <c r="C274" s="63">
        <v>14</v>
      </c>
      <c r="D274" s="67" t="s">
        <v>656</v>
      </c>
      <c r="E274" s="67">
        <v>202822599.87</v>
      </c>
      <c r="F274" s="67">
        <v>12557017.41</v>
      </c>
      <c r="G274" s="67">
        <v>6084677.9961000001</v>
      </c>
      <c r="H274" s="67">
        <v>0</v>
      </c>
      <c r="I274" s="67">
        <f t="shared" si="64"/>
        <v>6084677.9961000001</v>
      </c>
      <c r="J274" s="83">
        <v>299690746.38999999</v>
      </c>
      <c r="K274" s="73">
        <f t="shared" si="65"/>
        <v>521155041.66610003</v>
      </c>
      <c r="L274" s="71"/>
      <c r="M274" s="190"/>
      <c r="N274" s="74">
        <v>20</v>
      </c>
      <c r="O274" s="190"/>
      <c r="P274" s="67" t="s">
        <v>657</v>
      </c>
      <c r="Q274" s="84">
        <v>197047849.15000001</v>
      </c>
      <c r="R274" s="67">
        <v>12435304.810000001</v>
      </c>
      <c r="S274" s="67">
        <v>5911435.4746000003</v>
      </c>
      <c r="T274" s="67">
        <v>0</v>
      </c>
      <c r="U274" s="67">
        <f t="shared" si="67"/>
        <v>5911435.4746000003</v>
      </c>
      <c r="V274" s="67">
        <v>412853402.83999997</v>
      </c>
      <c r="W274" s="73">
        <f t="shared" si="66"/>
        <v>628247992.27460003</v>
      </c>
    </row>
    <row r="275" spans="1:23" ht="24.95" customHeight="1">
      <c r="A275" s="188"/>
      <c r="B275" s="190"/>
      <c r="C275" s="63">
        <v>15</v>
      </c>
      <c r="D275" s="67" t="s">
        <v>658</v>
      </c>
      <c r="E275" s="67">
        <v>217529974.22999999</v>
      </c>
      <c r="F275" s="67">
        <v>13493045.82</v>
      </c>
      <c r="G275" s="67">
        <v>6525899.2269000001</v>
      </c>
      <c r="H275" s="67">
        <v>0</v>
      </c>
      <c r="I275" s="67">
        <f t="shared" si="64"/>
        <v>6525899.2269000001</v>
      </c>
      <c r="J275" s="83">
        <v>320481925.68000001</v>
      </c>
      <c r="K275" s="73">
        <f t="shared" si="65"/>
        <v>558030844.9569</v>
      </c>
      <c r="L275" s="71"/>
      <c r="M275" s="190"/>
      <c r="N275" s="74">
        <v>21</v>
      </c>
      <c r="O275" s="190"/>
      <c r="P275" s="67" t="s">
        <v>659</v>
      </c>
      <c r="Q275" s="84">
        <v>243352933.18000001</v>
      </c>
      <c r="R275" s="67">
        <v>15844081.17</v>
      </c>
      <c r="S275" s="67">
        <v>7300587.9954000004</v>
      </c>
      <c r="T275" s="67">
        <v>0</v>
      </c>
      <c r="U275" s="67">
        <f t="shared" si="67"/>
        <v>7300587.9954000004</v>
      </c>
      <c r="V275" s="67">
        <v>379172987.79000002</v>
      </c>
      <c r="W275" s="73">
        <f t="shared" si="66"/>
        <v>645670590.13540006</v>
      </c>
    </row>
    <row r="276" spans="1:23" ht="24.95" customHeight="1">
      <c r="A276" s="188"/>
      <c r="B276" s="191"/>
      <c r="C276" s="63">
        <v>16</v>
      </c>
      <c r="D276" s="67" t="s">
        <v>660</v>
      </c>
      <c r="E276" s="67">
        <v>211456101.56</v>
      </c>
      <c r="F276" s="67">
        <v>13141813.609999999</v>
      </c>
      <c r="G276" s="67">
        <v>6343683.0467999997</v>
      </c>
      <c r="H276" s="67">
        <v>0</v>
      </c>
      <c r="I276" s="67">
        <f t="shared" si="64"/>
        <v>6343683.0467999997</v>
      </c>
      <c r="J276" s="83">
        <v>312680312.19</v>
      </c>
      <c r="K276" s="73">
        <f t="shared" si="65"/>
        <v>543621910.40680003</v>
      </c>
      <c r="L276" s="71"/>
      <c r="M276" s="190"/>
      <c r="N276" s="74">
        <v>22</v>
      </c>
      <c r="O276" s="190"/>
      <c r="P276" s="67" t="s">
        <v>661</v>
      </c>
      <c r="Q276" s="84">
        <v>225409214.30000001</v>
      </c>
      <c r="R276" s="67">
        <v>14327773.460000001</v>
      </c>
      <c r="S276" s="67">
        <v>6762276.4289999995</v>
      </c>
      <c r="T276" s="67">
        <v>0</v>
      </c>
      <c r="U276" s="67">
        <f t="shared" si="67"/>
        <v>6762276.4289999995</v>
      </c>
      <c r="V276" s="67">
        <v>411407507.19999999</v>
      </c>
      <c r="W276" s="73">
        <f t="shared" si="66"/>
        <v>657906771.38899994</v>
      </c>
    </row>
    <row r="277" spans="1:23" ht="24.95" customHeight="1">
      <c r="A277" s="63"/>
      <c r="B277" s="183" t="s">
        <v>662</v>
      </c>
      <c r="C277" s="184"/>
      <c r="D277" s="68"/>
      <c r="E277" s="68">
        <f t="shared" ref="E277:K277" si="68">SUM(E261:E276)</f>
        <v>3503028447.7000003</v>
      </c>
      <c r="F277" s="68">
        <f t="shared" si="68"/>
        <v>217040143.50999999</v>
      </c>
      <c r="G277" s="68">
        <f t="shared" si="68"/>
        <v>105090853.43100001</v>
      </c>
      <c r="H277" s="68">
        <f t="shared" si="68"/>
        <v>0</v>
      </c>
      <c r="I277" s="68">
        <f t="shared" si="68"/>
        <v>105090853.43100001</v>
      </c>
      <c r="J277" s="68">
        <f t="shared" si="68"/>
        <v>5153286082.2600002</v>
      </c>
      <c r="K277" s="68">
        <f t="shared" si="68"/>
        <v>8978445526.9009991</v>
      </c>
      <c r="L277" s="71"/>
      <c r="M277" s="190"/>
      <c r="N277" s="74">
        <v>23</v>
      </c>
      <c r="O277" s="190"/>
      <c r="P277" s="67" t="s">
        <v>663</v>
      </c>
      <c r="Q277" s="84">
        <v>233355162.56999999</v>
      </c>
      <c r="R277" s="67">
        <v>15778986.279999999</v>
      </c>
      <c r="S277" s="67">
        <v>7000654.8771000002</v>
      </c>
      <c r="T277" s="67">
        <v>0</v>
      </c>
      <c r="U277" s="67">
        <f t="shared" si="67"/>
        <v>7000654.8771000002</v>
      </c>
      <c r="V277" s="67">
        <v>349237804.42000002</v>
      </c>
      <c r="W277" s="73">
        <f t="shared" si="66"/>
        <v>605372608.14709997</v>
      </c>
    </row>
    <row r="278" spans="1:23" ht="24.95" customHeight="1">
      <c r="A278" s="188">
        <v>14</v>
      </c>
      <c r="B278" s="189" t="s">
        <v>93</v>
      </c>
      <c r="C278" s="63">
        <v>1</v>
      </c>
      <c r="D278" s="67" t="s">
        <v>664</v>
      </c>
      <c r="E278" s="67">
        <v>264885181.59</v>
      </c>
      <c r="F278" s="67">
        <v>16224619.630000001</v>
      </c>
      <c r="G278" s="67">
        <v>7946555.4477000004</v>
      </c>
      <c r="H278" s="67">
        <v>0</v>
      </c>
      <c r="I278" s="67">
        <f t="shared" ref="I278:I294" si="69">G278-H278</f>
        <v>7946555.4477000004</v>
      </c>
      <c r="J278" s="83">
        <v>327153991.22000003</v>
      </c>
      <c r="K278" s="73">
        <f t="shared" si="65"/>
        <v>616210347.88770008</v>
      </c>
      <c r="L278" s="71"/>
      <c r="M278" s="190"/>
      <c r="N278" s="74">
        <v>24</v>
      </c>
      <c r="O278" s="190"/>
      <c r="P278" s="67" t="s">
        <v>665</v>
      </c>
      <c r="Q278" s="84">
        <v>199769037.25999999</v>
      </c>
      <c r="R278" s="67">
        <v>12980077.800000001</v>
      </c>
      <c r="S278" s="67">
        <v>5993071.1177000003</v>
      </c>
      <c r="T278" s="67">
        <v>0</v>
      </c>
      <c r="U278" s="67">
        <f t="shared" si="67"/>
        <v>5993071.1177000003</v>
      </c>
      <c r="V278" s="67">
        <v>326612109.31</v>
      </c>
      <c r="W278" s="73">
        <f t="shared" si="66"/>
        <v>545354295.48769999</v>
      </c>
    </row>
    <row r="279" spans="1:23" ht="24.95" customHeight="1">
      <c r="A279" s="188"/>
      <c r="B279" s="190"/>
      <c r="C279" s="63">
        <v>2</v>
      </c>
      <c r="D279" s="67" t="s">
        <v>666</v>
      </c>
      <c r="E279" s="67">
        <v>223184802.02000001</v>
      </c>
      <c r="F279" s="67">
        <v>14383237.73</v>
      </c>
      <c r="G279" s="67">
        <v>6695544.0606000004</v>
      </c>
      <c r="H279" s="67">
        <v>0</v>
      </c>
      <c r="I279" s="67">
        <f t="shared" si="69"/>
        <v>6695544.0606000004</v>
      </c>
      <c r="J279" s="83">
        <v>286252987.94</v>
      </c>
      <c r="K279" s="73">
        <f t="shared" si="65"/>
        <v>530516571.75059998</v>
      </c>
      <c r="L279" s="71"/>
      <c r="M279" s="190"/>
      <c r="N279" s="74">
        <v>25</v>
      </c>
      <c r="O279" s="190"/>
      <c r="P279" s="67" t="s">
        <v>667</v>
      </c>
      <c r="Q279" s="84">
        <v>182808343.83000001</v>
      </c>
      <c r="R279" s="67">
        <v>11961458.65</v>
      </c>
      <c r="S279" s="67">
        <v>5484250.3150000004</v>
      </c>
      <c r="T279" s="67">
        <v>0</v>
      </c>
      <c r="U279" s="67">
        <f t="shared" si="67"/>
        <v>5484250.3150000004</v>
      </c>
      <c r="V279" s="67">
        <v>337137239.00999999</v>
      </c>
      <c r="W279" s="73">
        <f t="shared" si="66"/>
        <v>537391291.80500007</v>
      </c>
    </row>
    <row r="280" spans="1:23" ht="24.95" customHeight="1">
      <c r="A280" s="188"/>
      <c r="B280" s="190"/>
      <c r="C280" s="63">
        <v>3</v>
      </c>
      <c r="D280" s="67" t="s">
        <v>668</v>
      </c>
      <c r="E280" s="67">
        <v>302104284.72000003</v>
      </c>
      <c r="F280" s="67">
        <v>18538961.449999999</v>
      </c>
      <c r="G280" s="67">
        <v>9063128.5415000003</v>
      </c>
      <c r="H280" s="67">
        <v>0</v>
      </c>
      <c r="I280" s="67">
        <f t="shared" si="69"/>
        <v>9063128.5415000003</v>
      </c>
      <c r="J280" s="83">
        <v>378560439.19</v>
      </c>
      <c r="K280" s="73">
        <f t="shared" si="65"/>
        <v>708266813.90149999</v>
      </c>
      <c r="L280" s="71"/>
      <c r="M280" s="190"/>
      <c r="N280" s="74">
        <v>26</v>
      </c>
      <c r="O280" s="190"/>
      <c r="P280" s="67" t="s">
        <v>669</v>
      </c>
      <c r="Q280" s="84">
        <v>242322872.13</v>
      </c>
      <c r="R280" s="67">
        <v>15893481.24</v>
      </c>
      <c r="S280" s="67">
        <v>7269686.1639999999</v>
      </c>
      <c r="T280" s="67">
        <v>0</v>
      </c>
      <c r="U280" s="67">
        <f t="shared" si="67"/>
        <v>7269686.1639999999</v>
      </c>
      <c r="V280" s="67">
        <v>413950683.32999998</v>
      </c>
      <c r="W280" s="73">
        <f t="shared" si="66"/>
        <v>679436722.86399996</v>
      </c>
    </row>
    <row r="281" spans="1:23" ht="24.95" customHeight="1">
      <c r="A281" s="188"/>
      <c r="B281" s="190"/>
      <c r="C281" s="63">
        <v>4</v>
      </c>
      <c r="D281" s="67" t="s">
        <v>670</v>
      </c>
      <c r="E281" s="67">
        <v>283989125.19</v>
      </c>
      <c r="F281" s="67">
        <v>17560193.969999999</v>
      </c>
      <c r="G281" s="67">
        <v>8519673.7558999993</v>
      </c>
      <c r="H281" s="67">
        <v>0</v>
      </c>
      <c r="I281" s="67">
        <f t="shared" si="69"/>
        <v>8519673.7558999993</v>
      </c>
      <c r="J281" s="83">
        <v>356819934.47000003</v>
      </c>
      <c r="K281" s="73">
        <f t="shared" si="65"/>
        <v>666888927.38590002</v>
      </c>
      <c r="L281" s="71"/>
      <c r="M281" s="190"/>
      <c r="N281" s="74">
        <v>27</v>
      </c>
      <c r="O281" s="190"/>
      <c r="P281" s="67" t="s">
        <v>671</v>
      </c>
      <c r="Q281" s="84">
        <v>264017542.05000001</v>
      </c>
      <c r="R281" s="67">
        <v>17675485.850000001</v>
      </c>
      <c r="S281" s="67">
        <v>7920526.2615999999</v>
      </c>
      <c r="T281" s="67">
        <v>0</v>
      </c>
      <c r="U281" s="67">
        <f t="shared" si="67"/>
        <v>7920526.2615999999</v>
      </c>
      <c r="V281" s="67">
        <v>453532791.01999998</v>
      </c>
      <c r="W281" s="73">
        <f t="shared" si="66"/>
        <v>743146345.18160009</v>
      </c>
    </row>
    <row r="282" spans="1:23" ht="24.95" customHeight="1">
      <c r="A282" s="188"/>
      <c r="B282" s="190"/>
      <c r="C282" s="63">
        <v>5</v>
      </c>
      <c r="D282" s="67" t="s">
        <v>672</v>
      </c>
      <c r="E282" s="67">
        <v>274584779.11000001</v>
      </c>
      <c r="F282" s="67">
        <v>16241457.960000001</v>
      </c>
      <c r="G282" s="67">
        <v>8237543.3733000001</v>
      </c>
      <c r="H282" s="67">
        <v>0</v>
      </c>
      <c r="I282" s="67">
        <f t="shared" si="69"/>
        <v>8237543.3733000001</v>
      </c>
      <c r="J282" s="83">
        <v>327528006.38</v>
      </c>
      <c r="K282" s="73">
        <f t="shared" si="65"/>
        <v>626591786.8233</v>
      </c>
      <c r="L282" s="71"/>
      <c r="M282" s="190"/>
      <c r="N282" s="74">
        <v>28</v>
      </c>
      <c r="O282" s="190"/>
      <c r="P282" s="67" t="s">
        <v>673</v>
      </c>
      <c r="Q282" s="84">
        <v>202212336.63</v>
      </c>
      <c r="R282" s="67">
        <v>13083737.9</v>
      </c>
      <c r="S282" s="67">
        <v>6066370.0988999996</v>
      </c>
      <c r="T282" s="67">
        <v>0</v>
      </c>
      <c r="U282" s="67">
        <f t="shared" si="67"/>
        <v>6066370.0988999996</v>
      </c>
      <c r="V282" s="67">
        <v>351540315.44999999</v>
      </c>
      <c r="W282" s="73">
        <f t="shared" si="66"/>
        <v>572902760.07889998</v>
      </c>
    </row>
    <row r="283" spans="1:23" ht="24.95" customHeight="1">
      <c r="A283" s="188"/>
      <c r="B283" s="190"/>
      <c r="C283" s="63">
        <v>6</v>
      </c>
      <c r="D283" s="67" t="s">
        <v>674</v>
      </c>
      <c r="E283" s="67">
        <v>264004555.41</v>
      </c>
      <c r="F283" s="67">
        <v>15412262.92</v>
      </c>
      <c r="G283" s="67">
        <v>7920136.6622000001</v>
      </c>
      <c r="H283" s="67">
        <v>0</v>
      </c>
      <c r="I283" s="67">
        <f t="shared" si="69"/>
        <v>7920136.6622000001</v>
      </c>
      <c r="J283" s="83">
        <v>309109823.14999998</v>
      </c>
      <c r="K283" s="73">
        <f t="shared" si="65"/>
        <v>596446778.14219999</v>
      </c>
      <c r="L283" s="71"/>
      <c r="M283" s="190"/>
      <c r="N283" s="74">
        <v>29</v>
      </c>
      <c r="O283" s="190"/>
      <c r="P283" s="67" t="s">
        <v>675</v>
      </c>
      <c r="Q283" s="84">
        <v>243183769.31</v>
      </c>
      <c r="R283" s="67">
        <v>14404132.02</v>
      </c>
      <c r="S283" s="67">
        <v>7295513.0791999996</v>
      </c>
      <c r="T283" s="67">
        <v>0</v>
      </c>
      <c r="U283" s="67">
        <f t="shared" si="67"/>
        <v>7295513.0791999996</v>
      </c>
      <c r="V283" s="67">
        <v>380869073.55000001</v>
      </c>
      <c r="W283" s="73">
        <f t="shared" si="66"/>
        <v>645752487.95920002</v>
      </c>
    </row>
    <row r="284" spans="1:23" ht="24.95" customHeight="1">
      <c r="A284" s="188"/>
      <c r="B284" s="190"/>
      <c r="C284" s="63">
        <v>7</v>
      </c>
      <c r="D284" s="67" t="s">
        <v>676</v>
      </c>
      <c r="E284" s="67">
        <v>266561681.16999999</v>
      </c>
      <c r="F284" s="67">
        <v>16542346.699999999</v>
      </c>
      <c r="G284" s="67">
        <v>7996850.4351000004</v>
      </c>
      <c r="H284" s="67">
        <v>0</v>
      </c>
      <c r="I284" s="67">
        <f t="shared" si="69"/>
        <v>7996850.4351000004</v>
      </c>
      <c r="J284" s="83">
        <v>334211384.37</v>
      </c>
      <c r="K284" s="73">
        <f t="shared" si="65"/>
        <v>625312262.67510009</v>
      </c>
      <c r="L284" s="71"/>
      <c r="M284" s="190"/>
      <c r="N284" s="74">
        <v>30</v>
      </c>
      <c r="O284" s="190"/>
      <c r="P284" s="67" t="s">
        <v>677</v>
      </c>
      <c r="Q284" s="84">
        <v>205328242.94</v>
      </c>
      <c r="R284" s="67">
        <v>13638488.109999999</v>
      </c>
      <c r="S284" s="67">
        <v>6159847.2883000001</v>
      </c>
      <c r="T284" s="67">
        <v>0</v>
      </c>
      <c r="U284" s="67">
        <f t="shared" si="67"/>
        <v>6159847.2883000001</v>
      </c>
      <c r="V284" s="67">
        <v>363862495.94999999</v>
      </c>
      <c r="W284" s="73">
        <f t="shared" si="66"/>
        <v>588989074.28830004</v>
      </c>
    </row>
    <row r="285" spans="1:23" ht="24.95" customHeight="1">
      <c r="A285" s="188"/>
      <c r="B285" s="190"/>
      <c r="C285" s="63">
        <v>8</v>
      </c>
      <c r="D285" s="67" t="s">
        <v>678</v>
      </c>
      <c r="E285" s="67">
        <v>288504313.14999998</v>
      </c>
      <c r="F285" s="67">
        <v>17976978.469999999</v>
      </c>
      <c r="G285" s="67">
        <v>8655129.3944000006</v>
      </c>
      <c r="H285" s="67">
        <v>0</v>
      </c>
      <c r="I285" s="67">
        <f t="shared" si="69"/>
        <v>8655129.3944000006</v>
      </c>
      <c r="J285" s="83">
        <v>366077603.61000001</v>
      </c>
      <c r="K285" s="73">
        <f t="shared" si="65"/>
        <v>681214024.62440002</v>
      </c>
      <c r="L285" s="71"/>
      <c r="M285" s="190"/>
      <c r="N285" s="74">
        <v>31</v>
      </c>
      <c r="O285" s="190"/>
      <c r="P285" s="67" t="s">
        <v>679</v>
      </c>
      <c r="Q285" s="84">
        <v>206224592.46000001</v>
      </c>
      <c r="R285" s="67">
        <v>13992693.48</v>
      </c>
      <c r="S285" s="67">
        <v>6186737.7737999996</v>
      </c>
      <c r="T285" s="67">
        <v>0</v>
      </c>
      <c r="U285" s="67">
        <f t="shared" si="67"/>
        <v>6186737.7737999996</v>
      </c>
      <c r="V285" s="67">
        <v>371730149.47000003</v>
      </c>
      <c r="W285" s="73">
        <f t="shared" si="66"/>
        <v>598134173.18379998</v>
      </c>
    </row>
    <row r="286" spans="1:23" ht="24.95" customHeight="1">
      <c r="A286" s="188"/>
      <c r="B286" s="190"/>
      <c r="C286" s="63">
        <v>9</v>
      </c>
      <c r="D286" s="67" t="s">
        <v>680</v>
      </c>
      <c r="E286" s="67">
        <v>262517675.33000001</v>
      </c>
      <c r="F286" s="67">
        <v>14772177.52</v>
      </c>
      <c r="G286" s="67">
        <v>7875530.2598999999</v>
      </c>
      <c r="H286" s="67">
        <v>0</v>
      </c>
      <c r="I286" s="67">
        <f t="shared" si="69"/>
        <v>7875530.2598999999</v>
      </c>
      <c r="J286" s="83">
        <v>294892166.80000001</v>
      </c>
      <c r="K286" s="73">
        <f t="shared" si="65"/>
        <v>580057549.90989995</v>
      </c>
      <c r="L286" s="71"/>
      <c r="M286" s="190"/>
      <c r="N286" s="74">
        <v>32</v>
      </c>
      <c r="O286" s="190"/>
      <c r="P286" s="67" t="s">
        <v>681</v>
      </c>
      <c r="Q286" s="84">
        <v>205223179.75999999</v>
      </c>
      <c r="R286" s="67">
        <v>13249033.74</v>
      </c>
      <c r="S286" s="67">
        <v>6156695.3927999996</v>
      </c>
      <c r="T286" s="67">
        <v>0</v>
      </c>
      <c r="U286" s="67">
        <f t="shared" si="67"/>
        <v>6156695.3927999996</v>
      </c>
      <c r="V286" s="67">
        <v>355211887.08999997</v>
      </c>
      <c r="W286" s="73">
        <f t="shared" si="66"/>
        <v>579840795.98280001</v>
      </c>
    </row>
    <row r="287" spans="1:23" ht="24.95" customHeight="1">
      <c r="A287" s="188"/>
      <c r="B287" s="190"/>
      <c r="C287" s="63">
        <v>10</v>
      </c>
      <c r="D287" s="67" t="s">
        <v>682</v>
      </c>
      <c r="E287" s="67">
        <v>245498000.53999999</v>
      </c>
      <c r="F287" s="67">
        <v>14803252.68</v>
      </c>
      <c r="G287" s="67">
        <v>7364940.0163000003</v>
      </c>
      <c r="H287" s="67">
        <v>0</v>
      </c>
      <c r="I287" s="67">
        <f t="shared" si="69"/>
        <v>7364940.0163000003</v>
      </c>
      <c r="J287" s="83">
        <v>295582412.11000001</v>
      </c>
      <c r="K287" s="73">
        <f t="shared" si="65"/>
        <v>563248605.34630001</v>
      </c>
      <c r="L287" s="71"/>
      <c r="M287" s="191"/>
      <c r="N287" s="74">
        <v>33</v>
      </c>
      <c r="O287" s="191"/>
      <c r="P287" s="67" t="s">
        <v>683</v>
      </c>
      <c r="Q287" s="84">
        <v>294066246</v>
      </c>
      <c r="R287" s="67">
        <v>14159475.890000001</v>
      </c>
      <c r="S287" s="67">
        <v>7096759.148</v>
      </c>
      <c r="T287" s="67">
        <v>0</v>
      </c>
      <c r="U287" s="67">
        <f t="shared" si="67"/>
        <v>7096759.148</v>
      </c>
      <c r="V287" s="67">
        <v>461751599.69</v>
      </c>
      <c r="W287" s="73">
        <f t="shared" si="66"/>
        <v>777074080.72799993</v>
      </c>
    </row>
    <row r="288" spans="1:23" ht="24.95" customHeight="1">
      <c r="A288" s="188"/>
      <c r="B288" s="190"/>
      <c r="C288" s="63">
        <v>11</v>
      </c>
      <c r="D288" s="67" t="s">
        <v>684</v>
      </c>
      <c r="E288" s="67">
        <v>257019904.25</v>
      </c>
      <c r="F288" s="67">
        <v>14813515.77</v>
      </c>
      <c r="G288" s="67">
        <v>7710597.1275000004</v>
      </c>
      <c r="H288" s="67">
        <v>0</v>
      </c>
      <c r="I288" s="67">
        <f t="shared" si="69"/>
        <v>7710597.1275000004</v>
      </c>
      <c r="J288" s="83">
        <v>295810377.20999998</v>
      </c>
      <c r="K288" s="73">
        <f t="shared" si="65"/>
        <v>575354394.35749996</v>
      </c>
      <c r="L288" s="71"/>
      <c r="M288" s="63"/>
      <c r="N288" s="184" t="s">
        <v>685</v>
      </c>
      <c r="O288" s="185"/>
      <c r="P288" s="68"/>
      <c r="Q288" s="68">
        <f>SUM(Q255:Q287)</f>
        <v>7633542466.5100012</v>
      </c>
      <c r="R288" s="68">
        <f t="shared" ref="R288:T288" si="70">SUM(R255:R287)</f>
        <v>493085647.45999998</v>
      </c>
      <c r="S288" s="68">
        <f t="shared" si="70"/>
        <v>229006273.99549997</v>
      </c>
      <c r="T288" s="68">
        <f t="shared" si="70"/>
        <v>0</v>
      </c>
      <c r="U288" s="68">
        <f t="shared" si="67"/>
        <v>229006273.99549997</v>
      </c>
      <c r="V288" s="68">
        <f>SUM(V255:V287)</f>
        <v>12962928878.370001</v>
      </c>
      <c r="W288" s="68">
        <f>SUM(W255:W287)</f>
        <v>21318563266.335499</v>
      </c>
    </row>
    <row r="289" spans="1:23" ht="24.95" customHeight="1">
      <c r="A289" s="188"/>
      <c r="B289" s="190"/>
      <c r="C289" s="63">
        <v>12</v>
      </c>
      <c r="D289" s="67" t="s">
        <v>686</v>
      </c>
      <c r="E289" s="67">
        <v>249548309.11000001</v>
      </c>
      <c r="F289" s="67">
        <v>14754081.310000001</v>
      </c>
      <c r="G289" s="67">
        <v>7486449.2734000003</v>
      </c>
      <c r="H289" s="67">
        <v>0</v>
      </c>
      <c r="I289" s="67">
        <f t="shared" si="69"/>
        <v>7486449.2734000003</v>
      </c>
      <c r="J289" s="83">
        <v>294490211.62</v>
      </c>
      <c r="K289" s="73">
        <f t="shared" si="65"/>
        <v>566279051.31340003</v>
      </c>
      <c r="L289" s="71"/>
      <c r="M289" s="189">
        <v>31</v>
      </c>
      <c r="N289" s="74">
        <v>1</v>
      </c>
      <c r="O289" s="189" t="s">
        <v>110</v>
      </c>
      <c r="P289" s="67" t="s">
        <v>687</v>
      </c>
      <c r="Q289" s="85">
        <v>279041432.41000003</v>
      </c>
      <c r="R289" s="67">
        <v>14752782.710000001</v>
      </c>
      <c r="S289" s="67">
        <v>8371242.9724000003</v>
      </c>
      <c r="T289" s="67">
        <f t="shared" ref="T289:T305" si="71">S289/2</f>
        <v>4185621.4862000002</v>
      </c>
      <c r="U289" s="67">
        <f t="shared" si="67"/>
        <v>4185621.4862000002</v>
      </c>
      <c r="V289" s="67">
        <v>335075343.26999998</v>
      </c>
      <c r="W289" s="73">
        <f t="shared" si="66"/>
        <v>633055179.87619996</v>
      </c>
    </row>
    <row r="290" spans="1:23" ht="24.95" customHeight="1">
      <c r="A290" s="188"/>
      <c r="B290" s="190"/>
      <c r="C290" s="63">
        <v>13</v>
      </c>
      <c r="D290" s="67" t="s">
        <v>688</v>
      </c>
      <c r="E290" s="67">
        <v>323197705.67000002</v>
      </c>
      <c r="F290" s="67">
        <v>19412153.420000002</v>
      </c>
      <c r="G290" s="67">
        <v>9695931.1699000001</v>
      </c>
      <c r="H290" s="67">
        <v>0</v>
      </c>
      <c r="I290" s="67">
        <f t="shared" si="69"/>
        <v>9695931.1699000001</v>
      </c>
      <c r="J290" s="83">
        <v>397955887.86000001</v>
      </c>
      <c r="K290" s="73">
        <f t="shared" si="65"/>
        <v>750261678.11989999</v>
      </c>
      <c r="L290" s="71"/>
      <c r="M290" s="190"/>
      <c r="N290" s="74">
        <v>2</v>
      </c>
      <c r="O290" s="190"/>
      <c r="P290" s="67" t="s">
        <v>284</v>
      </c>
      <c r="Q290" s="85">
        <v>281484102.61000001</v>
      </c>
      <c r="R290" s="67">
        <v>15084174.85</v>
      </c>
      <c r="S290" s="67">
        <v>8444523.0781999994</v>
      </c>
      <c r="T290" s="67">
        <f t="shared" si="71"/>
        <v>4222261.5390999997</v>
      </c>
      <c r="U290" s="67">
        <f t="shared" si="67"/>
        <v>4222261.5390999997</v>
      </c>
      <c r="V290" s="67">
        <v>342436266.56</v>
      </c>
      <c r="W290" s="73">
        <f t="shared" si="66"/>
        <v>643226805.55910003</v>
      </c>
    </row>
    <row r="291" spans="1:23" ht="24.95" customHeight="1">
      <c r="A291" s="188"/>
      <c r="B291" s="190"/>
      <c r="C291" s="63">
        <v>14</v>
      </c>
      <c r="D291" s="67" t="s">
        <v>689</v>
      </c>
      <c r="E291" s="67">
        <v>221759087.06</v>
      </c>
      <c r="F291" s="67">
        <v>14179233.74</v>
      </c>
      <c r="G291" s="67">
        <v>6652772.6118999999</v>
      </c>
      <c r="H291" s="67">
        <v>0</v>
      </c>
      <c r="I291" s="67">
        <f t="shared" si="69"/>
        <v>6652772.6118999999</v>
      </c>
      <c r="J291" s="83">
        <v>281721625.92000002</v>
      </c>
      <c r="K291" s="73">
        <f t="shared" si="65"/>
        <v>524312719.3319</v>
      </c>
      <c r="L291" s="71"/>
      <c r="M291" s="190"/>
      <c r="N291" s="74">
        <v>3</v>
      </c>
      <c r="O291" s="190"/>
      <c r="P291" s="67" t="s">
        <v>690</v>
      </c>
      <c r="Q291" s="85">
        <v>280257505.08999997</v>
      </c>
      <c r="R291" s="67">
        <v>14843892.68</v>
      </c>
      <c r="S291" s="67">
        <v>8407725.1525999997</v>
      </c>
      <c r="T291" s="67">
        <f t="shared" si="71"/>
        <v>4203862.5762999998</v>
      </c>
      <c r="U291" s="67">
        <f t="shared" si="67"/>
        <v>4203862.5762999998</v>
      </c>
      <c r="V291" s="67">
        <v>337099089.17000002</v>
      </c>
      <c r="W291" s="73">
        <f t="shared" si="66"/>
        <v>636404349.51629996</v>
      </c>
    </row>
    <row r="292" spans="1:23" ht="24.95" customHeight="1">
      <c r="A292" s="188"/>
      <c r="B292" s="190"/>
      <c r="C292" s="63">
        <v>15</v>
      </c>
      <c r="D292" s="67" t="s">
        <v>691</v>
      </c>
      <c r="E292" s="67">
        <v>245451446.91999999</v>
      </c>
      <c r="F292" s="67">
        <v>15662350.77</v>
      </c>
      <c r="G292" s="67">
        <v>7363543.4075999996</v>
      </c>
      <c r="H292" s="67">
        <v>0</v>
      </c>
      <c r="I292" s="67">
        <f t="shared" si="69"/>
        <v>7363543.4075999996</v>
      </c>
      <c r="J292" s="83">
        <v>314664805.63999999</v>
      </c>
      <c r="K292" s="73">
        <f t="shared" si="65"/>
        <v>583142146.73759997</v>
      </c>
      <c r="L292" s="71"/>
      <c r="M292" s="190"/>
      <c r="N292" s="74">
        <v>4</v>
      </c>
      <c r="O292" s="190"/>
      <c r="P292" s="67" t="s">
        <v>692</v>
      </c>
      <c r="Q292" s="85">
        <v>212769400.62</v>
      </c>
      <c r="R292" s="67">
        <v>12189439.380000001</v>
      </c>
      <c r="S292" s="67">
        <v>6383082.0185000002</v>
      </c>
      <c r="T292" s="67">
        <f t="shared" si="71"/>
        <v>3191541.0092500001</v>
      </c>
      <c r="U292" s="67">
        <f t="shared" si="67"/>
        <v>3191541.0092500001</v>
      </c>
      <c r="V292" s="67">
        <v>278138042.81999999</v>
      </c>
      <c r="W292" s="73">
        <f t="shared" si="66"/>
        <v>506288423.82924998</v>
      </c>
    </row>
    <row r="293" spans="1:23" ht="24.95" customHeight="1">
      <c r="A293" s="188"/>
      <c r="B293" s="190"/>
      <c r="C293" s="63">
        <v>16</v>
      </c>
      <c r="D293" s="67" t="s">
        <v>693</v>
      </c>
      <c r="E293" s="67">
        <v>278706845.20999998</v>
      </c>
      <c r="F293" s="67">
        <v>17250014.129999999</v>
      </c>
      <c r="G293" s="67">
        <v>8361205.3562000003</v>
      </c>
      <c r="H293" s="67">
        <v>0</v>
      </c>
      <c r="I293" s="67">
        <f t="shared" si="69"/>
        <v>8361205.3562000003</v>
      </c>
      <c r="J293" s="83">
        <v>349930181.38999999</v>
      </c>
      <c r="K293" s="73">
        <f t="shared" si="65"/>
        <v>654248246.0862</v>
      </c>
      <c r="L293" s="71"/>
      <c r="M293" s="190"/>
      <c r="N293" s="74">
        <v>5</v>
      </c>
      <c r="O293" s="190"/>
      <c r="P293" s="67" t="s">
        <v>694</v>
      </c>
      <c r="Q293" s="85">
        <v>370189718.94999999</v>
      </c>
      <c r="R293" s="67">
        <v>22015079</v>
      </c>
      <c r="S293" s="67">
        <v>11105691.568600001</v>
      </c>
      <c r="T293" s="67">
        <f t="shared" si="71"/>
        <v>5552845.7843000004</v>
      </c>
      <c r="U293" s="67">
        <f t="shared" si="67"/>
        <v>5552845.7843000004</v>
      </c>
      <c r="V293" s="67">
        <v>496386370.35000002</v>
      </c>
      <c r="W293" s="73">
        <f t="shared" si="66"/>
        <v>894144014.08430004</v>
      </c>
    </row>
    <row r="294" spans="1:23" ht="24.95" customHeight="1">
      <c r="A294" s="188"/>
      <c r="B294" s="191"/>
      <c r="C294" s="63">
        <v>17</v>
      </c>
      <c r="D294" s="67" t="s">
        <v>695</v>
      </c>
      <c r="E294" s="67">
        <v>230807786.91</v>
      </c>
      <c r="F294" s="67">
        <v>14118998.82</v>
      </c>
      <c r="G294" s="67">
        <v>6924233.6072000004</v>
      </c>
      <c r="H294" s="67">
        <v>0</v>
      </c>
      <c r="I294" s="67">
        <f t="shared" si="69"/>
        <v>6924233.6072000004</v>
      </c>
      <c r="J294" s="83">
        <v>280383680.31999999</v>
      </c>
      <c r="K294" s="73">
        <f t="shared" si="65"/>
        <v>532234699.65719998</v>
      </c>
      <c r="L294" s="71"/>
      <c r="M294" s="190"/>
      <c r="N294" s="74">
        <v>6</v>
      </c>
      <c r="O294" s="190"/>
      <c r="P294" s="67" t="s">
        <v>696</v>
      </c>
      <c r="Q294" s="85">
        <v>320119921.54000002</v>
      </c>
      <c r="R294" s="67">
        <v>18510647.18</v>
      </c>
      <c r="S294" s="67">
        <v>9603597.6461999994</v>
      </c>
      <c r="T294" s="67">
        <f t="shared" si="71"/>
        <v>4801798.8230999997</v>
      </c>
      <c r="U294" s="67">
        <f t="shared" si="67"/>
        <v>4801798.8230999997</v>
      </c>
      <c r="V294" s="67">
        <v>418545495.56</v>
      </c>
      <c r="W294" s="73">
        <f t="shared" si="66"/>
        <v>761977863.10310006</v>
      </c>
    </row>
    <row r="295" spans="1:23" ht="24.95" customHeight="1">
      <c r="A295" s="63"/>
      <c r="B295" s="183" t="s">
        <v>697</v>
      </c>
      <c r="C295" s="184"/>
      <c r="D295" s="68"/>
      <c r="E295" s="68">
        <f t="shared" ref="E295:K295" si="72">SUM(E278:E294)</f>
        <v>4482325483.3600006</v>
      </c>
      <c r="F295" s="68">
        <f t="shared" si="72"/>
        <v>272645836.99000007</v>
      </c>
      <c r="G295" s="68">
        <f t="shared" si="72"/>
        <v>134469764.50060001</v>
      </c>
      <c r="H295" s="68">
        <f t="shared" si="72"/>
        <v>0</v>
      </c>
      <c r="I295" s="68">
        <f t="shared" si="72"/>
        <v>134469764.50060001</v>
      </c>
      <c r="J295" s="68">
        <f t="shared" si="72"/>
        <v>5491145519.2000008</v>
      </c>
      <c r="K295" s="68">
        <f t="shared" si="72"/>
        <v>10380586604.050602</v>
      </c>
      <c r="L295" s="71"/>
      <c r="M295" s="190"/>
      <c r="N295" s="74">
        <v>7</v>
      </c>
      <c r="O295" s="190"/>
      <c r="P295" s="67" t="s">
        <v>698</v>
      </c>
      <c r="Q295" s="85">
        <v>281015192.39999998</v>
      </c>
      <c r="R295" s="67">
        <v>14484941.710000001</v>
      </c>
      <c r="S295" s="67">
        <v>8430455.7719000001</v>
      </c>
      <c r="T295" s="67">
        <f t="shared" si="71"/>
        <v>4215227.88595</v>
      </c>
      <c r="U295" s="67">
        <f t="shared" si="67"/>
        <v>4215227.88595</v>
      </c>
      <c r="V295" s="67">
        <v>329126025.61000001</v>
      </c>
      <c r="W295" s="73">
        <f t="shared" si="66"/>
        <v>628841387.60595</v>
      </c>
    </row>
    <row r="296" spans="1:23" ht="24.95" customHeight="1">
      <c r="A296" s="188">
        <v>15</v>
      </c>
      <c r="B296" s="189" t="s">
        <v>699</v>
      </c>
      <c r="C296" s="63">
        <v>1</v>
      </c>
      <c r="D296" s="67" t="s">
        <v>700</v>
      </c>
      <c r="E296" s="67">
        <v>368257888.55000001</v>
      </c>
      <c r="F296" s="67">
        <v>18900564.699999999</v>
      </c>
      <c r="G296" s="67">
        <v>11047736.656500001</v>
      </c>
      <c r="H296" s="67">
        <f>G296/2</f>
        <v>5523868.3282500003</v>
      </c>
      <c r="I296" s="67">
        <f t="shared" ref="I296:I306" si="73">G296-H296</f>
        <v>5523868.3282500003</v>
      </c>
      <c r="J296" s="83">
        <v>426338636.79000002</v>
      </c>
      <c r="K296" s="73">
        <f t="shared" si="65"/>
        <v>819020958.36825001</v>
      </c>
      <c r="L296" s="71"/>
      <c r="M296" s="190"/>
      <c r="N296" s="74">
        <v>8</v>
      </c>
      <c r="O296" s="190"/>
      <c r="P296" s="67" t="s">
        <v>701</v>
      </c>
      <c r="Q296" s="85">
        <v>248181746.25999999</v>
      </c>
      <c r="R296" s="67">
        <v>13213518.84</v>
      </c>
      <c r="S296" s="67">
        <v>7445452.3877999997</v>
      </c>
      <c r="T296" s="67">
        <f t="shared" si="71"/>
        <v>3722726.1938999998</v>
      </c>
      <c r="U296" s="67">
        <f t="shared" si="67"/>
        <v>3722726.1938999998</v>
      </c>
      <c r="V296" s="67">
        <v>300885022.99000001</v>
      </c>
      <c r="W296" s="73">
        <f t="shared" si="66"/>
        <v>566003014.28390002</v>
      </c>
    </row>
    <row r="297" spans="1:23" ht="24.95" customHeight="1">
      <c r="A297" s="188"/>
      <c r="B297" s="190"/>
      <c r="C297" s="63">
        <v>2</v>
      </c>
      <c r="D297" s="67" t="s">
        <v>702</v>
      </c>
      <c r="E297" s="67">
        <v>267440845.08000001</v>
      </c>
      <c r="F297" s="67">
        <v>15318373.51</v>
      </c>
      <c r="G297" s="67">
        <v>8023225.3523000004</v>
      </c>
      <c r="H297" s="67">
        <f t="shared" ref="H297:H306" si="74">G297/2</f>
        <v>4011612.6761500002</v>
      </c>
      <c r="I297" s="67">
        <f t="shared" si="73"/>
        <v>4011612.6761500002</v>
      </c>
      <c r="J297" s="83">
        <v>346770561.24000001</v>
      </c>
      <c r="K297" s="73">
        <f t="shared" si="65"/>
        <v>633541392.50615001</v>
      </c>
      <c r="L297" s="71"/>
      <c r="M297" s="190"/>
      <c r="N297" s="74">
        <v>9</v>
      </c>
      <c r="O297" s="190"/>
      <c r="P297" s="67" t="s">
        <v>703</v>
      </c>
      <c r="Q297" s="85">
        <v>254553992.12</v>
      </c>
      <c r="R297" s="67">
        <v>13762951.68</v>
      </c>
      <c r="S297" s="67">
        <v>7636619.7637</v>
      </c>
      <c r="T297" s="67">
        <f t="shared" si="71"/>
        <v>3818309.88185</v>
      </c>
      <c r="U297" s="67">
        <f t="shared" si="67"/>
        <v>3818309.88185</v>
      </c>
      <c r="V297" s="67">
        <v>313089093.44</v>
      </c>
      <c r="W297" s="73">
        <f t="shared" si="66"/>
        <v>585224347.12185001</v>
      </c>
    </row>
    <row r="298" spans="1:23" ht="24.95" customHeight="1">
      <c r="A298" s="188"/>
      <c r="B298" s="190"/>
      <c r="C298" s="63">
        <v>3</v>
      </c>
      <c r="D298" s="67" t="s">
        <v>704</v>
      </c>
      <c r="E298" s="67">
        <v>269173334.68000001</v>
      </c>
      <c r="F298" s="67">
        <v>15020915.34</v>
      </c>
      <c r="G298" s="67">
        <v>8075200.0404000003</v>
      </c>
      <c r="H298" s="67">
        <f t="shared" si="74"/>
        <v>4037600.0202000001</v>
      </c>
      <c r="I298" s="67">
        <f t="shared" si="73"/>
        <v>4037600.0202000001</v>
      </c>
      <c r="J298" s="83">
        <v>340163383.27999997</v>
      </c>
      <c r="K298" s="73">
        <f t="shared" si="65"/>
        <v>628395233.32019997</v>
      </c>
      <c r="L298" s="71"/>
      <c r="M298" s="190"/>
      <c r="N298" s="74">
        <v>10</v>
      </c>
      <c r="O298" s="190"/>
      <c r="P298" s="67" t="s">
        <v>705</v>
      </c>
      <c r="Q298" s="85">
        <v>241481352.28</v>
      </c>
      <c r="R298" s="67">
        <v>12781296.810000001</v>
      </c>
      <c r="S298" s="67">
        <v>7244440.5683000004</v>
      </c>
      <c r="T298" s="67">
        <f t="shared" si="71"/>
        <v>3622220.2841500002</v>
      </c>
      <c r="U298" s="67">
        <f t="shared" si="67"/>
        <v>3622220.2841500002</v>
      </c>
      <c r="V298" s="67">
        <v>291284453.69999999</v>
      </c>
      <c r="W298" s="73">
        <f t="shared" si="66"/>
        <v>549169323.07414997</v>
      </c>
    </row>
    <row r="299" spans="1:23" ht="24.95" customHeight="1">
      <c r="A299" s="188"/>
      <c r="B299" s="190"/>
      <c r="C299" s="63">
        <v>4</v>
      </c>
      <c r="D299" s="67" t="s">
        <v>706</v>
      </c>
      <c r="E299" s="67">
        <v>293300669.95999998</v>
      </c>
      <c r="F299" s="67">
        <v>15165170.4</v>
      </c>
      <c r="G299" s="67">
        <v>8799020.0987</v>
      </c>
      <c r="H299" s="67">
        <f t="shared" si="74"/>
        <v>4399510.04935</v>
      </c>
      <c r="I299" s="67">
        <f t="shared" si="73"/>
        <v>4399510.04935</v>
      </c>
      <c r="J299" s="83">
        <v>343367594.72000003</v>
      </c>
      <c r="K299" s="73">
        <f t="shared" si="65"/>
        <v>656232945.12934995</v>
      </c>
      <c r="L299" s="71"/>
      <c r="M299" s="190"/>
      <c r="N299" s="74">
        <v>11</v>
      </c>
      <c r="O299" s="190"/>
      <c r="P299" s="67" t="s">
        <v>707</v>
      </c>
      <c r="Q299" s="85">
        <v>333637806.45999998</v>
      </c>
      <c r="R299" s="67">
        <v>18173737.559999999</v>
      </c>
      <c r="S299" s="67">
        <v>10009134.193700001</v>
      </c>
      <c r="T299" s="67">
        <f t="shared" si="71"/>
        <v>5004567.0968500003</v>
      </c>
      <c r="U299" s="67">
        <f t="shared" si="67"/>
        <v>5004567.0968500003</v>
      </c>
      <c r="V299" s="67">
        <v>411062017.22000003</v>
      </c>
      <c r="W299" s="73">
        <f t="shared" si="66"/>
        <v>767878128.33684993</v>
      </c>
    </row>
    <row r="300" spans="1:23" ht="24.95" customHeight="1">
      <c r="A300" s="188"/>
      <c r="B300" s="190"/>
      <c r="C300" s="63">
        <v>5</v>
      </c>
      <c r="D300" s="67" t="s">
        <v>708</v>
      </c>
      <c r="E300" s="67">
        <v>285275042.05000001</v>
      </c>
      <c r="F300" s="67">
        <v>15991277.939999999</v>
      </c>
      <c r="G300" s="67">
        <v>8558251.2613999993</v>
      </c>
      <c r="H300" s="67">
        <f t="shared" si="74"/>
        <v>4279125.6306999996</v>
      </c>
      <c r="I300" s="67">
        <f t="shared" si="73"/>
        <v>4279125.6306999996</v>
      </c>
      <c r="J300" s="83">
        <v>361717197.92000002</v>
      </c>
      <c r="K300" s="73">
        <f t="shared" si="65"/>
        <v>667262643.54069996</v>
      </c>
      <c r="L300" s="71"/>
      <c r="M300" s="190"/>
      <c r="N300" s="74">
        <v>12</v>
      </c>
      <c r="O300" s="190"/>
      <c r="P300" s="67" t="s">
        <v>709</v>
      </c>
      <c r="Q300" s="85">
        <v>224622432.36000001</v>
      </c>
      <c r="R300" s="67">
        <v>12527035.109999999</v>
      </c>
      <c r="S300" s="67">
        <v>6738672.9709000001</v>
      </c>
      <c r="T300" s="67">
        <f t="shared" si="71"/>
        <v>3369336.48545</v>
      </c>
      <c r="U300" s="67">
        <f t="shared" si="67"/>
        <v>3369336.48545</v>
      </c>
      <c r="V300" s="67">
        <v>285636761.17000002</v>
      </c>
      <c r="W300" s="73">
        <f t="shared" si="66"/>
        <v>526155565.12545002</v>
      </c>
    </row>
    <row r="301" spans="1:23" ht="24.95" customHeight="1">
      <c r="A301" s="188"/>
      <c r="B301" s="190"/>
      <c r="C301" s="63">
        <v>6</v>
      </c>
      <c r="D301" s="67" t="s">
        <v>94</v>
      </c>
      <c r="E301" s="67">
        <v>310628282.57999998</v>
      </c>
      <c r="F301" s="67">
        <v>16903606.899999999</v>
      </c>
      <c r="G301" s="67">
        <v>9318848.4772999994</v>
      </c>
      <c r="H301" s="67">
        <f t="shared" si="74"/>
        <v>4659424.2386499997</v>
      </c>
      <c r="I301" s="67">
        <f t="shared" si="73"/>
        <v>4659424.2386499997</v>
      </c>
      <c r="J301" s="83">
        <v>381981961.97000003</v>
      </c>
      <c r="K301" s="73">
        <f t="shared" si="65"/>
        <v>714173275.68865001</v>
      </c>
      <c r="L301" s="71"/>
      <c r="M301" s="190"/>
      <c r="N301" s="74">
        <v>13</v>
      </c>
      <c r="O301" s="190"/>
      <c r="P301" s="67" t="s">
        <v>710</v>
      </c>
      <c r="Q301" s="85">
        <v>299875293.74000001</v>
      </c>
      <c r="R301" s="67">
        <v>15222140.550000001</v>
      </c>
      <c r="S301" s="67">
        <v>8996258.8122000005</v>
      </c>
      <c r="T301" s="67">
        <f t="shared" si="71"/>
        <v>4498129.4061000003</v>
      </c>
      <c r="U301" s="67">
        <f t="shared" si="67"/>
        <v>4498129.4061000003</v>
      </c>
      <c r="V301" s="67">
        <v>345500777.92000002</v>
      </c>
      <c r="W301" s="73">
        <f t="shared" si="66"/>
        <v>665096341.61610007</v>
      </c>
    </row>
    <row r="302" spans="1:23" ht="24.95" customHeight="1">
      <c r="A302" s="188"/>
      <c r="B302" s="190"/>
      <c r="C302" s="63">
        <v>7</v>
      </c>
      <c r="D302" s="67" t="s">
        <v>711</v>
      </c>
      <c r="E302" s="67">
        <v>243561277.84</v>
      </c>
      <c r="F302" s="67">
        <v>13524647.82</v>
      </c>
      <c r="G302" s="67">
        <v>7306838.3353000004</v>
      </c>
      <c r="H302" s="67">
        <f t="shared" si="74"/>
        <v>3653419.1676500002</v>
      </c>
      <c r="I302" s="67">
        <f t="shared" si="73"/>
        <v>3653419.1676500002</v>
      </c>
      <c r="J302" s="83">
        <v>306928103.43000001</v>
      </c>
      <c r="K302" s="73">
        <f t="shared" si="65"/>
        <v>567667448.25765002</v>
      </c>
      <c r="L302" s="71"/>
      <c r="M302" s="190"/>
      <c r="N302" s="74">
        <v>14</v>
      </c>
      <c r="O302" s="190"/>
      <c r="P302" s="67" t="s">
        <v>712</v>
      </c>
      <c r="Q302" s="85">
        <v>299441574.89999998</v>
      </c>
      <c r="R302" s="67">
        <v>15372056.039999999</v>
      </c>
      <c r="S302" s="67">
        <v>8983247.2469999995</v>
      </c>
      <c r="T302" s="67">
        <f t="shared" si="71"/>
        <v>4491623.6234999998</v>
      </c>
      <c r="U302" s="67">
        <f t="shared" si="67"/>
        <v>4491623.6234999998</v>
      </c>
      <c r="V302" s="67">
        <v>348830719.41000003</v>
      </c>
      <c r="W302" s="73">
        <f t="shared" si="66"/>
        <v>668135973.97350001</v>
      </c>
    </row>
    <row r="303" spans="1:23" ht="24.95" customHeight="1">
      <c r="A303" s="188"/>
      <c r="B303" s="190"/>
      <c r="C303" s="63">
        <v>8</v>
      </c>
      <c r="D303" s="67" t="s">
        <v>713</v>
      </c>
      <c r="E303" s="67">
        <v>261264334.83000001</v>
      </c>
      <c r="F303" s="67">
        <v>14825201.869999999</v>
      </c>
      <c r="G303" s="67">
        <v>7837930.0449999999</v>
      </c>
      <c r="H303" s="67">
        <f t="shared" si="74"/>
        <v>3918965.0225</v>
      </c>
      <c r="I303" s="67">
        <f t="shared" si="73"/>
        <v>3918965.0225</v>
      </c>
      <c r="J303" s="83">
        <v>335816171.33999997</v>
      </c>
      <c r="K303" s="73">
        <f t="shared" si="65"/>
        <v>615824673.0625</v>
      </c>
      <c r="L303" s="71"/>
      <c r="M303" s="190"/>
      <c r="N303" s="74">
        <v>15</v>
      </c>
      <c r="O303" s="190"/>
      <c r="P303" s="67" t="s">
        <v>714</v>
      </c>
      <c r="Q303" s="85">
        <v>236641570.59999999</v>
      </c>
      <c r="R303" s="67">
        <v>13503201.08</v>
      </c>
      <c r="S303" s="67">
        <v>7099247.1180999996</v>
      </c>
      <c r="T303" s="67">
        <f t="shared" si="71"/>
        <v>3549623.5590499998</v>
      </c>
      <c r="U303" s="67">
        <f t="shared" si="67"/>
        <v>3549623.5590499998</v>
      </c>
      <c r="V303" s="67">
        <v>307319480.86000001</v>
      </c>
      <c r="W303" s="73">
        <f t="shared" si="66"/>
        <v>561013876.09905005</v>
      </c>
    </row>
    <row r="304" spans="1:23" ht="24.95" customHeight="1">
      <c r="A304" s="188"/>
      <c r="B304" s="190"/>
      <c r="C304" s="63">
        <v>9</v>
      </c>
      <c r="D304" s="67" t="s">
        <v>715</v>
      </c>
      <c r="E304" s="67">
        <v>238190129.56999999</v>
      </c>
      <c r="F304" s="67">
        <v>13192455.220000001</v>
      </c>
      <c r="G304" s="67">
        <v>7145703.8870999999</v>
      </c>
      <c r="H304" s="67">
        <f t="shared" si="74"/>
        <v>3572851.94355</v>
      </c>
      <c r="I304" s="67">
        <f t="shared" si="73"/>
        <v>3572851.94355</v>
      </c>
      <c r="J304" s="83">
        <v>299549400.13999999</v>
      </c>
      <c r="K304" s="73">
        <f t="shared" si="65"/>
        <v>554504836.87354994</v>
      </c>
      <c r="L304" s="71"/>
      <c r="M304" s="190"/>
      <c r="N304" s="74">
        <v>16</v>
      </c>
      <c r="O304" s="190"/>
      <c r="P304" s="67" t="s">
        <v>716</v>
      </c>
      <c r="Q304" s="85">
        <v>301524341.56999999</v>
      </c>
      <c r="R304" s="67">
        <v>15689039.82</v>
      </c>
      <c r="S304" s="67">
        <v>9045730.2471999992</v>
      </c>
      <c r="T304" s="67">
        <f t="shared" si="71"/>
        <v>4522865.1235999996</v>
      </c>
      <c r="U304" s="67">
        <f t="shared" si="67"/>
        <v>4522865.1235999996</v>
      </c>
      <c r="V304" s="67">
        <v>355871602.56</v>
      </c>
      <c r="W304" s="73">
        <f t="shared" si="66"/>
        <v>677607849.07360005</v>
      </c>
    </row>
    <row r="305" spans="1:23" ht="24.95" customHeight="1">
      <c r="A305" s="188"/>
      <c r="B305" s="190"/>
      <c r="C305" s="63">
        <v>10</v>
      </c>
      <c r="D305" s="67" t="s">
        <v>717</v>
      </c>
      <c r="E305" s="67">
        <v>225893184.52000001</v>
      </c>
      <c r="F305" s="67">
        <v>13573676.25</v>
      </c>
      <c r="G305" s="67">
        <v>6776795.5356999999</v>
      </c>
      <c r="H305" s="67">
        <f t="shared" si="74"/>
        <v>3388397.7678499999</v>
      </c>
      <c r="I305" s="67">
        <f t="shared" si="73"/>
        <v>3388397.7678499999</v>
      </c>
      <c r="J305" s="83">
        <v>308017128.92000002</v>
      </c>
      <c r="K305" s="73">
        <f t="shared" si="65"/>
        <v>550872387.45784998</v>
      </c>
      <c r="L305" s="71"/>
      <c r="M305" s="191"/>
      <c r="N305" s="74">
        <v>17</v>
      </c>
      <c r="O305" s="191"/>
      <c r="P305" s="67" t="s">
        <v>718</v>
      </c>
      <c r="Q305" s="85">
        <v>320370955.18000001</v>
      </c>
      <c r="R305" s="67">
        <v>14365329.5</v>
      </c>
      <c r="S305" s="67">
        <v>9611128.6553000007</v>
      </c>
      <c r="T305" s="67">
        <f t="shared" si="71"/>
        <v>4805564.3276500003</v>
      </c>
      <c r="U305" s="67">
        <f t="shared" si="67"/>
        <v>4805564.3276500003</v>
      </c>
      <c r="V305" s="67">
        <v>326469184.42000002</v>
      </c>
      <c r="W305" s="73">
        <f t="shared" si="66"/>
        <v>666011033.42764997</v>
      </c>
    </row>
    <row r="306" spans="1:23" ht="24.95" customHeight="1">
      <c r="A306" s="188"/>
      <c r="B306" s="191"/>
      <c r="C306" s="63">
        <v>11</v>
      </c>
      <c r="D306" s="67" t="s">
        <v>719</v>
      </c>
      <c r="E306" s="67">
        <v>308307562.11000001</v>
      </c>
      <c r="F306" s="67">
        <v>16539052.68</v>
      </c>
      <c r="G306" s="67">
        <v>9249226.8633999992</v>
      </c>
      <c r="H306" s="67">
        <f t="shared" si="74"/>
        <v>4624613.4316999996</v>
      </c>
      <c r="I306" s="67">
        <f t="shared" si="73"/>
        <v>4624613.4316999996</v>
      </c>
      <c r="J306" s="83">
        <v>373884438.35000002</v>
      </c>
      <c r="K306" s="73">
        <f t="shared" si="65"/>
        <v>703355666.5717001</v>
      </c>
      <c r="L306" s="71"/>
      <c r="M306" s="63"/>
      <c r="N306" s="184" t="s">
        <v>720</v>
      </c>
      <c r="O306" s="185"/>
      <c r="P306" s="68"/>
      <c r="Q306" s="68">
        <f t="shared" ref="Q306:T306" si="75">SUM(Q289:Q305)</f>
        <v>4785208339.0900002</v>
      </c>
      <c r="R306" s="68">
        <f t="shared" si="75"/>
        <v>256491264.50000006</v>
      </c>
      <c r="S306" s="68">
        <f t="shared" si="75"/>
        <v>143556250.17259997</v>
      </c>
      <c r="T306" s="68">
        <f t="shared" si="75"/>
        <v>71778125.086299986</v>
      </c>
      <c r="U306" s="68">
        <f t="shared" si="67"/>
        <v>71778125.086299986</v>
      </c>
      <c r="V306" s="68">
        <f>SUM(V289:V305)</f>
        <v>5822755747.0299997</v>
      </c>
      <c r="W306" s="68">
        <f>SUM(W289:W305)</f>
        <v>10936233475.706303</v>
      </c>
    </row>
    <row r="307" spans="1:23" ht="24.95" customHeight="1">
      <c r="A307" s="63"/>
      <c r="B307" s="183" t="s">
        <v>721</v>
      </c>
      <c r="C307" s="184"/>
      <c r="D307" s="68"/>
      <c r="E307" s="68">
        <f t="shared" ref="E307:K307" si="76">SUM(E296:E306)</f>
        <v>3071292551.77</v>
      </c>
      <c r="F307" s="68">
        <f t="shared" si="76"/>
        <v>168954942.63</v>
      </c>
      <c r="G307" s="68">
        <f t="shared" si="76"/>
        <v>92138776.55309999</v>
      </c>
      <c r="H307" s="68">
        <f t="shared" si="76"/>
        <v>46069388.276549995</v>
      </c>
      <c r="I307" s="68">
        <f t="shared" si="76"/>
        <v>46069388.276549995</v>
      </c>
      <c r="J307" s="68">
        <f t="shared" si="76"/>
        <v>3824534578.0999999</v>
      </c>
      <c r="K307" s="68">
        <f t="shared" si="76"/>
        <v>7110851460.7765493</v>
      </c>
      <c r="L307" s="71"/>
      <c r="M307" s="189">
        <v>32</v>
      </c>
      <c r="N307" s="74">
        <v>1</v>
      </c>
      <c r="O307" s="189" t="s">
        <v>111</v>
      </c>
      <c r="P307" s="67" t="s">
        <v>722</v>
      </c>
      <c r="Q307" s="67">
        <v>213160920.83000001</v>
      </c>
      <c r="R307" s="67">
        <v>16020600.630000001</v>
      </c>
      <c r="S307" s="67">
        <v>6394827.6248000003</v>
      </c>
      <c r="T307" s="67">
        <f t="shared" ref="T307:T329" si="77">S307</f>
        <v>6394827.6248000003</v>
      </c>
      <c r="U307" s="67">
        <f t="shared" si="67"/>
        <v>0</v>
      </c>
      <c r="V307" s="67">
        <v>472881583.61000001</v>
      </c>
      <c r="W307" s="73">
        <f t="shared" si="66"/>
        <v>702063105.07000005</v>
      </c>
    </row>
    <row r="308" spans="1:23" ht="24.95" customHeight="1">
      <c r="A308" s="188">
        <v>16</v>
      </c>
      <c r="B308" s="189" t="s">
        <v>723</v>
      </c>
      <c r="C308" s="63">
        <v>1</v>
      </c>
      <c r="D308" s="67" t="s">
        <v>724</v>
      </c>
      <c r="E308" s="67">
        <v>241002842.06999999</v>
      </c>
      <c r="F308" s="67">
        <v>15274649.41</v>
      </c>
      <c r="G308" s="67">
        <v>7230085.2621999998</v>
      </c>
      <c r="H308" s="67">
        <f t="shared" ref="H308:H334" si="78">G308</f>
        <v>7230085.2621999998</v>
      </c>
      <c r="I308" s="67">
        <f t="shared" ref="I308:I334" si="79">G308-H308</f>
        <v>0</v>
      </c>
      <c r="J308" s="83">
        <v>334659488.91000003</v>
      </c>
      <c r="K308" s="73">
        <f t="shared" si="65"/>
        <v>590936980.38999999</v>
      </c>
      <c r="L308" s="71"/>
      <c r="M308" s="190"/>
      <c r="N308" s="74">
        <v>2</v>
      </c>
      <c r="O308" s="190"/>
      <c r="P308" s="67" t="s">
        <v>725</v>
      </c>
      <c r="Q308" s="67">
        <v>266328015.96000001</v>
      </c>
      <c r="R308" s="67">
        <v>18384199.579999998</v>
      </c>
      <c r="S308" s="67">
        <v>7989840.4786999999</v>
      </c>
      <c r="T308" s="67">
        <f t="shared" si="77"/>
        <v>7989840.4786999999</v>
      </c>
      <c r="U308" s="67">
        <f t="shared" si="67"/>
        <v>0</v>
      </c>
      <c r="V308" s="67">
        <v>525382137.06999999</v>
      </c>
      <c r="W308" s="73">
        <f t="shared" si="66"/>
        <v>810094352.61000001</v>
      </c>
    </row>
    <row r="309" spans="1:23" ht="24.95" customHeight="1">
      <c r="A309" s="188"/>
      <c r="B309" s="190"/>
      <c r="C309" s="63">
        <v>2</v>
      </c>
      <c r="D309" s="67" t="s">
        <v>726</v>
      </c>
      <c r="E309" s="67">
        <v>226795822.47999999</v>
      </c>
      <c r="F309" s="67">
        <v>14567096.32</v>
      </c>
      <c r="G309" s="67">
        <v>6803874.6743000001</v>
      </c>
      <c r="H309" s="67">
        <f t="shared" si="78"/>
        <v>6803874.6743000001</v>
      </c>
      <c r="I309" s="67">
        <f t="shared" si="79"/>
        <v>0</v>
      </c>
      <c r="J309" s="83">
        <v>318943231.88</v>
      </c>
      <c r="K309" s="73">
        <f t="shared" si="65"/>
        <v>560306150.67999995</v>
      </c>
      <c r="L309" s="71"/>
      <c r="M309" s="190"/>
      <c r="N309" s="74">
        <v>3</v>
      </c>
      <c r="O309" s="190"/>
      <c r="P309" s="67" t="s">
        <v>727</v>
      </c>
      <c r="Q309" s="67">
        <v>245343967.02000001</v>
      </c>
      <c r="R309" s="67">
        <v>15713536.880000001</v>
      </c>
      <c r="S309" s="67">
        <v>7360319.0104999999</v>
      </c>
      <c r="T309" s="67">
        <f t="shared" si="77"/>
        <v>7360319.0104999999</v>
      </c>
      <c r="U309" s="67">
        <f t="shared" si="67"/>
        <v>0</v>
      </c>
      <c r="V309" s="67">
        <v>466061045.56</v>
      </c>
      <c r="W309" s="73">
        <f t="shared" si="66"/>
        <v>727118549.46000004</v>
      </c>
    </row>
    <row r="310" spans="1:23" ht="24.95" customHeight="1">
      <c r="A310" s="188"/>
      <c r="B310" s="190"/>
      <c r="C310" s="63">
        <v>3</v>
      </c>
      <c r="D310" s="67" t="s">
        <v>728</v>
      </c>
      <c r="E310" s="67">
        <v>208354958.38999999</v>
      </c>
      <c r="F310" s="67">
        <v>13424405.24</v>
      </c>
      <c r="G310" s="67">
        <v>6250648.7517999997</v>
      </c>
      <c r="H310" s="67">
        <f t="shared" si="78"/>
        <v>6250648.7517999997</v>
      </c>
      <c r="I310" s="67">
        <f t="shared" si="79"/>
        <v>0</v>
      </c>
      <c r="J310" s="83">
        <v>293561635.54000002</v>
      </c>
      <c r="K310" s="73">
        <f t="shared" si="65"/>
        <v>515340999.17000002</v>
      </c>
      <c r="L310" s="71"/>
      <c r="M310" s="190"/>
      <c r="N310" s="74">
        <v>4</v>
      </c>
      <c r="O310" s="190"/>
      <c r="P310" s="67" t="s">
        <v>729</v>
      </c>
      <c r="Q310" s="67">
        <v>261899769.05000001</v>
      </c>
      <c r="R310" s="67">
        <v>17285962.84</v>
      </c>
      <c r="S310" s="67">
        <v>7856993.0714999996</v>
      </c>
      <c r="T310" s="67">
        <f t="shared" si="77"/>
        <v>7856993.0714999996</v>
      </c>
      <c r="U310" s="67">
        <f t="shared" si="67"/>
        <v>0</v>
      </c>
      <c r="V310" s="67">
        <v>500987966.17000002</v>
      </c>
      <c r="W310" s="73">
        <f t="shared" si="66"/>
        <v>780173698.05999994</v>
      </c>
    </row>
    <row r="311" spans="1:23" ht="24.95" customHeight="1">
      <c r="A311" s="188"/>
      <c r="B311" s="190"/>
      <c r="C311" s="63">
        <v>4</v>
      </c>
      <c r="D311" s="67" t="s">
        <v>730</v>
      </c>
      <c r="E311" s="67">
        <v>221601571.03</v>
      </c>
      <c r="F311" s="67">
        <v>14415322.609999999</v>
      </c>
      <c r="G311" s="67">
        <v>6648047.1308000004</v>
      </c>
      <c r="H311" s="67">
        <f t="shared" si="78"/>
        <v>6648047.1308000004</v>
      </c>
      <c r="I311" s="67">
        <f t="shared" si="79"/>
        <v>0</v>
      </c>
      <c r="J311" s="83">
        <v>315572015.38</v>
      </c>
      <c r="K311" s="73">
        <f t="shared" si="65"/>
        <v>551588909.01999998</v>
      </c>
      <c r="L311" s="71"/>
      <c r="M311" s="190"/>
      <c r="N311" s="74">
        <v>5</v>
      </c>
      <c r="O311" s="190"/>
      <c r="P311" s="67" t="s">
        <v>731</v>
      </c>
      <c r="Q311" s="67">
        <v>243108508.19999999</v>
      </c>
      <c r="R311" s="67">
        <v>17545856.379999999</v>
      </c>
      <c r="S311" s="67">
        <v>7293255.2461000001</v>
      </c>
      <c r="T311" s="67">
        <f t="shared" si="77"/>
        <v>7293255.2461000001</v>
      </c>
      <c r="U311" s="67">
        <f t="shared" si="67"/>
        <v>0</v>
      </c>
      <c r="V311" s="67">
        <v>506760753.75</v>
      </c>
      <c r="W311" s="73">
        <f t="shared" si="66"/>
        <v>767415118.32999992</v>
      </c>
    </row>
    <row r="312" spans="1:23" ht="24.95" customHeight="1">
      <c r="A312" s="188"/>
      <c r="B312" s="190"/>
      <c r="C312" s="63">
        <v>5</v>
      </c>
      <c r="D312" s="67" t="s">
        <v>732</v>
      </c>
      <c r="E312" s="67">
        <v>237624762.75999999</v>
      </c>
      <c r="F312" s="67">
        <v>14209860.630000001</v>
      </c>
      <c r="G312" s="67">
        <v>7128742.8827</v>
      </c>
      <c r="H312" s="67">
        <f t="shared" si="78"/>
        <v>7128742.8827</v>
      </c>
      <c r="I312" s="67">
        <f t="shared" si="79"/>
        <v>0</v>
      </c>
      <c r="J312" s="83">
        <v>311008268.33999997</v>
      </c>
      <c r="K312" s="73">
        <f t="shared" si="65"/>
        <v>562842891.73000002</v>
      </c>
      <c r="L312" s="71"/>
      <c r="M312" s="190"/>
      <c r="N312" s="74">
        <v>6</v>
      </c>
      <c r="O312" s="190"/>
      <c r="P312" s="67" t="s">
        <v>733</v>
      </c>
      <c r="Q312" s="67">
        <v>243067885.18000001</v>
      </c>
      <c r="R312" s="67">
        <v>17410292.059999999</v>
      </c>
      <c r="S312" s="67">
        <v>7292036.5553000001</v>
      </c>
      <c r="T312" s="67">
        <f t="shared" si="77"/>
        <v>7292036.5553000001</v>
      </c>
      <c r="U312" s="67">
        <f t="shared" si="67"/>
        <v>0</v>
      </c>
      <c r="V312" s="67">
        <v>503749582.39999998</v>
      </c>
      <c r="W312" s="73">
        <f t="shared" si="66"/>
        <v>764227759.63999999</v>
      </c>
    </row>
    <row r="313" spans="1:23" ht="24.95" customHeight="1">
      <c r="A313" s="188"/>
      <c r="B313" s="190"/>
      <c r="C313" s="63">
        <v>6</v>
      </c>
      <c r="D313" s="67" t="s">
        <v>734</v>
      </c>
      <c r="E313" s="67">
        <v>238420442.91</v>
      </c>
      <c r="F313" s="67">
        <v>14251970.76</v>
      </c>
      <c r="G313" s="67">
        <v>7152613.2873</v>
      </c>
      <c r="H313" s="67">
        <f t="shared" si="78"/>
        <v>7152613.2873</v>
      </c>
      <c r="I313" s="67">
        <f t="shared" si="79"/>
        <v>0</v>
      </c>
      <c r="J313" s="83">
        <v>311943623.75</v>
      </c>
      <c r="K313" s="73">
        <f t="shared" si="65"/>
        <v>564616037.41999996</v>
      </c>
      <c r="L313" s="71"/>
      <c r="M313" s="190"/>
      <c r="N313" s="74">
        <v>7</v>
      </c>
      <c r="O313" s="190"/>
      <c r="P313" s="67" t="s">
        <v>735</v>
      </c>
      <c r="Q313" s="67">
        <v>263429968.53</v>
      </c>
      <c r="R313" s="67">
        <v>18394148.199999999</v>
      </c>
      <c r="S313" s="67">
        <v>7902899.0559999999</v>
      </c>
      <c r="T313" s="67">
        <f t="shared" si="77"/>
        <v>7902899.0559999999</v>
      </c>
      <c r="U313" s="67">
        <f t="shared" si="67"/>
        <v>0</v>
      </c>
      <c r="V313" s="67">
        <v>525603117.17000002</v>
      </c>
      <c r="W313" s="73">
        <f t="shared" si="66"/>
        <v>807427233.9000001</v>
      </c>
    </row>
    <row r="314" spans="1:23" ht="24.95" customHeight="1">
      <c r="A314" s="188"/>
      <c r="B314" s="190"/>
      <c r="C314" s="63">
        <v>7</v>
      </c>
      <c r="D314" s="67" t="s">
        <v>736</v>
      </c>
      <c r="E314" s="67">
        <v>213398871.19999999</v>
      </c>
      <c r="F314" s="67">
        <v>13133179.24</v>
      </c>
      <c r="G314" s="67">
        <v>6401966.1359999999</v>
      </c>
      <c r="H314" s="67">
        <f t="shared" si="78"/>
        <v>6401966.1359999999</v>
      </c>
      <c r="I314" s="67">
        <f t="shared" si="79"/>
        <v>0</v>
      </c>
      <c r="J314" s="83">
        <v>287092887.64999998</v>
      </c>
      <c r="K314" s="73">
        <f t="shared" si="65"/>
        <v>513624938.08999997</v>
      </c>
      <c r="L314" s="71"/>
      <c r="M314" s="190"/>
      <c r="N314" s="74">
        <v>8</v>
      </c>
      <c r="O314" s="190"/>
      <c r="P314" s="67" t="s">
        <v>737</v>
      </c>
      <c r="Q314" s="67">
        <v>255213808.74000001</v>
      </c>
      <c r="R314" s="67">
        <v>16710629.27</v>
      </c>
      <c r="S314" s="67">
        <v>7656414.2622999996</v>
      </c>
      <c r="T314" s="67">
        <f t="shared" si="77"/>
        <v>7656414.2622999996</v>
      </c>
      <c r="U314" s="67">
        <f t="shared" si="67"/>
        <v>0</v>
      </c>
      <c r="V314" s="67">
        <v>488208585.45999998</v>
      </c>
      <c r="W314" s="73">
        <f t="shared" si="66"/>
        <v>760133023.47000003</v>
      </c>
    </row>
    <row r="315" spans="1:23" ht="24.95" customHeight="1">
      <c r="A315" s="188"/>
      <c r="B315" s="190"/>
      <c r="C315" s="63">
        <v>8</v>
      </c>
      <c r="D315" s="67" t="s">
        <v>738</v>
      </c>
      <c r="E315" s="67">
        <v>226033601.53999999</v>
      </c>
      <c r="F315" s="67">
        <v>13949995.68</v>
      </c>
      <c r="G315" s="67">
        <v>6781008.0462999996</v>
      </c>
      <c r="H315" s="67">
        <f t="shared" si="78"/>
        <v>6781008.0462999996</v>
      </c>
      <c r="I315" s="67">
        <f t="shared" si="79"/>
        <v>0</v>
      </c>
      <c r="J315" s="83">
        <v>305236115.75999999</v>
      </c>
      <c r="K315" s="73">
        <f t="shared" si="65"/>
        <v>545219712.98000002</v>
      </c>
      <c r="L315" s="71"/>
      <c r="M315" s="190"/>
      <c r="N315" s="74">
        <v>9</v>
      </c>
      <c r="O315" s="190"/>
      <c r="P315" s="67" t="s">
        <v>739</v>
      </c>
      <c r="Q315" s="67">
        <v>243429750.18000001</v>
      </c>
      <c r="R315" s="67">
        <v>17025583.300000001</v>
      </c>
      <c r="S315" s="67">
        <v>7302892.5055</v>
      </c>
      <c r="T315" s="67">
        <f t="shared" si="77"/>
        <v>7302892.5055</v>
      </c>
      <c r="U315" s="67">
        <f t="shared" si="67"/>
        <v>0</v>
      </c>
      <c r="V315" s="67">
        <v>495204383.57999998</v>
      </c>
      <c r="W315" s="73">
        <f t="shared" si="66"/>
        <v>755659717.05999994</v>
      </c>
    </row>
    <row r="316" spans="1:23" ht="24.95" customHeight="1">
      <c r="A316" s="188"/>
      <c r="B316" s="190"/>
      <c r="C316" s="63">
        <v>9</v>
      </c>
      <c r="D316" s="67" t="s">
        <v>740</v>
      </c>
      <c r="E316" s="67">
        <v>254306082.72</v>
      </c>
      <c r="F316" s="67">
        <v>15362814.810000001</v>
      </c>
      <c r="G316" s="67">
        <v>7629182.4815999996</v>
      </c>
      <c r="H316" s="67">
        <f t="shared" si="78"/>
        <v>7629182.4815999996</v>
      </c>
      <c r="I316" s="67">
        <f t="shared" si="79"/>
        <v>0</v>
      </c>
      <c r="J316" s="83">
        <v>336617829.77999997</v>
      </c>
      <c r="K316" s="73">
        <f t="shared" si="65"/>
        <v>606286727.30999994</v>
      </c>
      <c r="L316" s="71"/>
      <c r="M316" s="190"/>
      <c r="N316" s="74">
        <v>10</v>
      </c>
      <c r="O316" s="190"/>
      <c r="P316" s="67" t="s">
        <v>741</v>
      </c>
      <c r="Q316" s="67">
        <v>285460561.33999997</v>
      </c>
      <c r="R316" s="67">
        <v>18385028.629999999</v>
      </c>
      <c r="S316" s="67">
        <v>8563816.8402999993</v>
      </c>
      <c r="T316" s="67">
        <f t="shared" si="77"/>
        <v>8563816.8402999993</v>
      </c>
      <c r="U316" s="67">
        <f t="shared" si="67"/>
        <v>0</v>
      </c>
      <c r="V316" s="67">
        <v>525400552.07999998</v>
      </c>
      <c r="W316" s="73">
        <f t="shared" si="66"/>
        <v>829246142.04999995</v>
      </c>
    </row>
    <row r="317" spans="1:23" ht="24.95" customHeight="1">
      <c r="A317" s="188"/>
      <c r="B317" s="190"/>
      <c r="C317" s="63">
        <v>10</v>
      </c>
      <c r="D317" s="67" t="s">
        <v>742</v>
      </c>
      <c r="E317" s="67">
        <v>224770985.44999999</v>
      </c>
      <c r="F317" s="67">
        <v>14383161.109999999</v>
      </c>
      <c r="G317" s="67">
        <v>6743129.5634000003</v>
      </c>
      <c r="H317" s="67">
        <f t="shared" si="78"/>
        <v>6743129.5634000003</v>
      </c>
      <c r="I317" s="67">
        <f t="shared" si="79"/>
        <v>0</v>
      </c>
      <c r="J317" s="83">
        <v>314857640.06</v>
      </c>
      <c r="K317" s="73">
        <f t="shared" si="65"/>
        <v>554011786.62</v>
      </c>
      <c r="L317" s="71"/>
      <c r="M317" s="190"/>
      <c r="N317" s="74">
        <v>11</v>
      </c>
      <c r="O317" s="190"/>
      <c r="P317" s="67" t="s">
        <v>743</v>
      </c>
      <c r="Q317" s="67">
        <v>254231259.09</v>
      </c>
      <c r="R317" s="67">
        <v>17795372.469999999</v>
      </c>
      <c r="S317" s="67">
        <v>7626937.7725999998</v>
      </c>
      <c r="T317" s="67">
        <f t="shared" si="77"/>
        <v>7626937.7725999998</v>
      </c>
      <c r="U317" s="67">
        <f t="shared" si="67"/>
        <v>0</v>
      </c>
      <c r="V317" s="67">
        <v>512303036.22000003</v>
      </c>
      <c r="W317" s="73">
        <f t="shared" si="66"/>
        <v>784329667.77999997</v>
      </c>
    </row>
    <row r="318" spans="1:23" ht="24.95" customHeight="1">
      <c r="A318" s="188"/>
      <c r="B318" s="190"/>
      <c r="C318" s="63">
        <v>11</v>
      </c>
      <c r="D318" s="67" t="s">
        <v>744</v>
      </c>
      <c r="E318" s="67">
        <v>277245577.01999998</v>
      </c>
      <c r="F318" s="67">
        <v>16472572.52</v>
      </c>
      <c r="G318" s="67">
        <v>8317367.3106000004</v>
      </c>
      <c r="H318" s="67">
        <f t="shared" si="78"/>
        <v>8317367.3106000004</v>
      </c>
      <c r="I318" s="67">
        <f t="shared" si="79"/>
        <v>0</v>
      </c>
      <c r="J318" s="83">
        <v>361267905.79000002</v>
      </c>
      <c r="K318" s="73">
        <f t="shared" si="65"/>
        <v>654986055.32999992</v>
      </c>
      <c r="L318" s="71"/>
      <c r="M318" s="190"/>
      <c r="N318" s="74">
        <v>12</v>
      </c>
      <c r="O318" s="190"/>
      <c r="P318" s="67" t="s">
        <v>745</v>
      </c>
      <c r="Q318" s="67">
        <v>243321124.09</v>
      </c>
      <c r="R318" s="67">
        <v>16677524.359999999</v>
      </c>
      <c r="S318" s="67">
        <v>7299633.7226</v>
      </c>
      <c r="T318" s="67">
        <f t="shared" si="77"/>
        <v>7299633.7226</v>
      </c>
      <c r="U318" s="67">
        <f t="shared" si="67"/>
        <v>0</v>
      </c>
      <c r="V318" s="67">
        <v>487473255.13</v>
      </c>
      <c r="W318" s="73">
        <f t="shared" si="66"/>
        <v>747471903.57999992</v>
      </c>
    </row>
    <row r="319" spans="1:23" ht="24.95" customHeight="1">
      <c r="A319" s="188"/>
      <c r="B319" s="190"/>
      <c r="C319" s="63">
        <v>12</v>
      </c>
      <c r="D319" s="67" t="s">
        <v>746</v>
      </c>
      <c r="E319" s="67">
        <v>235463388.49000001</v>
      </c>
      <c r="F319" s="67">
        <v>14253485.92</v>
      </c>
      <c r="G319" s="67">
        <v>7063901.6547999997</v>
      </c>
      <c r="H319" s="67">
        <f t="shared" si="78"/>
        <v>7063901.6547999997</v>
      </c>
      <c r="I319" s="67">
        <f t="shared" si="79"/>
        <v>0</v>
      </c>
      <c r="J319" s="83">
        <v>311977278.76999998</v>
      </c>
      <c r="K319" s="73">
        <f t="shared" si="65"/>
        <v>561694153.17999995</v>
      </c>
      <c r="L319" s="71"/>
      <c r="M319" s="190"/>
      <c r="N319" s="74">
        <v>13</v>
      </c>
      <c r="O319" s="190"/>
      <c r="P319" s="67" t="s">
        <v>747</v>
      </c>
      <c r="Q319" s="67">
        <v>288864466.86000001</v>
      </c>
      <c r="R319" s="67">
        <v>19664713.43</v>
      </c>
      <c r="S319" s="67">
        <v>8665934.0057999995</v>
      </c>
      <c r="T319" s="67">
        <f t="shared" si="77"/>
        <v>8665934.0057999995</v>
      </c>
      <c r="U319" s="67">
        <f t="shared" si="67"/>
        <v>0</v>
      </c>
      <c r="V319" s="67">
        <v>553825069.77999997</v>
      </c>
      <c r="W319" s="73">
        <f t="shared" si="66"/>
        <v>862354250.06999993</v>
      </c>
    </row>
    <row r="320" spans="1:23" ht="24.95" customHeight="1">
      <c r="A320" s="188"/>
      <c r="B320" s="190"/>
      <c r="C320" s="63">
        <v>13</v>
      </c>
      <c r="D320" s="67" t="s">
        <v>748</v>
      </c>
      <c r="E320" s="67">
        <v>212711528.68000001</v>
      </c>
      <c r="F320" s="67">
        <v>13829754.539999999</v>
      </c>
      <c r="G320" s="67">
        <v>6381345.8603999997</v>
      </c>
      <c r="H320" s="67">
        <f t="shared" si="78"/>
        <v>6381345.8603999997</v>
      </c>
      <c r="I320" s="67">
        <f t="shared" si="79"/>
        <v>0</v>
      </c>
      <c r="J320" s="83">
        <v>302565304.56</v>
      </c>
      <c r="K320" s="73">
        <f t="shared" si="65"/>
        <v>529106587.77999997</v>
      </c>
      <c r="L320" s="71"/>
      <c r="M320" s="190"/>
      <c r="N320" s="74">
        <v>14</v>
      </c>
      <c r="O320" s="190"/>
      <c r="P320" s="67" t="s">
        <v>749</v>
      </c>
      <c r="Q320" s="67">
        <v>353745869.27999997</v>
      </c>
      <c r="R320" s="67">
        <v>24541026.359999999</v>
      </c>
      <c r="S320" s="67">
        <v>10612376.078500001</v>
      </c>
      <c r="T320" s="67">
        <f t="shared" si="77"/>
        <v>10612376.078500001</v>
      </c>
      <c r="U320" s="67">
        <f t="shared" si="67"/>
        <v>0</v>
      </c>
      <c r="V320" s="67">
        <v>662138338.17999995</v>
      </c>
      <c r="W320" s="73">
        <f t="shared" si="66"/>
        <v>1040425233.8199999</v>
      </c>
    </row>
    <row r="321" spans="1:23" ht="24.95" customHeight="1">
      <c r="A321" s="188"/>
      <c r="B321" s="190"/>
      <c r="C321" s="63">
        <v>14</v>
      </c>
      <c r="D321" s="67" t="s">
        <v>750</v>
      </c>
      <c r="E321" s="67">
        <v>207002964.36000001</v>
      </c>
      <c r="F321" s="67">
        <v>13354107.33</v>
      </c>
      <c r="G321" s="67">
        <v>6210088.9308000002</v>
      </c>
      <c r="H321" s="67">
        <f t="shared" si="78"/>
        <v>6210088.9308000002</v>
      </c>
      <c r="I321" s="67">
        <f t="shared" si="79"/>
        <v>0</v>
      </c>
      <c r="J321" s="83">
        <v>292000169.83999997</v>
      </c>
      <c r="K321" s="73">
        <f t="shared" si="65"/>
        <v>512357241.52999997</v>
      </c>
      <c r="L321" s="71"/>
      <c r="M321" s="190"/>
      <c r="N321" s="74">
        <v>15</v>
      </c>
      <c r="O321" s="190"/>
      <c r="P321" s="67" t="s">
        <v>751</v>
      </c>
      <c r="Q321" s="67">
        <v>285594351.87</v>
      </c>
      <c r="R321" s="67">
        <v>19343698.739999998</v>
      </c>
      <c r="S321" s="67">
        <v>8567830.5559999999</v>
      </c>
      <c r="T321" s="67">
        <f t="shared" si="77"/>
        <v>8567830.5559999999</v>
      </c>
      <c r="U321" s="67">
        <f t="shared" si="67"/>
        <v>0</v>
      </c>
      <c r="V321" s="67">
        <v>546694651.59000003</v>
      </c>
      <c r="W321" s="73">
        <f t="shared" si="66"/>
        <v>851632702.20000005</v>
      </c>
    </row>
    <row r="322" spans="1:23" ht="24.95" customHeight="1">
      <c r="A322" s="188"/>
      <c r="B322" s="190"/>
      <c r="C322" s="63">
        <v>15</v>
      </c>
      <c r="D322" s="67" t="s">
        <v>752</v>
      </c>
      <c r="E322" s="67">
        <v>184406827.96000001</v>
      </c>
      <c r="F322" s="67">
        <v>11972735.01</v>
      </c>
      <c r="G322" s="67">
        <v>5532204.8388</v>
      </c>
      <c r="H322" s="67">
        <f t="shared" si="78"/>
        <v>5532204.8388</v>
      </c>
      <c r="I322" s="67">
        <f t="shared" si="79"/>
        <v>0</v>
      </c>
      <c r="J322" s="83">
        <v>261316956.13</v>
      </c>
      <c r="K322" s="73">
        <f t="shared" si="65"/>
        <v>457696519.10000002</v>
      </c>
      <c r="L322" s="71"/>
      <c r="M322" s="190"/>
      <c r="N322" s="74">
        <v>16</v>
      </c>
      <c r="O322" s="190"/>
      <c r="P322" s="67" t="s">
        <v>753</v>
      </c>
      <c r="Q322" s="67">
        <v>288189742.08999997</v>
      </c>
      <c r="R322" s="67">
        <v>19372915.68</v>
      </c>
      <c r="S322" s="67">
        <v>8645692.2627000008</v>
      </c>
      <c r="T322" s="67">
        <f t="shared" si="77"/>
        <v>8645692.2627000008</v>
      </c>
      <c r="U322" s="67">
        <f t="shared" si="67"/>
        <v>0</v>
      </c>
      <c r="V322" s="67">
        <v>547343621.88</v>
      </c>
      <c r="W322" s="73">
        <f t="shared" si="66"/>
        <v>854906279.64999998</v>
      </c>
    </row>
    <row r="323" spans="1:23" ht="24.95" customHeight="1">
      <c r="A323" s="188"/>
      <c r="B323" s="190"/>
      <c r="C323" s="63">
        <v>16</v>
      </c>
      <c r="D323" s="67" t="s">
        <v>754</v>
      </c>
      <c r="E323" s="67">
        <v>199894593.06999999</v>
      </c>
      <c r="F323" s="67">
        <v>13057992.789999999</v>
      </c>
      <c r="G323" s="67">
        <v>5996837.7921000002</v>
      </c>
      <c r="H323" s="67">
        <f t="shared" si="78"/>
        <v>5996837.7921000002</v>
      </c>
      <c r="I323" s="67">
        <f t="shared" si="79"/>
        <v>0</v>
      </c>
      <c r="J323" s="83">
        <v>285422836.89999998</v>
      </c>
      <c r="K323" s="73">
        <f t="shared" si="65"/>
        <v>498375422.75999999</v>
      </c>
      <c r="L323" s="71"/>
      <c r="M323" s="190"/>
      <c r="N323" s="74">
        <v>17</v>
      </c>
      <c r="O323" s="190"/>
      <c r="P323" s="67" t="s">
        <v>755</v>
      </c>
      <c r="Q323" s="67">
        <v>197999225.59999999</v>
      </c>
      <c r="R323" s="67">
        <v>13388674.68</v>
      </c>
      <c r="S323" s="67">
        <v>5939976.7679000003</v>
      </c>
      <c r="T323" s="67">
        <f t="shared" si="77"/>
        <v>5939976.7679000003</v>
      </c>
      <c r="U323" s="67">
        <f t="shared" si="67"/>
        <v>0</v>
      </c>
      <c r="V323" s="67">
        <v>414420917.49000001</v>
      </c>
      <c r="W323" s="73">
        <f t="shared" si="66"/>
        <v>625808817.76999998</v>
      </c>
    </row>
    <row r="324" spans="1:23" ht="24.95" customHeight="1">
      <c r="A324" s="188"/>
      <c r="B324" s="190"/>
      <c r="C324" s="63">
        <v>17</v>
      </c>
      <c r="D324" s="67" t="s">
        <v>756</v>
      </c>
      <c r="E324" s="67">
        <v>234669081.99000001</v>
      </c>
      <c r="F324" s="67">
        <v>13769662.550000001</v>
      </c>
      <c r="G324" s="67">
        <v>7040072.4596999995</v>
      </c>
      <c r="H324" s="67">
        <f t="shared" si="78"/>
        <v>7040072.4596999995</v>
      </c>
      <c r="I324" s="67">
        <f t="shared" si="79"/>
        <v>0</v>
      </c>
      <c r="J324" s="83">
        <v>301230533.97000003</v>
      </c>
      <c r="K324" s="73">
        <f t="shared" si="65"/>
        <v>549669278.50999999</v>
      </c>
      <c r="L324" s="71"/>
      <c r="M324" s="190"/>
      <c r="N324" s="74">
        <v>18</v>
      </c>
      <c r="O324" s="190"/>
      <c r="P324" s="67" t="s">
        <v>757</v>
      </c>
      <c r="Q324" s="67">
        <v>243638892.84</v>
      </c>
      <c r="R324" s="67">
        <v>17600916.870000001</v>
      </c>
      <c r="S324" s="67">
        <v>7309166.7852999996</v>
      </c>
      <c r="T324" s="67">
        <f t="shared" si="77"/>
        <v>7309166.7852999996</v>
      </c>
      <c r="U324" s="67">
        <f t="shared" si="67"/>
        <v>0</v>
      </c>
      <c r="V324" s="67">
        <v>507983764.29000002</v>
      </c>
      <c r="W324" s="73">
        <f t="shared" si="66"/>
        <v>769223574</v>
      </c>
    </row>
    <row r="325" spans="1:23" ht="24.95" customHeight="1">
      <c r="A325" s="188"/>
      <c r="B325" s="190"/>
      <c r="C325" s="63">
        <v>18</v>
      </c>
      <c r="D325" s="67" t="s">
        <v>758</v>
      </c>
      <c r="E325" s="67">
        <v>254001667.59</v>
      </c>
      <c r="F325" s="67">
        <v>14899746.33</v>
      </c>
      <c r="G325" s="67">
        <v>7620050.0277000004</v>
      </c>
      <c r="H325" s="67">
        <f t="shared" si="78"/>
        <v>7620050.0277000004</v>
      </c>
      <c r="I325" s="67">
        <f t="shared" si="79"/>
        <v>0</v>
      </c>
      <c r="J325" s="83">
        <v>326332095.18000001</v>
      </c>
      <c r="K325" s="73">
        <f t="shared" si="65"/>
        <v>595233509.10000002</v>
      </c>
      <c r="L325" s="71"/>
      <c r="M325" s="190"/>
      <c r="N325" s="74">
        <v>19</v>
      </c>
      <c r="O325" s="190"/>
      <c r="P325" s="67" t="s">
        <v>759</v>
      </c>
      <c r="Q325" s="67">
        <v>193107844.81</v>
      </c>
      <c r="R325" s="67">
        <v>14122900.369999999</v>
      </c>
      <c r="S325" s="67">
        <v>5793235.3443999998</v>
      </c>
      <c r="T325" s="67">
        <f t="shared" si="77"/>
        <v>5793235.3443999998</v>
      </c>
      <c r="U325" s="67">
        <f t="shared" si="67"/>
        <v>0</v>
      </c>
      <c r="V325" s="67">
        <v>430729629.76999998</v>
      </c>
      <c r="W325" s="73">
        <f t="shared" si="66"/>
        <v>637960374.95000005</v>
      </c>
    </row>
    <row r="326" spans="1:23" ht="24.95" customHeight="1">
      <c r="A326" s="188"/>
      <c r="B326" s="190"/>
      <c r="C326" s="63">
        <v>19</v>
      </c>
      <c r="D326" s="67" t="s">
        <v>760</v>
      </c>
      <c r="E326" s="67">
        <v>222542628.27000001</v>
      </c>
      <c r="F326" s="67">
        <v>13461741.17</v>
      </c>
      <c r="G326" s="67">
        <v>6676278.8481999999</v>
      </c>
      <c r="H326" s="67">
        <f t="shared" si="78"/>
        <v>6676278.8481999999</v>
      </c>
      <c r="I326" s="67">
        <f t="shared" si="79"/>
        <v>0</v>
      </c>
      <c r="J326" s="83">
        <v>294390945.91000003</v>
      </c>
      <c r="K326" s="73">
        <f t="shared" si="65"/>
        <v>530395315.35000002</v>
      </c>
      <c r="L326" s="71"/>
      <c r="M326" s="190"/>
      <c r="N326" s="74">
        <v>20</v>
      </c>
      <c r="O326" s="190"/>
      <c r="P326" s="67" t="s">
        <v>761</v>
      </c>
      <c r="Q326" s="67">
        <v>208878846.41</v>
      </c>
      <c r="R326" s="67">
        <v>15585033.810000001</v>
      </c>
      <c r="S326" s="67">
        <v>6266365.3923000004</v>
      </c>
      <c r="T326" s="67">
        <f t="shared" si="77"/>
        <v>6266365.3923000004</v>
      </c>
      <c r="U326" s="67">
        <f t="shared" si="67"/>
        <v>0</v>
      </c>
      <c r="V326" s="67">
        <v>463206719.29000002</v>
      </c>
      <c r="W326" s="73">
        <f t="shared" si="66"/>
        <v>687670599.50999999</v>
      </c>
    </row>
    <row r="327" spans="1:23" ht="24.95" customHeight="1">
      <c r="A327" s="188"/>
      <c r="B327" s="190"/>
      <c r="C327" s="63">
        <v>20</v>
      </c>
      <c r="D327" s="67" t="s">
        <v>762</v>
      </c>
      <c r="E327" s="67">
        <v>197705815.09999999</v>
      </c>
      <c r="F327" s="67">
        <v>12518622.93</v>
      </c>
      <c r="G327" s="67">
        <v>5931174.4530999996</v>
      </c>
      <c r="H327" s="67">
        <f t="shared" si="78"/>
        <v>5931174.4530999996</v>
      </c>
      <c r="I327" s="67">
        <f t="shared" si="79"/>
        <v>0</v>
      </c>
      <c r="J327" s="83">
        <v>273442286.55000001</v>
      </c>
      <c r="K327" s="73">
        <f t="shared" si="65"/>
        <v>483666724.58000004</v>
      </c>
      <c r="L327" s="71"/>
      <c r="M327" s="190"/>
      <c r="N327" s="74">
        <v>21</v>
      </c>
      <c r="O327" s="190"/>
      <c r="P327" s="67" t="s">
        <v>763</v>
      </c>
      <c r="Q327" s="67">
        <v>215733829.90000001</v>
      </c>
      <c r="R327" s="67">
        <v>14761013.189999999</v>
      </c>
      <c r="S327" s="67">
        <v>6472014.8969999999</v>
      </c>
      <c r="T327" s="67">
        <f t="shared" si="77"/>
        <v>6472014.8969999999</v>
      </c>
      <c r="U327" s="67">
        <f t="shared" si="67"/>
        <v>0</v>
      </c>
      <c r="V327" s="67">
        <v>444903471.11000001</v>
      </c>
      <c r="W327" s="73">
        <f t="shared" si="66"/>
        <v>675398314.20000005</v>
      </c>
    </row>
    <row r="328" spans="1:23" ht="24.95" customHeight="1">
      <c r="A328" s="188"/>
      <c r="B328" s="190"/>
      <c r="C328" s="63">
        <v>21</v>
      </c>
      <c r="D328" s="67" t="s">
        <v>764</v>
      </c>
      <c r="E328" s="67">
        <v>217449229.47999999</v>
      </c>
      <c r="F328" s="67">
        <v>13761343.439999999</v>
      </c>
      <c r="G328" s="67">
        <v>6523476.8844999997</v>
      </c>
      <c r="H328" s="67">
        <f t="shared" si="78"/>
        <v>6523476.8844999997</v>
      </c>
      <c r="I328" s="67">
        <f t="shared" si="79"/>
        <v>0</v>
      </c>
      <c r="J328" s="83">
        <v>301045748.88</v>
      </c>
      <c r="K328" s="73">
        <f t="shared" ref="K328:K391" si="80">E328+F328+I328+J328</f>
        <v>532256321.79999995</v>
      </c>
      <c r="L328" s="71"/>
      <c r="M328" s="190"/>
      <c r="N328" s="74">
        <v>22</v>
      </c>
      <c r="O328" s="190"/>
      <c r="P328" s="67" t="s">
        <v>765</v>
      </c>
      <c r="Q328" s="67">
        <v>400645733.24000001</v>
      </c>
      <c r="R328" s="67">
        <v>26723034.309999999</v>
      </c>
      <c r="S328" s="67">
        <v>12019371.997300001</v>
      </c>
      <c r="T328" s="67">
        <f t="shared" si="77"/>
        <v>12019371.997300001</v>
      </c>
      <c r="U328" s="67">
        <f t="shared" si="67"/>
        <v>0</v>
      </c>
      <c r="V328" s="67">
        <v>710605369.83000004</v>
      </c>
      <c r="W328" s="73">
        <f t="shared" ref="W328:W391" si="81">Q328+R328+U328+V328</f>
        <v>1137974137.3800001</v>
      </c>
    </row>
    <row r="329" spans="1:23" ht="24.95" customHeight="1">
      <c r="A329" s="188"/>
      <c r="B329" s="190"/>
      <c r="C329" s="63">
        <v>22</v>
      </c>
      <c r="D329" s="67" t="s">
        <v>766</v>
      </c>
      <c r="E329" s="67">
        <v>211530938.11000001</v>
      </c>
      <c r="F329" s="67">
        <v>13111995.529999999</v>
      </c>
      <c r="G329" s="67">
        <v>6345928.1434000004</v>
      </c>
      <c r="H329" s="67">
        <f t="shared" si="78"/>
        <v>6345928.1434000004</v>
      </c>
      <c r="I329" s="67">
        <f t="shared" si="79"/>
        <v>0</v>
      </c>
      <c r="J329" s="83">
        <v>286622352.44</v>
      </c>
      <c r="K329" s="73">
        <f t="shared" si="80"/>
        <v>511265286.08000004</v>
      </c>
      <c r="L329" s="71"/>
      <c r="M329" s="191"/>
      <c r="N329" s="74">
        <v>23</v>
      </c>
      <c r="O329" s="191"/>
      <c r="P329" s="67" t="s">
        <v>767</v>
      </c>
      <c r="Q329" s="67">
        <v>237136672.30000001</v>
      </c>
      <c r="R329" s="67">
        <v>14621217.859999999</v>
      </c>
      <c r="S329" s="67">
        <v>7114100.1688999999</v>
      </c>
      <c r="T329" s="67">
        <f t="shared" si="77"/>
        <v>7114100.1688999999</v>
      </c>
      <c r="U329" s="67">
        <f t="shared" si="67"/>
        <v>0</v>
      </c>
      <c r="V329" s="67">
        <v>441798319.72000003</v>
      </c>
      <c r="W329" s="73">
        <f t="shared" si="81"/>
        <v>693556209.88000011</v>
      </c>
    </row>
    <row r="330" spans="1:23" ht="24.95" customHeight="1">
      <c r="A330" s="188"/>
      <c r="B330" s="190"/>
      <c r="C330" s="63">
        <v>23</v>
      </c>
      <c r="D330" s="67" t="s">
        <v>768</v>
      </c>
      <c r="E330" s="67">
        <v>204605004.22999999</v>
      </c>
      <c r="F330" s="67">
        <v>12878117.08</v>
      </c>
      <c r="G330" s="67">
        <v>6138150.1267999997</v>
      </c>
      <c r="H330" s="67">
        <f t="shared" si="78"/>
        <v>6138150.1267999997</v>
      </c>
      <c r="I330" s="67">
        <f t="shared" si="79"/>
        <v>0</v>
      </c>
      <c r="J330" s="83">
        <v>281427415.12</v>
      </c>
      <c r="K330" s="73">
        <f t="shared" si="80"/>
        <v>498910536.43000001</v>
      </c>
      <c r="L330" s="71"/>
      <c r="M330" s="63"/>
      <c r="N330" s="184" t="s">
        <v>769</v>
      </c>
      <c r="O330" s="185"/>
      <c r="P330" s="68"/>
      <c r="Q330" s="68">
        <f t="shared" ref="Q330:T330" si="82">SUM(Q307:Q329)</f>
        <v>5931531013.4100008</v>
      </c>
      <c r="R330" s="68">
        <f t="shared" si="82"/>
        <v>407073879.9000001</v>
      </c>
      <c r="S330" s="68">
        <f t="shared" si="82"/>
        <v>177945930.40229997</v>
      </c>
      <c r="T330" s="68">
        <f t="shared" si="82"/>
        <v>177945930.40229997</v>
      </c>
      <c r="U330" s="68">
        <f t="shared" si="67"/>
        <v>0</v>
      </c>
      <c r="V330" s="68">
        <f>SUM(V307:V329)</f>
        <v>11733665871.130003</v>
      </c>
      <c r="W330" s="68">
        <f>SUM(W307:W329)</f>
        <v>18072270764.440002</v>
      </c>
    </row>
    <row r="331" spans="1:23" ht="24.95" customHeight="1">
      <c r="A331" s="188"/>
      <c r="B331" s="190"/>
      <c r="C331" s="63">
        <v>24</v>
      </c>
      <c r="D331" s="67" t="s">
        <v>770</v>
      </c>
      <c r="E331" s="67">
        <v>211661182.96000001</v>
      </c>
      <c r="F331" s="67">
        <v>13040211.060000001</v>
      </c>
      <c r="G331" s="67">
        <v>6349835.4886999996</v>
      </c>
      <c r="H331" s="67">
        <f t="shared" si="78"/>
        <v>6349835.4886999996</v>
      </c>
      <c r="I331" s="67">
        <f t="shared" si="79"/>
        <v>0</v>
      </c>
      <c r="J331" s="83">
        <v>285027866.73000002</v>
      </c>
      <c r="K331" s="73">
        <f t="shared" si="80"/>
        <v>509729260.75</v>
      </c>
      <c r="L331" s="71"/>
      <c r="M331" s="189">
        <v>33</v>
      </c>
      <c r="N331" s="74">
        <v>1</v>
      </c>
      <c r="O331" s="189" t="s">
        <v>112</v>
      </c>
      <c r="P331" s="67" t="s">
        <v>771</v>
      </c>
      <c r="Q331" s="67">
        <v>222176439.47999999</v>
      </c>
      <c r="R331" s="67">
        <v>12121496.68</v>
      </c>
      <c r="S331" s="67">
        <v>6665293.1842999998</v>
      </c>
      <c r="T331" s="67">
        <v>0</v>
      </c>
      <c r="U331" s="67">
        <f t="shared" si="67"/>
        <v>6665293.1842999998</v>
      </c>
      <c r="V331" s="67">
        <v>273927328.70999998</v>
      </c>
      <c r="W331" s="73">
        <f t="shared" si="81"/>
        <v>514890558.05429995</v>
      </c>
    </row>
    <row r="332" spans="1:23" ht="24.95" customHeight="1">
      <c r="A332" s="188"/>
      <c r="B332" s="190"/>
      <c r="C332" s="63">
        <v>25</v>
      </c>
      <c r="D332" s="67" t="s">
        <v>772</v>
      </c>
      <c r="E332" s="67">
        <v>213599550.09</v>
      </c>
      <c r="F332" s="67">
        <v>13318115.039999999</v>
      </c>
      <c r="G332" s="67">
        <v>6407986.5026000002</v>
      </c>
      <c r="H332" s="67">
        <f t="shared" si="78"/>
        <v>6407986.5026000002</v>
      </c>
      <c r="I332" s="67">
        <f t="shared" si="79"/>
        <v>0</v>
      </c>
      <c r="J332" s="83">
        <v>291200704.49000001</v>
      </c>
      <c r="K332" s="73">
        <f t="shared" si="80"/>
        <v>518118369.62</v>
      </c>
      <c r="L332" s="71"/>
      <c r="M332" s="190"/>
      <c r="N332" s="74">
        <v>2</v>
      </c>
      <c r="O332" s="190"/>
      <c r="P332" s="67" t="s">
        <v>773</v>
      </c>
      <c r="Q332" s="67">
        <v>252911234.31</v>
      </c>
      <c r="R332" s="67">
        <v>14133491.779999999</v>
      </c>
      <c r="S332" s="67">
        <v>7587337.0294000003</v>
      </c>
      <c r="T332" s="67">
        <v>0</v>
      </c>
      <c r="U332" s="67">
        <f t="shared" si="67"/>
        <v>7587337.0294000003</v>
      </c>
      <c r="V332" s="67">
        <v>318618013.68000001</v>
      </c>
      <c r="W332" s="73">
        <f t="shared" si="81"/>
        <v>593250076.79940009</v>
      </c>
    </row>
    <row r="333" spans="1:23" ht="24.95" customHeight="1">
      <c r="A333" s="188"/>
      <c r="B333" s="190"/>
      <c r="C333" s="63">
        <v>26</v>
      </c>
      <c r="D333" s="67" t="s">
        <v>774</v>
      </c>
      <c r="E333" s="67">
        <v>227233612.91</v>
      </c>
      <c r="F333" s="67">
        <v>14695542.220000001</v>
      </c>
      <c r="G333" s="67">
        <v>6817008.3871999998</v>
      </c>
      <c r="H333" s="67">
        <f t="shared" si="78"/>
        <v>6817008.3871999998</v>
      </c>
      <c r="I333" s="67">
        <f t="shared" si="79"/>
        <v>0</v>
      </c>
      <c r="J333" s="83">
        <v>321796288.16000003</v>
      </c>
      <c r="K333" s="73">
        <f t="shared" si="80"/>
        <v>563725443.28999996</v>
      </c>
      <c r="L333" s="71"/>
      <c r="M333" s="190"/>
      <c r="N333" s="74">
        <v>3</v>
      </c>
      <c r="O333" s="190"/>
      <c r="P333" s="67" t="s">
        <v>775</v>
      </c>
      <c r="Q333" s="67">
        <v>272553896.29000002</v>
      </c>
      <c r="R333" s="67">
        <v>14680666.17</v>
      </c>
      <c r="S333" s="67">
        <v>8176616.8887</v>
      </c>
      <c r="T333" s="67">
        <v>0</v>
      </c>
      <c r="U333" s="67">
        <f t="shared" si="67"/>
        <v>8176616.8887</v>
      </c>
      <c r="V333" s="67">
        <v>330771919.11000001</v>
      </c>
      <c r="W333" s="73">
        <f t="shared" si="81"/>
        <v>626183098.45870006</v>
      </c>
    </row>
    <row r="334" spans="1:23" ht="24.95" customHeight="1">
      <c r="A334" s="188"/>
      <c r="B334" s="191"/>
      <c r="C334" s="63">
        <v>27</v>
      </c>
      <c r="D334" s="67" t="s">
        <v>776</v>
      </c>
      <c r="E334" s="67">
        <v>203279701.80000001</v>
      </c>
      <c r="F334" s="67">
        <v>12519137.52</v>
      </c>
      <c r="G334" s="67">
        <v>6098391.0541000003</v>
      </c>
      <c r="H334" s="67">
        <f t="shared" si="78"/>
        <v>6098391.0541000003</v>
      </c>
      <c r="I334" s="67">
        <f t="shared" si="79"/>
        <v>0</v>
      </c>
      <c r="J334" s="83">
        <v>273453716.56</v>
      </c>
      <c r="K334" s="73">
        <f t="shared" si="80"/>
        <v>489252555.88</v>
      </c>
      <c r="L334" s="71"/>
      <c r="M334" s="190"/>
      <c r="N334" s="74">
        <v>4</v>
      </c>
      <c r="O334" s="190"/>
      <c r="P334" s="67" t="s">
        <v>777</v>
      </c>
      <c r="Q334" s="67">
        <v>295928749.31</v>
      </c>
      <c r="R334" s="67">
        <v>16216442.300000001</v>
      </c>
      <c r="S334" s="67">
        <v>8877862.4791999999</v>
      </c>
      <c r="T334" s="67">
        <v>0</v>
      </c>
      <c r="U334" s="67">
        <f t="shared" si="67"/>
        <v>8877862.4791999999</v>
      </c>
      <c r="V334" s="67">
        <v>364884769.35000002</v>
      </c>
      <c r="W334" s="73">
        <f t="shared" si="81"/>
        <v>685907823.43920004</v>
      </c>
    </row>
    <row r="335" spans="1:23" ht="24.95" customHeight="1">
      <c r="A335" s="63"/>
      <c r="B335" s="183" t="s">
        <v>778</v>
      </c>
      <c r="C335" s="184"/>
      <c r="D335" s="68"/>
      <c r="E335" s="68">
        <f t="shared" ref="E335:L335" si="83">SUM(E308:E334)</f>
        <v>6007313232.6600008</v>
      </c>
      <c r="F335" s="68">
        <f t="shared" si="83"/>
        <v>373887338.78999996</v>
      </c>
      <c r="G335" s="68">
        <f t="shared" si="83"/>
        <v>180219396.97990003</v>
      </c>
      <c r="H335" s="68">
        <f t="shared" si="83"/>
        <v>180219396.97990003</v>
      </c>
      <c r="I335" s="68">
        <f t="shared" si="83"/>
        <v>0</v>
      </c>
      <c r="J335" s="68">
        <f t="shared" si="83"/>
        <v>8180013143.0299997</v>
      </c>
      <c r="K335" s="68">
        <f t="shared" si="83"/>
        <v>14561213714.480001</v>
      </c>
      <c r="L335" s="68">
        <f t="shared" si="83"/>
        <v>0</v>
      </c>
      <c r="M335" s="190"/>
      <c r="N335" s="74">
        <v>5</v>
      </c>
      <c r="O335" s="190"/>
      <c r="P335" s="67" t="s">
        <v>779</v>
      </c>
      <c r="Q335" s="67">
        <v>278381629.04000002</v>
      </c>
      <c r="R335" s="67">
        <v>14330463.119999999</v>
      </c>
      <c r="S335" s="67">
        <v>8351448.8712999998</v>
      </c>
      <c r="T335" s="67">
        <v>0</v>
      </c>
      <c r="U335" s="67">
        <f t="shared" si="67"/>
        <v>8351448.8712999998</v>
      </c>
      <c r="V335" s="67">
        <v>322993165.63</v>
      </c>
      <c r="W335" s="73">
        <f t="shared" si="81"/>
        <v>624056706.66129994</v>
      </c>
    </row>
    <row r="336" spans="1:23" ht="24.95" customHeight="1">
      <c r="A336" s="188">
        <v>17</v>
      </c>
      <c r="B336" s="189" t="s">
        <v>780</v>
      </c>
      <c r="C336" s="63">
        <v>1</v>
      </c>
      <c r="D336" s="67" t="s">
        <v>781</v>
      </c>
      <c r="E336" s="67">
        <v>212280556.38999999</v>
      </c>
      <c r="F336" s="67">
        <v>12611558.1</v>
      </c>
      <c r="G336" s="67">
        <v>6368416.6915999996</v>
      </c>
      <c r="H336" s="67">
        <v>0</v>
      </c>
      <c r="I336" s="67">
        <f t="shared" ref="I336:I362" si="84">G336-H336</f>
        <v>6368416.6915999996</v>
      </c>
      <c r="J336" s="83">
        <v>317593594.81999999</v>
      </c>
      <c r="K336" s="73">
        <f t="shared" si="80"/>
        <v>548854126.00160003</v>
      </c>
      <c r="L336" s="71"/>
      <c r="M336" s="190"/>
      <c r="N336" s="74">
        <v>6</v>
      </c>
      <c r="O336" s="190"/>
      <c r="P336" s="67" t="s">
        <v>782</v>
      </c>
      <c r="Q336" s="67">
        <v>252245266.15000001</v>
      </c>
      <c r="R336" s="67">
        <v>11850396.65</v>
      </c>
      <c r="S336" s="67">
        <v>7567357.9845000003</v>
      </c>
      <c r="T336" s="67">
        <v>0</v>
      </c>
      <c r="U336" s="67">
        <f t="shared" ref="U336:U399" si="85">S336-T336</f>
        <v>7567357.9845000003</v>
      </c>
      <c r="V336" s="67">
        <v>267905621.02000001</v>
      </c>
      <c r="W336" s="73">
        <f t="shared" si="81"/>
        <v>539568641.80449998</v>
      </c>
    </row>
    <row r="337" spans="1:23" ht="24.95" customHeight="1">
      <c r="A337" s="188"/>
      <c r="B337" s="190"/>
      <c r="C337" s="63">
        <v>2</v>
      </c>
      <c r="D337" s="67" t="s">
        <v>783</v>
      </c>
      <c r="E337" s="67">
        <v>251066598.78999999</v>
      </c>
      <c r="F337" s="67">
        <v>14787105.16</v>
      </c>
      <c r="G337" s="67">
        <v>7531997.9637000002</v>
      </c>
      <c r="H337" s="67">
        <v>0</v>
      </c>
      <c r="I337" s="67">
        <f t="shared" si="84"/>
        <v>7531997.9637000002</v>
      </c>
      <c r="J337" s="83">
        <v>365917116.41000003</v>
      </c>
      <c r="K337" s="73">
        <f t="shared" si="80"/>
        <v>639302818.32369995</v>
      </c>
      <c r="L337" s="71"/>
      <c r="M337" s="190"/>
      <c r="N337" s="74">
        <v>7</v>
      </c>
      <c r="O337" s="190"/>
      <c r="P337" s="67" t="s">
        <v>784</v>
      </c>
      <c r="Q337" s="67">
        <v>288100087.68000001</v>
      </c>
      <c r="R337" s="67">
        <v>15733047.75</v>
      </c>
      <c r="S337" s="67">
        <v>8643002.6304000001</v>
      </c>
      <c r="T337" s="67">
        <v>0</v>
      </c>
      <c r="U337" s="67">
        <f t="shared" si="85"/>
        <v>8643002.6304000001</v>
      </c>
      <c r="V337" s="67">
        <v>354147549.55000001</v>
      </c>
      <c r="W337" s="73">
        <f t="shared" si="81"/>
        <v>666623687.61039996</v>
      </c>
    </row>
    <row r="338" spans="1:23" ht="24.95" customHeight="1">
      <c r="A338" s="188"/>
      <c r="B338" s="190"/>
      <c r="C338" s="63">
        <v>3</v>
      </c>
      <c r="D338" s="67" t="s">
        <v>785</v>
      </c>
      <c r="E338" s="67">
        <v>311580496.19999999</v>
      </c>
      <c r="F338" s="67">
        <v>17796621.460000001</v>
      </c>
      <c r="G338" s="67">
        <v>9347414.8859999999</v>
      </c>
      <c r="H338" s="67">
        <v>0</v>
      </c>
      <c r="I338" s="67">
        <f t="shared" si="84"/>
        <v>9347414.8859999999</v>
      </c>
      <c r="J338" s="83">
        <v>432764866.27999997</v>
      </c>
      <c r="K338" s="73">
        <f t="shared" si="80"/>
        <v>771489398.82599998</v>
      </c>
      <c r="L338" s="71"/>
      <c r="M338" s="190"/>
      <c r="N338" s="74">
        <v>8</v>
      </c>
      <c r="O338" s="190"/>
      <c r="P338" s="67" t="s">
        <v>786</v>
      </c>
      <c r="Q338" s="67">
        <v>245838893.62</v>
      </c>
      <c r="R338" s="67">
        <v>13421164.5</v>
      </c>
      <c r="S338" s="67">
        <v>7375166.8085000003</v>
      </c>
      <c r="T338" s="67">
        <v>0</v>
      </c>
      <c r="U338" s="67">
        <f t="shared" si="85"/>
        <v>7375166.8085000003</v>
      </c>
      <c r="V338" s="67">
        <v>302795711.61000001</v>
      </c>
      <c r="W338" s="73">
        <f t="shared" si="81"/>
        <v>569430936.53850007</v>
      </c>
    </row>
    <row r="339" spans="1:23" ht="24.95" customHeight="1">
      <c r="A339" s="188"/>
      <c r="B339" s="190"/>
      <c r="C339" s="63">
        <v>4</v>
      </c>
      <c r="D339" s="67" t="s">
        <v>787</v>
      </c>
      <c r="E339" s="67">
        <v>235674222.13999999</v>
      </c>
      <c r="F339" s="67">
        <v>12906815</v>
      </c>
      <c r="G339" s="67">
        <v>7070226.6640999997</v>
      </c>
      <c r="H339" s="67">
        <v>0</v>
      </c>
      <c r="I339" s="67">
        <f t="shared" si="84"/>
        <v>7070226.6640999997</v>
      </c>
      <c r="J339" s="83">
        <v>324151877.75</v>
      </c>
      <c r="K339" s="73">
        <f t="shared" si="80"/>
        <v>579803141.55410004</v>
      </c>
      <c r="L339" s="71"/>
      <c r="M339" s="190"/>
      <c r="N339" s="74">
        <v>9</v>
      </c>
      <c r="O339" s="190"/>
      <c r="P339" s="67" t="s">
        <v>788</v>
      </c>
      <c r="Q339" s="67">
        <v>278271316.22000003</v>
      </c>
      <c r="R339" s="67">
        <v>13295777.51</v>
      </c>
      <c r="S339" s="67">
        <v>8348139.4867000002</v>
      </c>
      <c r="T339" s="67">
        <v>0</v>
      </c>
      <c r="U339" s="67">
        <f t="shared" si="85"/>
        <v>8348139.4867000002</v>
      </c>
      <c r="V339" s="67">
        <v>300010600.36000001</v>
      </c>
      <c r="W339" s="73">
        <f t="shared" si="81"/>
        <v>599925833.57669997</v>
      </c>
    </row>
    <row r="340" spans="1:23" ht="24.95" customHeight="1">
      <c r="A340" s="188"/>
      <c r="B340" s="190"/>
      <c r="C340" s="63">
        <v>5</v>
      </c>
      <c r="D340" s="67" t="s">
        <v>789</v>
      </c>
      <c r="E340" s="67">
        <v>198381319.22</v>
      </c>
      <c r="F340" s="67">
        <v>11136217</v>
      </c>
      <c r="G340" s="67">
        <v>6066871.2396999998</v>
      </c>
      <c r="H340" s="67">
        <v>0</v>
      </c>
      <c r="I340" s="67">
        <f t="shared" si="84"/>
        <v>6066871.2396999998</v>
      </c>
      <c r="J340" s="83">
        <v>295603534.99000001</v>
      </c>
      <c r="K340" s="73">
        <f t="shared" si="80"/>
        <v>511187942.4497</v>
      </c>
      <c r="L340" s="71"/>
      <c r="M340" s="190"/>
      <c r="N340" s="74">
        <v>10</v>
      </c>
      <c r="O340" s="190"/>
      <c r="P340" s="67" t="s">
        <v>790</v>
      </c>
      <c r="Q340" s="67">
        <v>251240257.25999999</v>
      </c>
      <c r="R340" s="67">
        <v>12682707.779999999</v>
      </c>
      <c r="S340" s="67">
        <v>7537207.7178999996</v>
      </c>
      <c r="T340" s="67">
        <v>0</v>
      </c>
      <c r="U340" s="67">
        <f t="shared" si="85"/>
        <v>7537207.7178999996</v>
      </c>
      <c r="V340" s="67">
        <v>286393019.27999997</v>
      </c>
      <c r="W340" s="73">
        <f t="shared" si="81"/>
        <v>557853192.03789997</v>
      </c>
    </row>
    <row r="341" spans="1:23" ht="24.95" customHeight="1">
      <c r="A341" s="188"/>
      <c r="B341" s="190"/>
      <c r="C341" s="63">
        <v>6</v>
      </c>
      <c r="D341" s="67" t="s">
        <v>791</v>
      </c>
      <c r="E341" s="67">
        <v>278472909.00999999</v>
      </c>
      <c r="F341" s="67">
        <v>11621555.539999999</v>
      </c>
      <c r="G341" s="67">
        <v>5951439.5766000003</v>
      </c>
      <c r="H341" s="67">
        <v>0</v>
      </c>
      <c r="I341" s="67">
        <f t="shared" si="84"/>
        <v>5951439.5766000003</v>
      </c>
      <c r="J341" s="83">
        <v>390073797.20999998</v>
      </c>
      <c r="K341" s="73">
        <f t="shared" si="80"/>
        <v>686119701.33660007</v>
      </c>
      <c r="L341" s="71"/>
      <c r="M341" s="190"/>
      <c r="N341" s="74">
        <v>11</v>
      </c>
      <c r="O341" s="190"/>
      <c r="P341" s="67" t="s">
        <v>792</v>
      </c>
      <c r="Q341" s="67">
        <v>232976878.87</v>
      </c>
      <c r="R341" s="67">
        <v>12946889.52</v>
      </c>
      <c r="S341" s="67">
        <v>6989306.3662</v>
      </c>
      <c r="T341" s="67">
        <v>0</v>
      </c>
      <c r="U341" s="67">
        <f t="shared" si="85"/>
        <v>6989306.3662</v>
      </c>
      <c r="V341" s="67">
        <v>292261056.89999998</v>
      </c>
      <c r="W341" s="73">
        <f t="shared" si="81"/>
        <v>545174131.65619993</v>
      </c>
    </row>
    <row r="342" spans="1:23" ht="24.95" customHeight="1">
      <c r="A342" s="188"/>
      <c r="B342" s="190"/>
      <c r="C342" s="63">
        <v>7</v>
      </c>
      <c r="D342" s="67" t="s">
        <v>793</v>
      </c>
      <c r="E342" s="67">
        <v>202229041.31999999</v>
      </c>
      <c r="F342" s="67">
        <v>15874649.99</v>
      </c>
      <c r="G342" s="67">
        <v>8354187.2702000001</v>
      </c>
      <c r="H342" s="67">
        <v>0</v>
      </c>
      <c r="I342" s="67">
        <f t="shared" si="84"/>
        <v>8354187.2702000001</v>
      </c>
      <c r="J342" s="83">
        <v>284823135.17000002</v>
      </c>
      <c r="K342" s="73">
        <f t="shared" si="80"/>
        <v>511281013.75020003</v>
      </c>
      <c r="L342" s="71"/>
      <c r="M342" s="190"/>
      <c r="N342" s="74">
        <v>12</v>
      </c>
      <c r="O342" s="190"/>
      <c r="P342" s="67" t="s">
        <v>794</v>
      </c>
      <c r="Q342" s="67">
        <v>277387320.42000002</v>
      </c>
      <c r="R342" s="67">
        <v>13383313.98</v>
      </c>
      <c r="S342" s="67">
        <v>8321619.6125999996</v>
      </c>
      <c r="T342" s="67">
        <v>0</v>
      </c>
      <c r="U342" s="67">
        <f t="shared" si="85"/>
        <v>8321619.6125999996</v>
      </c>
      <c r="V342" s="67">
        <v>301954971.23000002</v>
      </c>
      <c r="W342" s="73">
        <f t="shared" si="81"/>
        <v>601047225.24260008</v>
      </c>
    </row>
    <row r="343" spans="1:23" ht="24.95" customHeight="1">
      <c r="A343" s="188"/>
      <c r="B343" s="190"/>
      <c r="C343" s="63">
        <v>8</v>
      </c>
      <c r="D343" s="67" t="s">
        <v>795</v>
      </c>
      <c r="E343" s="67">
        <v>233713680.87</v>
      </c>
      <c r="F343" s="67">
        <v>13189950.58</v>
      </c>
      <c r="G343" s="67">
        <v>7011410.426</v>
      </c>
      <c r="H343" s="67">
        <v>0</v>
      </c>
      <c r="I343" s="67">
        <f t="shared" si="84"/>
        <v>7011410.426</v>
      </c>
      <c r="J343" s="83">
        <v>330440920.56</v>
      </c>
      <c r="K343" s="73">
        <f t="shared" si="80"/>
        <v>584355962.43599999</v>
      </c>
      <c r="L343" s="71"/>
      <c r="M343" s="190"/>
      <c r="N343" s="74">
        <v>13</v>
      </c>
      <c r="O343" s="190"/>
      <c r="P343" s="67" t="s">
        <v>796</v>
      </c>
      <c r="Q343" s="67">
        <v>291035274.08999997</v>
      </c>
      <c r="R343" s="67">
        <v>15053825.380000001</v>
      </c>
      <c r="S343" s="67">
        <v>8731058.2226999998</v>
      </c>
      <c r="T343" s="67">
        <v>0</v>
      </c>
      <c r="U343" s="67">
        <f t="shared" si="85"/>
        <v>8731058.2226999998</v>
      </c>
      <c r="V343" s="67">
        <v>339060577.81</v>
      </c>
      <c r="W343" s="73">
        <f t="shared" si="81"/>
        <v>653880735.50269997</v>
      </c>
    </row>
    <row r="344" spans="1:23" ht="24.95" customHeight="1">
      <c r="A344" s="188"/>
      <c r="B344" s="190"/>
      <c r="C344" s="63">
        <v>9</v>
      </c>
      <c r="D344" s="67" t="s">
        <v>797</v>
      </c>
      <c r="E344" s="67">
        <v>204717674.18000001</v>
      </c>
      <c r="F344" s="67">
        <v>11901432.09</v>
      </c>
      <c r="G344" s="67">
        <v>6141530.2253</v>
      </c>
      <c r="H344" s="67">
        <v>0</v>
      </c>
      <c r="I344" s="67">
        <f t="shared" si="84"/>
        <v>6141530.2253</v>
      </c>
      <c r="J344" s="83">
        <v>301820187.76999998</v>
      </c>
      <c r="K344" s="73">
        <f t="shared" si="80"/>
        <v>524580824.26530004</v>
      </c>
      <c r="L344" s="71"/>
      <c r="M344" s="190"/>
      <c r="N344" s="74">
        <v>14</v>
      </c>
      <c r="O344" s="190"/>
      <c r="P344" s="67" t="s">
        <v>798</v>
      </c>
      <c r="Q344" s="67">
        <v>262238200.03</v>
      </c>
      <c r="R344" s="67">
        <v>13590519.83</v>
      </c>
      <c r="S344" s="67">
        <v>7867146.0009000003</v>
      </c>
      <c r="T344" s="67">
        <v>0</v>
      </c>
      <c r="U344" s="67">
        <f t="shared" si="85"/>
        <v>7867146.0009000003</v>
      </c>
      <c r="V344" s="67">
        <v>306557453.29000002</v>
      </c>
      <c r="W344" s="73">
        <f t="shared" si="81"/>
        <v>590253319.15090013</v>
      </c>
    </row>
    <row r="345" spans="1:23" ht="24.95" customHeight="1">
      <c r="A345" s="188"/>
      <c r="B345" s="190"/>
      <c r="C345" s="63">
        <v>10</v>
      </c>
      <c r="D345" s="67" t="s">
        <v>799</v>
      </c>
      <c r="E345" s="67">
        <v>216273079.55000001</v>
      </c>
      <c r="F345" s="67">
        <v>12126048.039999999</v>
      </c>
      <c r="G345" s="67">
        <v>6488192.3865999999</v>
      </c>
      <c r="H345" s="67">
        <v>0</v>
      </c>
      <c r="I345" s="67">
        <f t="shared" si="84"/>
        <v>6488192.3865999999</v>
      </c>
      <c r="J345" s="83">
        <v>306809385</v>
      </c>
      <c r="K345" s="73">
        <f t="shared" si="80"/>
        <v>541696704.97659993</v>
      </c>
      <c r="L345" s="71"/>
      <c r="M345" s="190"/>
      <c r="N345" s="74">
        <v>15</v>
      </c>
      <c r="O345" s="190"/>
      <c r="P345" s="67" t="s">
        <v>800</v>
      </c>
      <c r="Q345" s="67">
        <v>234818243.56999999</v>
      </c>
      <c r="R345" s="67">
        <v>12102943.07</v>
      </c>
      <c r="S345" s="67">
        <v>7044547.3070999999</v>
      </c>
      <c r="T345" s="67">
        <v>0</v>
      </c>
      <c r="U345" s="67">
        <f t="shared" si="85"/>
        <v>7044547.3070999999</v>
      </c>
      <c r="V345" s="67">
        <v>273515213.51999998</v>
      </c>
      <c r="W345" s="73">
        <f t="shared" si="81"/>
        <v>527480947.46709996</v>
      </c>
    </row>
    <row r="346" spans="1:23" ht="24.95" customHeight="1">
      <c r="A346" s="188"/>
      <c r="B346" s="190"/>
      <c r="C346" s="63">
        <v>11</v>
      </c>
      <c r="D346" s="67" t="s">
        <v>801</v>
      </c>
      <c r="E346" s="67">
        <v>300848402.33999997</v>
      </c>
      <c r="F346" s="67">
        <v>16630488.210000001</v>
      </c>
      <c r="G346" s="67">
        <v>9025452.0702</v>
      </c>
      <c r="H346" s="67">
        <v>0</v>
      </c>
      <c r="I346" s="67">
        <f t="shared" si="84"/>
        <v>9025452.0702</v>
      </c>
      <c r="J346" s="83">
        <v>406862569.70999998</v>
      </c>
      <c r="K346" s="73">
        <f t="shared" si="80"/>
        <v>733366912.33019996</v>
      </c>
      <c r="L346" s="71"/>
      <c r="M346" s="190"/>
      <c r="N346" s="74">
        <v>16</v>
      </c>
      <c r="O346" s="190"/>
      <c r="P346" s="67" t="s">
        <v>802</v>
      </c>
      <c r="Q346" s="67">
        <v>260938930.25</v>
      </c>
      <c r="R346" s="67">
        <v>15775586.699999999</v>
      </c>
      <c r="S346" s="67">
        <v>7828167.9074999997</v>
      </c>
      <c r="T346" s="67">
        <v>0</v>
      </c>
      <c r="U346" s="67">
        <f t="shared" si="85"/>
        <v>7828167.9074999997</v>
      </c>
      <c r="V346" s="67">
        <v>355092429.98000002</v>
      </c>
      <c r="W346" s="73">
        <f t="shared" si="81"/>
        <v>639635114.8375001</v>
      </c>
    </row>
    <row r="347" spans="1:23" ht="24.95" customHeight="1">
      <c r="A347" s="188"/>
      <c r="B347" s="190"/>
      <c r="C347" s="63">
        <v>12</v>
      </c>
      <c r="D347" s="67" t="s">
        <v>803</v>
      </c>
      <c r="E347" s="67">
        <v>222436341.63999999</v>
      </c>
      <c r="F347" s="67">
        <v>12397605.48</v>
      </c>
      <c r="G347" s="67">
        <v>6673090.2493000003</v>
      </c>
      <c r="H347" s="67">
        <v>0</v>
      </c>
      <c r="I347" s="67">
        <f t="shared" si="84"/>
        <v>6673090.2493000003</v>
      </c>
      <c r="J347" s="83">
        <v>312841252.69</v>
      </c>
      <c r="K347" s="73">
        <f t="shared" si="80"/>
        <v>554348290.05929995</v>
      </c>
      <c r="L347" s="71"/>
      <c r="M347" s="190"/>
      <c r="N347" s="74">
        <v>17</v>
      </c>
      <c r="O347" s="190"/>
      <c r="P347" s="67" t="s">
        <v>804</v>
      </c>
      <c r="Q347" s="67">
        <v>258830935.5</v>
      </c>
      <c r="R347" s="67">
        <v>14691186.550000001</v>
      </c>
      <c r="S347" s="67">
        <v>7764928.0651000002</v>
      </c>
      <c r="T347" s="67">
        <v>0</v>
      </c>
      <c r="U347" s="67">
        <f t="shared" si="85"/>
        <v>7764928.0651000002</v>
      </c>
      <c r="V347" s="67">
        <v>331005599.20999998</v>
      </c>
      <c r="W347" s="73">
        <f t="shared" si="81"/>
        <v>612292649.32509995</v>
      </c>
    </row>
    <row r="348" spans="1:23" ht="24.95" customHeight="1">
      <c r="A348" s="188"/>
      <c r="B348" s="190"/>
      <c r="C348" s="63">
        <v>13</v>
      </c>
      <c r="D348" s="67" t="s">
        <v>805</v>
      </c>
      <c r="E348" s="67">
        <v>187772530.03999999</v>
      </c>
      <c r="F348" s="67">
        <v>11857606.68</v>
      </c>
      <c r="G348" s="67">
        <v>5633175.9012000002</v>
      </c>
      <c r="H348" s="67">
        <v>0</v>
      </c>
      <c r="I348" s="67">
        <f t="shared" si="84"/>
        <v>5633175.9012000002</v>
      </c>
      <c r="J348" s="83">
        <v>300846732.32999998</v>
      </c>
      <c r="K348" s="73">
        <f t="shared" si="80"/>
        <v>506110044.95120001</v>
      </c>
      <c r="L348" s="71"/>
      <c r="M348" s="190"/>
      <c r="N348" s="74">
        <v>18</v>
      </c>
      <c r="O348" s="190"/>
      <c r="P348" s="67" t="s">
        <v>806</v>
      </c>
      <c r="Q348" s="67">
        <v>289817272.22000003</v>
      </c>
      <c r="R348" s="67">
        <v>15549312.65</v>
      </c>
      <c r="S348" s="67">
        <v>8694518.1666000001</v>
      </c>
      <c r="T348" s="67">
        <v>0</v>
      </c>
      <c r="U348" s="67">
        <f t="shared" si="85"/>
        <v>8694518.1666000001</v>
      </c>
      <c r="V348" s="67">
        <v>350066402.73000002</v>
      </c>
      <c r="W348" s="73">
        <f t="shared" si="81"/>
        <v>664127505.76660001</v>
      </c>
    </row>
    <row r="349" spans="1:23" ht="24.95" customHeight="1">
      <c r="A349" s="188"/>
      <c r="B349" s="190"/>
      <c r="C349" s="63">
        <v>14</v>
      </c>
      <c r="D349" s="67" t="s">
        <v>807</v>
      </c>
      <c r="E349" s="67">
        <v>258087350.63999999</v>
      </c>
      <c r="F349" s="67">
        <v>15387253.119999999</v>
      </c>
      <c r="G349" s="67">
        <v>7742620.5191000002</v>
      </c>
      <c r="H349" s="67">
        <v>0</v>
      </c>
      <c r="I349" s="67">
        <f t="shared" si="84"/>
        <v>7742620.5191000002</v>
      </c>
      <c r="J349" s="83">
        <v>379247677.37</v>
      </c>
      <c r="K349" s="73">
        <f t="shared" si="80"/>
        <v>660464901.64910007</v>
      </c>
      <c r="L349" s="71"/>
      <c r="M349" s="190"/>
      <c r="N349" s="74">
        <v>19</v>
      </c>
      <c r="O349" s="190"/>
      <c r="P349" s="67" t="s">
        <v>808</v>
      </c>
      <c r="Q349" s="67">
        <v>267199845.31999999</v>
      </c>
      <c r="R349" s="67">
        <v>12373814.4</v>
      </c>
      <c r="S349" s="67">
        <v>8015995.3596999999</v>
      </c>
      <c r="T349" s="67">
        <v>0</v>
      </c>
      <c r="U349" s="67">
        <f t="shared" si="85"/>
        <v>8015995.3596999999</v>
      </c>
      <c r="V349" s="67">
        <v>279531841.20999998</v>
      </c>
      <c r="W349" s="73">
        <f t="shared" si="81"/>
        <v>567121496.28970003</v>
      </c>
    </row>
    <row r="350" spans="1:23" ht="24.95" customHeight="1">
      <c r="A350" s="188"/>
      <c r="B350" s="190"/>
      <c r="C350" s="63">
        <v>15</v>
      </c>
      <c r="D350" s="67" t="s">
        <v>809</v>
      </c>
      <c r="E350" s="67">
        <v>290282198.25</v>
      </c>
      <c r="F350" s="67">
        <v>16586920.1</v>
      </c>
      <c r="G350" s="67">
        <v>8708465.9474999998</v>
      </c>
      <c r="H350" s="67">
        <v>0</v>
      </c>
      <c r="I350" s="67">
        <f t="shared" si="84"/>
        <v>8708465.9474999998</v>
      </c>
      <c r="J350" s="83">
        <v>405894829.27999997</v>
      </c>
      <c r="K350" s="73">
        <f t="shared" si="80"/>
        <v>721472413.57749999</v>
      </c>
      <c r="L350" s="71"/>
      <c r="M350" s="190"/>
      <c r="N350" s="74">
        <v>20</v>
      </c>
      <c r="O350" s="190"/>
      <c r="P350" s="67" t="s">
        <v>810</v>
      </c>
      <c r="Q350" s="67">
        <v>243155757.93000001</v>
      </c>
      <c r="R350" s="67">
        <v>11073546.24</v>
      </c>
      <c r="S350" s="67">
        <v>7294672.7378000002</v>
      </c>
      <c r="T350" s="67">
        <v>0</v>
      </c>
      <c r="U350" s="67">
        <f t="shared" si="85"/>
        <v>7294672.7378000002</v>
      </c>
      <c r="V350" s="67">
        <v>250650123.31</v>
      </c>
      <c r="W350" s="73">
        <f t="shared" si="81"/>
        <v>512174100.21780002</v>
      </c>
    </row>
    <row r="351" spans="1:23" ht="24.95" customHeight="1">
      <c r="A351" s="188"/>
      <c r="B351" s="190"/>
      <c r="C351" s="63">
        <v>16</v>
      </c>
      <c r="D351" s="67" t="s">
        <v>811</v>
      </c>
      <c r="E351" s="67">
        <v>212748898.94999999</v>
      </c>
      <c r="F351" s="67">
        <v>12495919.619999999</v>
      </c>
      <c r="G351" s="67">
        <v>6382466.9685000004</v>
      </c>
      <c r="H351" s="67">
        <v>0</v>
      </c>
      <c r="I351" s="67">
        <f t="shared" si="84"/>
        <v>6382466.9685000004</v>
      </c>
      <c r="J351" s="83">
        <v>315025018.67000002</v>
      </c>
      <c r="K351" s="73">
        <f t="shared" si="80"/>
        <v>546652304.20850003</v>
      </c>
      <c r="L351" s="71"/>
      <c r="M351" s="190"/>
      <c r="N351" s="74">
        <v>21</v>
      </c>
      <c r="O351" s="190"/>
      <c r="P351" s="67" t="s">
        <v>812</v>
      </c>
      <c r="Q351" s="67">
        <v>250656174.63999999</v>
      </c>
      <c r="R351" s="67">
        <v>14253933.039999999</v>
      </c>
      <c r="S351" s="67">
        <v>7519685.2390999999</v>
      </c>
      <c r="T351" s="67">
        <v>0</v>
      </c>
      <c r="U351" s="67">
        <f t="shared" si="85"/>
        <v>7519685.2390999999</v>
      </c>
      <c r="V351" s="67">
        <v>321293269.87</v>
      </c>
      <c r="W351" s="73">
        <f t="shared" si="81"/>
        <v>593723062.78909993</v>
      </c>
    </row>
    <row r="352" spans="1:23" ht="24.95" customHeight="1">
      <c r="A352" s="188"/>
      <c r="B352" s="190"/>
      <c r="C352" s="63">
        <v>17</v>
      </c>
      <c r="D352" s="67" t="s">
        <v>813</v>
      </c>
      <c r="E352" s="67">
        <v>225128664.03</v>
      </c>
      <c r="F352" s="67">
        <v>13454704.08</v>
      </c>
      <c r="G352" s="67">
        <v>6753859.9210000001</v>
      </c>
      <c r="H352" s="67">
        <v>0</v>
      </c>
      <c r="I352" s="67">
        <f t="shared" si="84"/>
        <v>6753859.9210000001</v>
      </c>
      <c r="J352" s="83">
        <v>336321658.19</v>
      </c>
      <c r="K352" s="73">
        <f t="shared" si="80"/>
        <v>581658886.22099996</v>
      </c>
      <c r="L352" s="71"/>
      <c r="M352" s="190"/>
      <c r="N352" s="74">
        <v>22</v>
      </c>
      <c r="O352" s="190"/>
      <c r="P352" s="67" t="s">
        <v>814</v>
      </c>
      <c r="Q352" s="67">
        <v>241170188.19999999</v>
      </c>
      <c r="R352" s="67">
        <v>13759017.52</v>
      </c>
      <c r="S352" s="67">
        <v>7235105.6459999997</v>
      </c>
      <c r="T352" s="67">
        <v>0</v>
      </c>
      <c r="U352" s="67">
        <f t="shared" si="85"/>
        <v>7235105.6459999997</v>
      </c>
      <c r="V352" s="67">
        <v>310300144.95999998</v>
      </c>
      <c r="W352" s="73">
        <f t="shared" si="81"/>
        <v>572464456.32599998</v>
      </c>
    </row>
    <row r="353" spans="1:23" ht="24.95" customHeight="1">
      <c r="A353" s="188"/>
      <c r="B353" s="190"/>
      <c r="C353" s="63">
        <v>18</v>
      </c>
      <c r="D353" s="67" t="s">
        <v>815</v>
      </c>
      <c r="E353" s="67">
        <v>234805260.94999999</v>
      </c>
      <c r="F353" s="67">
        <v>14313173.24</v>
      </c>
      <c r="G353" s="67">
        <v>7044157.8284999998</v>
      </c>
      <c r="H353" s="67">
        <v>0</v>
      </c>
      <c r="I353" s="67">
        <f t="shared" si="84"/>
        <v>7044157.8284999998</v>
      </c>
      <c r="J353" s="83">
        <v>355390081.70999998</v>
      </c>
      <c r="K353" s="73">
        <f t="shared" si="80"/>
        <v>611552673.72850001</v>
      </c>
      <c r="L353" s="71"/>
      <c r="M353" s="191"/>
      <c r="N353" s="74">
        <v>23</v>
      </c>
      <c r="O353" s="191"/>
      <c r="P353" s="67" t="s">
        <v>816</v>
      </c>
      <c r="Q353" s="67">
        <v>226096998.34999999</v>
      </c>
      <c r="R353" s="67">
        <v>12406919.310000001</v>
      </c>
      <c r="S353" s="67">
        <v>6782909.9506000001</v>
      </c>
      <c r="T353" s="67">
        <v>0</v>
      </c>
      <c r="U353" s="67">
        <f t="shared" si="85"/>
        <v>6782909.9506000001</v>
      </c>
      <c r="V353" s="67">
        <v>280267171.54000002</v>
      </c>
      <c r="W353" s="73">
        <f t="shared" si="81"/>
        <v>525553999.15060002</v>
      </c>
    </row>
    <row r="354" spans="1:23" ht="24.95" customHeight="1">
      <c r="A354" s="188"/>
      <c r="B354" s="190"/>
      <c r="C354" s="63">
        <v>19</v>
      </c>
      <c r="D354" s="67" t="s">
        <v>817</v>
      </c>
      <c r="E354" s="67">
        <v>242588254.97999999</v>
      </c>
      <c r="F354" s="67">
        <v>13781150.5</v>
      </c>
      <c r="G354" s="67">
        <v>7277647.6496000001</v>
      </c>
      <c r="H354" s="67">
        <v>0</v>
      </c>
      <c r="I354" s="67">
        <f t="shared" si="84"/>
        <v>7277647.6496000001</v>
      </c>
      <c r="J354" s="83">
        <v>343572726.43000001</v>
      </c>
      <c r="K354" s="73">
        <f t="shared" si="80"/>
        <v>607219779.5596</v>
      </c>
      <c r="L354" s="71"/>
      <c r="M354" s="63"/>
      <c r="N354" s="184" t="s">
        <v>818</v>
      </c>
      <c r="O354" s="185"/>
      <c r="P354" s="68"/>
      <c r="Q354" s="68">
        <f>SUM(Q331:Q353)</f>
        <v>5973969788.7500019</v>
      </c>
      <c r="R354" s="68">
        <f t="shared" ref="R354:T354" si="86">SUM(R331:R353)</f>
        <v>315426462.43000001</v>
      </c>
      <c r="S354" s="68">
        <f t="shared" si="86"/>
        <v>179219093.66279998</v>
      </c>
      <c r="T354" s="68">
        <f t="shared" si="86"/>
        <v>0</v>
      </c>
      <c r="U354" s="68">
        <f t="shared" si="85"/>
        <v>179219093.66279998</v>
      </c>
      <c r="V354" s="68">
        <f>SUM(V331:V353)</f>
        <v>7114003953.8600016</v>
      </c>
      <c r="W354" s="68">
        <f>SUM(W331:W353)</f>
        <v>13582619298.702801</v>
      </c>
    </row>
    <row r="355" spans="1:23" ht="24.95" customHeight="1">
      <c r="A355" s="188"/>
      <c r="B355" s="190"/>
      <c r="C355" s="63">
        <v>20</v>
      </c>
      <c r="D355" s="67" t="s">
        <v>819</v>
      </c>
      <c r="E355" s="67">
        <v>244685839.28999999</v>
      </c>
      <c r="F355" s="67">
        <v>13975606.1</v>
      </c>
      <c r="G355" s="67">
        <v>7340575.1787</v>
      </c>
      <c r="H355" s="67">
        <v>0</v>
      </c>
      <c r="I355" s="67">
        <f t="shared" si="84"/>
        <v>7340575.1787</v>
      </c>
      <c r="J355" s="83">
        <v>347891998.36000001</v>
      </c>
      <c r="K355" s="73">
        <f t="shared" si="80"/>
        <v>613894018.92869997</v>
      </c>
      <c r="L355" s="71"/>
      <c r="M355" s="189">
        <v>34</v>
      </c>
      <c r="N355" s="74">
        <v>1</v>
      </c>
      <c r="O355" s="189" t="s">
        <v>113</v>
      </c>
      <c r="P355" s="67" t="s">
        <v>820</v>
      </c>
      <c r="Q355" s="67">
        <v>224417659.08000001</v>
      </c>
      <c r="R355" s="67">
        <v>11586411.15</v>
      </c>
      <c r="S355" s="67">
        <v>6732529.7725</v>
      </c>
      <c r="T355" s="67">
        <f t="shared" ref="T355:T370" si="87">S355/2</f>
        <v>3366264.88625</v>
      </c>
      <c r="U355" s="67">
        <f t="shared" si="85"/>
        <v>3366264.88625</v>
      </c>
      <c r="V355" s="67">
        <v>251336817.11000001</v>
      </c>
      <c r="W355" s="73">
        <f t="shared" si="81"/>
        <v>490707152.22625005</v>
      </c>
    </row>
    <row r="356" spans="1:23" ht="24.95" customHeight="1">
      <c r="A356" s="188"/>
      <c r="B356" s="190"/>
      <c r="C356" s="63">
        <v>21</v>
      </c>
      <c r="D356" s="67" t="s">
        <v>821</v>
      </c>
      <c r="E356" s="67">
        <v>229221569.22</v>
      </c>
      <c r="F356" s="67">
        <v>13452388.460000001</v>
      </c>
      <c r="G356" s="67">
        <v>6876647.0765000004</v>
      </c>
      <c r="H356" s="67">
        <v>0</v>
      </c>
      <c r="I356" s="67">
        <f t="shared" si="84"/>
        <v>6876647.0765000004</v>
      </c>
      <c r="J356" s="83">
        <v>336270223.16000003</v>
      </c>
      <c r="K356" s="73">
        <f t="shared" si="80"/>
        <v>585820827.91650009</v>
      </c>
      <c r="L356" s="71"/>
      <c r="M356" s="190"/>
      <c r="N356" s="74">
        <v>2</v>
      </c>
      <c r="O356" s="190"/>
      <c r="P356" s="67" t="s">
        <v>822</v>
      </c>
      <c r="Q356" s="67">
        <v>384030295.50999999</v>
      </c>
      <c r="R356" s="67">
        <v>15074547.810000001</v>
      </c>
      <c r="S356" s="67">
        <v>11520908.8653</v>
      </c>
      <c r="T356" s="67">
        <f t="shared" si="87"/>
        <v>5760454.4326499999</v>
      </c>
      <c r="U356" s="67">
        <f t="shared" si="85"/>
        <v>5760454.4326499999</v>
      </c>
      <c r="V356" s="67">
        <v>328815741.73000002</v>
      </c>
      <c r="W356" s="73">
        <f t="shared" si="81"/>
        <v>733681039.48265004</v>
      </c>
    </row>
    <row r="357" spans="1:23" ht="24.95" customHeight="1">
      <c r="A357" s="188"/>
      <c r="B357" s="190"/>
      <c r="C357" s="63">
        <v>22</v>
      </c>
      <c r="D357" s="67" t="s">
        <v>823</v>
      </c>
      <c r="E357" s="67">
        <v>210255574.59999999</v>
      </c>
      <c r="F357" s="67">
        <v>12509298.810000001</v>
      </c>
      <c r="G357" s="67">
        <v>6307667.2379000001</v>
      </c>
      <c r="H357" s="67">
        <v>0</v>
      </c>
      <c r="I357" s="67">
        <f t="shared" si="84"/>
        <v>6307667.2379000001</v>
      </c>
      <c r="J357" s="83">
        <v>315322198.80000001</v>
      </c>
      <c r="K357" s="73">
        <f t="shared" si="80"/>
        <v>544394739.44790006</v>
      </c>
      <c r="L357" s="71"/>
      <c r="M357" s="190"/>
      <c r="N357" s="74">
        <v>3</v>
      </c>
      <c r="O357" s="190"/>
      <c r="P357" s="67" t="s">
        <v>824</v>
      </c>
      <c r="Q357" s="67">
        <v>263758172.03999999</v>
      </c>
      <c r="R357" s="67">
        <v>12935479.039999999</v>
      </c>
      <c r="S357" s="67">
        <v>7912745.1611000001</v>
      </c>
      <c r="T357" s="67">
        <f t="shared" si="87"/>
        <v>3956372.5805500001</v>
      </c>
      <c r="U357" s="67">
        <f t="shared" si="85"/>
        <v>3956372.5805500001</v>
      </c>
      <c r="V357" s="67">
        <v>281302480.5</v>
      </c>
      <c r="W357" s="73">
        <f t="shared" si="81"/>
        <v>561952504.16055</v>
      </c>
    </row>
    <row r="358" spans="1:23" ht="24.95" customHeight="1">
      <c r="A358" s="188"/>
      <c r="B358" s="190"/>
      <c r="C358" s="63">
        <v>23</v>
      </c>
      <c r="D358" s="67" t="s">
        <v>825</v>
      </c>
      <c r="E358" s="67">
        <v>258029530.50999999</v>
      </c>
      <c r="F358" s="67">
        <v>14327495.83</v>
      </c>
      <c r="G358" s="67">
        <v>7740885.9154000003</v>
      </c>
      <c r="H358" s="67">
        <v>0</v>
      </c>
      <c r="I358" s="67">
        <f t="shared" si="84"/>
        <v>7740885.9154000003</v>
      </c>
      <c r="J358" s="83">
        <v>355708216.85000002</v>
      </c>
      <c r="K358" s="73">
        <f t="shared" si="80"/>
        <v>635806129.10540009</v>
      </c>
      <c r="L358" s="71"/>
      <c r="M358" s="190"/>
      <c r="N358" s="74">
        <v>4</v>
      </c>
      <c r="O358" s="190"/>
      <c r="P358" s="67" t="s">
        <v>826</v>
      </c>
      <c r="Q358" s="67">
        <v>314928834.76999998</v>
      </c>
      <c r="R358" s="67">
        <v>11610996.84</v>
      </c>
      <c r="S358" s="67">
        <v>9447865.0430999994</v>
      </c>
      <c r="T358" s="67">
        <f t="shared" si="87"/>
        <v>4723932.5215499997</v>
      </c>
      <c r="U358" s="67">
        <f t="shared" si="85"/>
        <v>4723932.5215499997</v>
      </c>
      <c r="V358" s="67">
        <v>251882917.36000001</v>
      </c>
      <c r="W358" s="73">
        <f t="shared" si="81"/>
        <v>583146681.49154997</v>
      </c>
    </row>
    <row r="359" spans="1:23" ht="24.95" customHeight="1">
      <c r="A359" s="188"/>
      <c r="B359" s="190"/>
      <c r="C359" s="63">
        <v>24</v>
      </c>
      <c r="D359" s="67" t="s">
        <v>827</v>
      </c>
      <c r="E359" s="67">
        <v>190815019.84999999</v>
      </c>
      <c r="F359" s="67">
        <v>11062602.890000001</v>
      </c>
      <c r="G359" s="67">
        <v>5724450.5954</v>
      </c>
      <c r="H359" s="67">
        <v>0</v>
      </c>
      <c r="I359" s="67">
        <f t="shared" si="84"/>
        <v>5724450.5954</v>
      </c>
      <c r="J359" s="83">
        <v>283188009.44</v>
      </c>
      <c r="K359" s="73">
        <f t="shared" si="80"/>
        <v>490790082.77540004</v>
      </c>
      <c r="L359" s="71"/>
      <c r="M359" s="190"/>
      <c r="N359" s="74">
        <v>5</v>
      </c>
      <c r="O359" s="190"/>
      <c r="P359" s="67" t="s">
        <v>828</v>
      </c>
      <c r="Q359" s="67">
        <v>340231939.04000002</v>
      </c>
      <c r="R359" s="67">
        <v>16098398.57</v>
      </c>
      <c r="S359" s="67">
        <v>10206958.1711</v>
      </c>
      <c r="T359" s="67">
        <f t="shared" si="87"/>
        <v>5103479.08555</v>
      </c>
      <c r="U359" s="67">
        <f t="shared" si="85"/>
        <v>5103479.08555</v>
      </c>
      <c r="V359" s="67">
        <v>351557641.89999998</v>
      </c>
      <c r="W359" s="73">
        <f t="shared" si="81"/>
        <v>712991458.59555006</v>
      </c>
    </row>
    <row r="360" spans="1:23" ht="24.95" customHeight="1">
      <c r="A360" s="188"/>
      <c r="B360" s="190"/>
      <c r="C360" s="63">
        <v>25</v>
      </c>
      <c r="D360" s="67" t="s">
        <v>829</v>
      </c>
      <c r="E360" s="67">
        <v>239495635.78999999</v>
      </c>
      <c r="F360" s="67">
        <v>12578624.720000001</v>
      </c>
      <c r="G360" s="67">
        <v>7184869.0738000004</v>
      </c>
      <c r="H360" s="67">
        <v>0</v>
      </c>
      <c r="I360" s="67">
        <f t="shared" si="84"/>
        <v>7184869.0738000004</v>
      </c>
      <c r="J360" s="83">
        <v>316862074.49000001</v>
      </c>
      <c r="K360" s="73">
        <f t="shared" si="80"/>
        <v>576121204.07379997</v>
      </c>
      <c r="L360" s="71"/>
      <c r="M360" s="190"/>
      <c r="N360" s="74">
        <v>6</v>
      </c>
      <c r="O360" s="190"/>
      <c r="P360" s="67" t="s">
        <v>830</v>
      </c>
      <c r="Q360" s="67">
        <v>235695836.05000001</v>
      </c>
      <c r="R360" s="67">
        <v>11504449.35</v>
      </c>
      <c r="S360" s="67">
        <v>7070875.0816000002</v>
      </c>
      <c r="T360" s="67">
        <f t="shared" si="87"/>
        <v>3535437.5408000001</v>
      </c>
      <c r="U360" s="67">
        <f t="shared" si="85"/>
        <v>3535437.5408000001</v>
      </c>
      <c r="V360" s="67">
        <v>249516271.30000001</v>
      </c>
      <c r="W360" s="73">
        <f t="shared" si="81"/>
        <v>500251994.24080002</v>
      </c>
    </row>
    <row r="361" spans="1:23" ht="24.95" customHeight="1">
      <c r="A361" s="188"/>
      <c r="B361" s="190"/>
      <c r="C361" s="63">
        <v>26</v>
      </c>
      <c r="D361" s="67" t="s">
        <v>831</v>
      </c>
      <c r="E361" s="67">
        <v>217820066.94</v>
      </c>
      <c r="F361" s="67">
        <v>12604582.630000001</v>
      </c>
      <c r="G361" s="67">
        <v>6534602.0081000002</v>
      </c>
      <c r="H361" s="67">
        <v>0</v>
      </c>
      <c r="I361" s="67">
        <f t="shared" si="84"/>
        <v>6534602.0081000002</v>
      </c>
      <c r="J361" s="83">
        <v>317438654.75</v>
      </c>
      <c r="K361" s="73">
        <f t="shared" si="80"/>
        <v>554397906.32809997</v>
      </c>
      <c r="L361" s="71"/>
      <c r="M361" s="190"/>
      <c r="N361" s="74">
        <v>7</v>
      </c>
      <c r="O361" s="190"/>
      <c r="P361" s="67" t="s">
        <v>832</v>
      </c>
      <c r="Q361" s="67">
        <v>226698879.34999999</v>
      </c>
      <c r="R361" s="67">
        <v>13099402.65</v>
      </c>
      <c r="S361" s="67">
        <v>6800966.3805</v>
      </c>
      <c r="T361" s="67">
        <f t="shared" si="87"/>
        <v>3400483.19025</v>
      </c>
      <c r="U361" s="67">
        <f t="shared" si="85"/>
        <v>3400483.19025</v>
      </c>
      <c r="V361" s="67">
        <v>284943572.13</v>
      </c>
      <c r="W361" s="73">
        <f t="shared" si="81"/>
        <v>528142337.32025003</v>
      </c>
    </row>
    <row r="362" spans="1:23" ht="24.95" customHeight="1">
      <c r="A362" s="188"/>
      <c r="B362" s="191"/>
      <c r="C362" s="63">
        <v>27</v>
      </c>
      <c r="D362" s="67" t="s">
        <v>833</v>
      </c>
      <c r="E362" s="67">
        <v>201837442.90000001</v>
      </c>
      <c r="F362" s="67">
        <v>11575471.68</v>
      </c>
      <c r="G362" s="67">
        <v>6055123.2868999997</v>
      </c>
      <c r="H362" s="67">
        <v>0</v>
      </c>
      <c r="I362" s="67">
        <f t="shared" si="84"/>
        <v>6055123.2868999997</v>
      </c>
      <c r="J362" s="83">
        <v>294579914.52999997</v>
      </c>
      <c r="K362" s="73">
        <f t="shared" si="80"/>
        <v>514047952.3969</v>
      </c>
      <c r="L362" s="71"/>
      <c r="M362" s="190"/>
      <c r="N362" s="74">
        <v>8</v>
      </c>
      <c r="O362" s="190"/>
      <c r="P362" s="67" t="s">
        <v>834</v>
      </c>
      <c r="Q362" s="67">
        <v>351867663.83999997</v>
      </c>
      <c r="R362" s="67">
        <v>14700302.26</v>
      </c>
      <c r="S362" s="67">
        <v>10556029.915100001</v>
      </c>
      <c r="T362" s="67">
        <f t="shared" si="87"/>
        <v>5278014.9575500004</v>
      </c>
      <c r="U362" s="67">
        <f t="shared" si="85"/>
        <v>5278014.9575500004</v>
      </c>
      <c r="V362" s="67">
        <v>320502953.01999998</v>
      </c>
      <c r="W362" s="73">
        <f t="shared" si="81"/>
        <v>692348934.07754993</v>
      </c>
    </row>
    <row r="363" spans="1:23" ht="24.95" customHeight="1">
      <c r="A363" s="63"/>
      <c r="B363" s="183" t="s">
        <v>835</v>
      </c>
      <c r="C363" s="184"/>
      <c r="D363" s="68"/>
      <c r="E363" s="68">
        <f t="shared" ref="E363:K363" si="88">SUM(E336:E362)</f>
        <v>6311248158.5899992</v>
      </c>
      <c r="F363" s="68">
        <f t="shared" si="88"/>
        <v>362942845.11000001</v>
      </c>
      <c r="G363" s="68">
        <f t="shared" si="88"/>
        <v>189337444.75740001</v>
      </c>
      <c r="H363" s="68">
        <f t="shared" si="88"/>
        <v>0</v>
      </c>
      <c r="I363" s="68">
        <f t="shared" si="88"/>
        <v>189337444.75740001</v>
      </c>
      <c r="J363" s="68">
        <f t="shared" si="88"/>
        <v>9073262252.7199993</v>
      </c>
      <c r="K363" s="68">
        <f t="shared" si="88"/>
        <v>15936790701.177402</v>
      </c>
      <c r="L363" s="71"/>
      <c r="M363" s="190"/>
      <c r="N363" s="74">
        <v>9</v>
      </c>
      <c r="O363" s="190"/>
      <c r="P363" s="67" t="s">
        <v>836</v>
      </c>
      <c r="Q363" s="67">
        <v>250473222.80000001</v>
      </c>
      <c r="R363" s="67">
        <v>11718201.85</v>
      </c>
      <c r="S363" s="67">
        <v>7514196.6841000002</v>
      </c>
      <c r="T363" s="67">
        <f t="shared" si="87"/>
        <v>3757098.3420500001</v>
      </c>
      <c r="U363" s="67">
        <f t="shared" si="85"/>
        <v>3757098.3420500001</v>
      </c>
      <c r="V363" s="67">
        <v>254264168.41999999</v>
      </c>
      <c r="W363" s="73">
        <f t="shared" si="81"/>
        <v>520212691.41205001</v>
      </c>
    </row>
    <row r="364" spans="1:23" ht="24.95" customHeight="1">
      <c r="A364" s="188">
        <v>18</v>
      </c>
      <c r="B364" s="189" t="s">
        <v>837</v>
      </c>
      <c r="C364" s="63">
        <v>1</v>
      </c>
      <c r="D364" s="67" t="s">
        <v>838</v>
      </c>
      <c r="E364" s="67">
        <v>377897883.16000003</v>
      </c>
      <c r="F364" s="67">
        <v>17168528.039999999</v>
      </c>
      <c r="G364" s="67">
        <v>11336936.4947</v>
      </c>
      <c r="H364" s="67">
        <f>G364/2</f>
        <v>5668468.2473499998</v>
      </c>
      <c r="I364" s="67">
        <f>G364-H364</f>
        <v>5668468.2473499998</v>
      </c>
      <c r="J364" s="83">
        <v>367163584.55000001</v>
      </c>
      <c r="K364" s="73">
        <f t="shared" si="80"/>
        <v>767898463.99734998</v>
      </c>
      <c r="L364" s="71"/>
      <c r="M364" s="190"/>
      <c r="N364" s="74">
        <v>10</v>
      </c>
      <c r="O364" s="190"/>
      <c r="P364" s="67" t="s">
        <v>839</v>
      </c>
      <c r="Q364" s="67">
        <v>231261354.34999999</v>
      </c>
      <c r="R364" s="67">
        <v>11862828.560000001</v>
      </c>
      <c r="S364" s="67">
        <v>6937840.6304000001</v>
      </c>
      <c r="T364" s="67">
        <f t="shared" si="87"/>
        <v>3468920.3152000001</v>
      </c>
      <c r="U364" s="67">
        <f t="shared" si="85"/>
        <v>3468920.3152000001</v>
      </c>
      <c r="V364" s="67">
        <v>257476634.86000001</v>
      </c>
      <c r="W364" s="73">
        <f t="shared" si="81"/>
        <v>504069738.08520001</v>
      </c>
    </row>
    <row r="365" spans="1:23" ht="24.95" customHeight="1">
      <c r="A365" s="188"/>
      <c r="B365" s="190"/>
      <c r="C365" s="63">
        <v>2</v>
      </c>
      <c r="D365" s="67" t="s">
        <v>840</v>
      </c>
      <c r="E365" s="67">
        <v>384256521.23000002</v>
      </c>
      <c r="F365" s="67">
        <v>20481506</v>
      </c>
      <c r="G365" s="67">
        <v>11527695.6369</v>
      </c>
      <c r="H365" s="67">
        <f t="shared" ref="H365:H386" si="89">G365/2</f>
        <v>5763847.8184500001</v>
      </c>
      <c r="I365" s="67">
        <f t="shared" ref="I365:I386" si="90">G365-H365</f>
        <v>5763847.8184500001</v>
      </c>
      <c r="J365" s="83">
        <v>440751862.43000001</v>
      </c>
      <c r="K365" s="73">
        <f t="shared" si="80"/>
        <v>851253737.47845006</v>
      </c>
      <c r="L365" s="71"/>
      <c r="M365" s="190"/>
      <c r="N365" s="74">
        <v>11</v>
      </c>
      <c r="O365" s="190"/>
      <c r="P365" s="67" t="s">
        <v>841</v>
      </c>
      <c r="Q365" s="67">
        <v>345115487.33999997</v>
      </c>
      <c r="R365" s="67">
        <v>15517719.039999999</v>
      </c>
      <c r="S365" s="67">
        <v>10353464.620200001</v>
      </c>
      <c r="T365" s="67">
        <f t="shared" si="87"/>
        <v>5176732.3101000004</v>
      </c>
      <c r="U365" s="67">
        <f t="shared" si="85"/>
        <v>5176732.3101000004</v>
      </c>
      <c r="V365" s="67">
        <v>338659516.13</v>
      </c>
      <c r="W365" s="73">
        <f t="shared" si="81"/>
        <v>704469454.82010007</v>
      </c>
    </row>
    <row r="366" spans="1:23" ht="24.95" customHeight="1">
      <c r="A366" s="188"/>
      <c r="B366" s="190"/>
      <c r="C366" s="63">
        <v>3</v>
      </c>
      <c r="D366" s="67" t="s">
        <v>842</v>
      </c>
      <c r="E366" s="67">
        <v>318002957.25</v>
      </c>
      <c r="F366" s="67">
        <v>18142349.789999999</v>
      </c>
      <c r="G366" s="67">
        <v>9540088.7174999993</v>
      </c>
      <c r="H366" s="67">
        <f t="shared" si="89"/>
        <v>4770044.3587499997</v>
      </c>
      <c r="I366" s="67">
        <f t="shared" si="90"/>
        <v>4770044.3587499997</v>
      </c>
      <c r="J366" s="83">
        <v>388794234.20999998</v>
      </c>
      <c r="K366" s="73">
        <f t="shared" si="80"/>
        <v>729709585.60874999</v>
      </c>
      <c r="L366" s="71"/>
      <c r="M366" s="190"/>
      <c r="N366" s="74">
        <v>12</v>
      </c>
      <c r="O366" s="190"/>
      <c r="P366" s="67" t="s">
        <v>843</v>
      </c>
      <c r="Q366" s="67">
        <v>273170065.73000002</v>
      </c>
      <c r="R366" s="67">
        <v>12970870.99</v>
      </c>
      <c r="S366" s="67">
        <v>8195101.9718000004</v>
      </c>
      <c r="T366" s="67">
        <f t="shared" si="87"/>
        <v>4097550.9859000002</v>
      </c>
      <c r="U366" s="67">
        <f t="shared" si="85"/>
        <v>4097550.9859000002</v>
      </c>
      <c r="V366" s="67">
        <v>282088610.85000002</v>
      </c>
      <c r="W366" s="73">
        <f t="shared" si="81"/>
        <v>572327098.5559001</v>
      </c>
    </row>
    <row r="367" spans="1:23" ht="24.95" customHeight="1">
      <c r="A367" s="188"/>
      <c r="B367" s="190"/>
      <c r="C367" s="63">
        <v>4</v>
      </c>
      <c r="D367" s="67" t="s">
        <v>844</v>
      </c>
      <c r="E367" s="67">
        <v>402535050.61000001</v>
      </c>
      <c r="F367" s="67">
        <v>13123468.49</v>
      </c>
      <c r="G367" s="67">
        <v>7345731.8312999997</v>
      </c>
      <c r="H367" s="67">
        <f t="shared" si="89"/>
        <v>3672865.9156499999</v>
      </c>
      <c r="I367" s="67">
        <f t="shared" si="90"/>
        <v>3672865.9156499999</v>
      </c>
      <c r="J367" s="83">
        <v>480108545.00999999</v>
      </c>
      <c r="K367" s="73">
        <f t="shared" si="80"/>
        <v>899439930.02565002</v>
      </c>
      <c r="L367" s="71"/>
      <c r="M367" s="190"/>
      <c r="N367" s="74">
        <v>13</v>
      </c>
      <c r="O367" s="190"/>
      <c r="P367" s="67" t="s">
        <v>845</v>
      </c>
      <c r="Q367" s="67">
        <v>234786026.97999999</v>
      </c>
      <c r="R367" s="67">
        <v>12311088.449999999</v>
      </c>
      <c r="S367" s="67">
        <v>7043580.8093999997</v>
      </c>
      <c r="T367" s="67">
        <f t="shared" si="87"/>
        <v>3521790.4046999998</v>
      </c>
      <c r="U367" s="67">
        <f t="shared" si="85"/>
        <v>3521790.4046999998</v>
      </c>
      <c r="V367" s="67">
        <v>267433439.31</v>
      </c>
      <c r="W367" s="73">
        <f t="shared" si="81"/>
        <v>518052345.14469999</v>
      </c>
    </row>
    <row r="368" spans="1:23" ht="24.95" customHeight="1">
      <c r="A368" s="188"/>
      <c r="B368" s="190"/>
      <c r="C368" s="63">
        <v>5</v>
      </c>
      <c r="D368" s="67" t="s">
        <v>846</v>
      </c>
      <c r="E368" s="67">
        <v>269662173.24000001</v>
      </c>
      <c r="F368" s="67">
        <v>22253361.870000001</v>
      </c>
      <c r="G368" s="67">
        <v>12076051.518200001</v>
      </c>
      <c r="H368" s="67">
        <f t="shared" si="89"/>
        <v>6038025.7591000004</v>
      </c>
      <c r="I368" s="67">
        <f t="shared" si="90"/>
        <v>6038025.7591000004</v>
      </c>
      <c r="J368" s="83">
        <v>330056072.95999998</v>
      </c>
      <c r="K368" s="73">
        <f t="shared" si="80"/>
        <v>628009633.82910001</v>
      </c>
      <c r="L368" s="71"/>
      <c r="M368" s="190"/>
      <c r="N368" s="74">
        <v>14</v>
      </c>
      <c r="O368" s="190"/>
      <c r="P368" s="67" t="s">
        <v>847</v>
      </c>
      <c r="Q368" s="67">
        <v>336297638.70999998</v>
      </c>
      <c r="R368" s="67">
        <v>16006831.189999999</v>
      </c>
      <c r="S368" s="67">
        <v>10088929.1613</v>
      </c>
      <c r="T368" s="67">
        <f t="shared" si="87"/>
        <v>5044464.5806499999</v>
      </c>
      <c r="U368" s="67">
        <f t="shared" si="85"/>
        <v>5044464.5806499999</v>
      </c>
      <c r="V368" s="67">
        <v>349523735.99000001</v>
      </c>
      <c r="W368" s="73">
        <f t="shared" si="81"/>
        <v>706872670.47064996</v>
      </c>
    </row>
    <row r="369" spans="1:23" ht="24.95" customHeight="1">
      <c r="A369" s="188"/>
      <c r="B369" s="190"/>
      <c r="C369" s="63">
        <v>6</v>
      </c>
      <c r="D369" s="67" t="s">
        <v>848</v>
      </c>
      <c r="E369" s="67">
        <v>235144884.66999999</v>
      </c>
      <c r="F369" s="67">
        <v>15497930.880000001</v>
      </c>
      <c r="G369" s="67">
        <v>8089865.1971000005</v>
      </c>
      <c r="H369" s="67">
        <f t="shared" si="89"/>
        <v>4044932.5985500002</v>
      </c>
      <c r="I369" s="67">
        <f t="shared" si="90"/>
        <v>4044932.5985500002</v>
      </c>
      <c r="J369" s="83">
        <v>305577447.02999997</v>
      </c>
      <c r="K369" s="73">
        <f t="shared" si="80"/>
        <v>560265195.17855</v>
      </c>
      <c r="L369" s="71"/>
      <c r="M369" s="190"/>
      <c r="N369" s="74">
        <v>15</v>
      </c>
      <c r="O369" s="190"/>
      <c r="P369" s="67" t="s">
        <v>849</v>
      </c>
      <c r="Q369" s="67">
        <v>222936175.71000001</v>
      </c>
      <c r="R369" s="67">
        <v>11657566.699999999</v>
      </c>
      <c r="S369" s="67">
        <v>6688085.2713000001</v>
      </c>
      <c r="T369" s="67">
        <f t="shared" si="87"/>
        <v>3344042.6356500001</v>
      </c>
      <c r="U369" s="67">
        <f t="shared" si="85"/>
        <v>3344042.6356500001</v>
      </c>
      <c r="V369" s="67">
        <v>252917332.81999999</v>
      </c>
      <c r="W369" s="73">
        <f t="shared" si="81"/>
        <v>490855117.86565</v>
      </c>
    </row>
    <row r="370" spans="1:23" ht="24.95" customHeight="1">
      <c r="A370" s="188"/>
      <c r="B370" s="190"/>
      <c r="C370" s="63">
        <v>7</v>
      </c>
      <c r="D370" s="67" t="s">
        <v>850</v>
      </c>
      <c r="E370" s="67">
        <v>313315141.26999998</v>
      </c>
      <c r="F370" s="67">
        <v>14395891.939999999</v>
      </c>
      <c r="G370" s="67">
        <v>7054346.5400999999</v>
      </c>
      <c r="H370" s="67">
        <f t="shared" si="89"/>
        <v>3527173.2700499999</v>
      </c>
      <c r="I370" s="67">
        <f t="shared" si="90"/>
        <v>3527173.2700499999</v>
      </c>
      <c r="J370" s="83">
        <v>383909812.02999997</v>
      </c>
      <c r="K370" s="73">
        <f t="shared" si="80"/>
        <v>715148018.51004994</v>
      </c>
      <c r="L370" s="71"/>
      <c r="M370" s="191"/>
      <c r="N370" s="74">
        <v>16</v>
      </c>
      <c r="O370" s="191"/>
      <c r="P370" s="67" t="s">
        <v>851</v>
      </c>
      <c r="Q370" s="67">
        <v>241841091.66</v>
      </c>
      <c r="R370" s="67">
        <v>12742567.189999999</v>
      </c>
      <c r="S370" s="67">
        <v>7255232.7498000003</v>
      </c>
      <c r="T370" s="67">
        <f t="shared" si="87"/>
        <v>3627616.3749000002</v>
      </c>
      <c r="U370" s="67">
        <f t="shared" si="85"/>
        <v>3627616.3749000002</v>
      </c>
      <c r="V370" s="67">
        <v>277017498.58999997</v>
      </c>
      <c r="W370" s="73">
        <f t="shared" si="81"/>
        <v>535228773.81489998</v>
      </c>
    </row>
    <row r="371" spans="1:23" ht="24.95" customHeight="1">
      <c r="A371" s="188"/>
      <c r="B371" s="190"/>
      <c r="C371" s="63">
        <v>8</v>
      </c>
      <c r="D371" s="67" t="s">
        <v>852</v>
      </c>
      <c r="E371" s="67">
        <v>345619192.56999999</v>
      </c>
      <c r="F371" s="67">
        <v>17922450.870000001</v>
      </c>
      <c r="G371" s="67">
        <v>9399454.2380999997</v>
      </c>
      <c r="H371" s="67">
        <f t="shared" si="89"/>
        <v>4699727.1190499999</v>
      </c>
      <c r="I371" s="67">
        <f t="shared" si="90"/>
        <v>4699727.1190499999</v>
      </c>
      <c r="J371" s="83">
        <v>362027067.25</v>
      </c>
      <c r="K371" s="73">
        <f t="shared" si="80"/>
        <v>730268437.80905008</v>
      </c>
      <c r="L371" s="71"/>
      <c r="M371" s="63"/>
      <c r="N371" s="184" t="s">
        <v>853</v>
      </c>
      <c r="O371" s="185"/>
      <c r="P371" s="68"/>
      <c r="Q371" s="68">
        <f>SUM(Q355:Q370)</f>
        <v>4477510342.96</v>
      </c>
      <c r="R371" s="68">
        <f t="shared" ref="R371:T371" si="91">SUM(R355:R370)</f>
        <v>211397661.63999999</v>
      </c>
      <c r="S371" s="68">
        <f t="shared" si="91"/>
        <v>134325310.28860003</v>
      </c>
      <c r="T371" s="68">
        <f t="shared" si="91"/>
        <v>67162655.144300014</v>
      </c>
      <c r="U371" s="68">
        <f t="shared" si="85"/>
        <v>67162655.144300014</v>
      </c>
      <c r="V371" s="68">
        <f>SUM(V355:V370)</f>
        <v>4599239332.0199995</v>
      </c>
      <c r="W371" s="68">
        <f>SUM(W355:W370)</f>
        <v>9355309991.7642994</v>
      </c>
    </row>
    <row r="372" spans="1:23" ht="24.95" customHeight="1">
      <c r="A372" s="188"/>
      <c r="B372" s="190"/>
      <c r="C372" s="63">
        <v>9</v>
      </c>
      <c r="D372" s="67" t="s">
        <v>854</v>
      </c>
      <c r="E372" s="67">
        <v>326506759.80000001</v>
      </c>
      <c r="F372" s="67">
        <v>16937279.68</v>
      </c>
      <c r="G372" s="67">
        <v>10368575.7772</v>
      </c>
      <c r="H372" s="67">
        <f t="shared" si="89"/>
        <v>5184287.8886000002</v>
      </c>
      <c r="I372" s="67">
        <f t="shared" si="90"/>
        <v>5184287.8886000002</v>
      </c>
      <c r="J372" s="83">
        <v>434048799.43000001</v>
      </c>
      <c r="K372" s="73">
        <f t="shared" si="80"/>
        <v>782677126.79859996</v>
      </c>
      <c r="L372" s="71"/>
      <c r="M372" s="189">
        <v>35</v>
      </c>
      <c r="N372" s="74">
        <v>1</v>
      </c>
      <c r="O372" s="189" t="s">
        <v>114</v>
      </c>
      <c r="P372" s="67" t="s">
        <v>855</v>
      </c>
      <c r="Q372" s="67">
        <v>249928386.91</v>
      </c>
      <c r="R372" s="67">
        <v>13016743.68</v>
      </c>
      <c r="S372" s="67">
        <v>7497851.6074000001</v>
      </c>
      <c r="T372" s="67">
        <v>0</v>
      </c>
      <c r="U372" s="67">
        <f t="shared" si="85"/>
        <v>7497851.6074000001</v>
      </c>
      <c r="V372" s="67">
        <v>288051740.12</v>
      </c>
      <c r="W372" s="73">
        <f t="shared" si="81"/>
        <v>558494722.31739998</v>
      </c>
    </row>
    <row r="373" spans="1:23" ht="24.95" customHeight="1">
      <c r="A373" s="188"/>
      <c r="B373" s="190"/>
      <c r="C373" s="63">
        <v>10</v>
      </c>
      <c r="D373" s="67" t="s">
        <v>856</v>
      </c>
      <c r="E373" s="67">
        <v>348597040.86000001</v>
      </c>
      <c r="F373" s="67">
        <v>20179731.039999999</v>
      </c>
      <c r="G373" s="67">
        <v>9795202.7938999999</v>
      </c>
      <c r="H373" s="67">
        <f t="shared" si="89"/>
        <v>4897601.39695</v>
      </c>
      <c r="I373" s="67">
        <f t="shared" si="90"/>
        <v>4897601.39695</v>
      </c>
      <c r="J373" s="83">
        <v>462430772.12</v>
      </c>
      <c r="K373" s="73">
        <f t="shared" si="80"/>
        <v>836105145.41694999</v>
      </c>
      <c r="L373" s="71"/>
      <c r="M373" s="190"/>
      <c r="N373" s="74">
        <v>2</v>
      </c>
      <c r="O373" s="190"/>
      <c r="P373" s="67" t="s">
        <v>857</v>
      </c>
      <c r="Q373" s="67">
        <v>276570503.86000001</v>
      </c>
      <c r="R373" s="67">
        <v>12140292.67</v>
      </c>
      <c r="S373" s="67">
        <v>8297115.1157999998</v>
      </c>
      <c r="T373" s="67">
        <v>0</v>
      </c>
      <c r="U373" s="67">
        <f t="shared" si="85"/>
        <v>8297115.1157999998</v>
      </c>
      <c r="V373" s="67">
        <v>268583901.42000002</v>
      </c>
      <c r="W373" s="73">
        <f t="shared" si="81"/>
        <v>565591813.06580007</v>
      </c>
    </row>
    <row r="374" spans="1:23" ht="24.95" customHeight="1">
      <c r="A374" s="188"/>
      <c r="B374" s="190"/>
      <c r="C374" s="63">
        <v>11</v>
      </c>
      <c r="D374" s="67" t="s">
        <v>858</v>
      </c>
      <c r="E374" s="67">
        <v>301248521.77999997</v>
      </c>
      <c r="F374" s="67">
        <v>21457500.440000001</v>
      </c>
      <c r="G374" s="67">
        <v>10457911.2257</v>
      </c>
      <c r="H374" s="67">
        <f t="shared" si="89"/>
        <v>5228955.6128500002</v>
      </c>
      <c r="I374" s="67">
        <f t="shared" si="90"/>
        <v>5228955.6128500002</v>
      </c>
      <c r="J374" s="83">
        <v>359911881.31</v>
      </c>
      <c r="K374" s="73">
        <f t="shared" si="80"/>
        <v>687846859.14284992</v>
      </c>
      <c r="L374" s="71"/>
      <c r="M374" s="190"/>
      <c r="N374" s="74">
        <v>3</v>
      </c>
      <c r="O374" s="190"/>
      <c r="P374" s="67" t="s">
        <v>859</v>
      </c>
      <c r="Q374" s="67">
        <v>231569690.41</v>
      </c>
      <c r="R374" s="67">
        <v>11536799.92</v>
      </c>
      <c r="S374" s="67">
        <v>6947090.7122</v>
      </c>
      <c r="T374" s="67">
        <v>0</v>
      </c>
      <c r="U374" s="67">
        <f t="shared" si="85"/>
        <v>6947090.7122</v>
      </c>
      <c r="V374" s="67">
        <v>255179045.43000001</v>
      </c>
      <c r="W374" s="73">
        <f t="shared" si="81"/>
        <v>505232626.47219998</v>
      </c>
    </row>
    <row r="375" spans="1:23" ht="24.95" customHeight="1">
      <c r="A375" s="188"/>
      <c r="B375" s="190"/>
      <c r="C375" s="63">
        <v>12</v>
      </c>
      <c r="D375" s="67" t="s">
        <v>860</v>
      </c>
      <c r="E375" s="67">
        <v>244857727.71000001</v>
      </c>
      <c r="F375" s="67">
        <v>16842053.039999999</v>
      </c>
      <c r="G375" s="67">
        <v>9037455.6535</v>
      </c>
      <c r="H375" s="67">
        <f t="shared" si="89"/>
        <v>4518727.82675</v>
      </c>
      <c r="I375" s="67">
        <f t="shared" si="90"/>
        <v>4518727.82675</v>
      </c>
      <c r="J375" s="83">
        <v>277314219.39999998</v>
      </c>
      <c r="K375" s="73">
        <f t="shared" si="80"/>
        <v>543532727.97675002</v>
      </c>
      <c r="L375" s="71"/>
      <c r="M375" s="190"/>
      <c r="N375" s="74">
        <v>4</v>
      </c>
      <c r="O375" s="190"/>
      <c r="P375" s="67" t="s">
        <v>861</v>
      </c>
      <c r="Q375" s="67">
        <v>259273627.22999999</v>
      </c>
      <c r="R375" s="67">
        <v>12934210.119999999</v>
      </c>
      <c r="S375" s="67">
        <v>7778208.8168000001</v>
      </c>
      <c r="T375" s="67">
        <v>0</v>
      </c>
      <c r="U375" s="67">
        <f t="shared" si="85"/>
        <v>7778208.8168000001</v>
      </c>
      <c r="V375" s="67">
        <v>286218494.30000001</v>
      </c>
      <c r="W375" s="73">
        <f t="shared" si="81"/>
        <v>566204540.46679997</v>
      </c>
    </row>
    <row r="376" spans="1:23" ht="24.95" customHeight="1">
      <c r="A376" s="188"/>
      <c r="B376" s="190"/>
      <c r="C376" s="63">
        <v>13</v>
      </c>
      <c r="D376" s="67" t="s">
        <v>862</v>
      </c>
      <c r="E376" s="67">
        <v>260991988.31999999</v>
      </c>
      <c r="F376" s="67">
        <v>16317062.949999999</v>
      </c>
      <c r="G376" s="67">
        <v>7829759.6497</v>
      </c>
      <c r="H376" s="67">
        <f t="shared" si="89"/>
        <v>3914879.82485</v>
      </c>
      <c r="I376" s="67">
        <f t="shared" si="90"/>
        <v>3914879.82485</v>
      </c>
      <c r="J376" s="83">
        <v>348250736.08999997</v>
      </c>
      <c r="K376" s="73">
        <f t="shared" si="80"/>
        <v>629474667.18484998</v>
      </c>
      <c r="L376" s="71"/>
      <c r="M376" s="190"/>
      <c r="N376" s="74">
        <v>5</v>
      </c>
      <c r="O376" s="190"/>
      <c r="P376" s="67" t="s">
        <v>863</v>
      </c>
      <c r="Q376" s="67">
        <v>363651096.73000002</v>
      </c>
      <c r="R376" s="67">
        <v>17618783.309999999</v>
      </c>
      <c r="S376" s="67">
        <v>10909532.901900001</v>
      </c>
      <c r="T376" s="67">
        <v>0</v>
      </c>
      <c r="U376" s="67">
        <f t="shared" si="85"/>
        <v>10909532.901900001</v>
      </c>
      <c r="V376" s="67">
        <v>390272815.80000001</v>
      </c>
      <c r="W376" s="73">
        <f t="shared" si="81"/>
        <v>782452228.74189997</v>
      </c>
    </row>
    <row r="377" spans="1:23" ht="24.95" customHeight="1">
      <c r="A377" s="188"/>
      <c r="B377" s="190"/>
      <c r="C377" s="63">
        <v>14</v>
      </c>
      <c r="D377" s="67" t="s">
        <v>864</v>
      </c>
      <c r="E377" s="67">
        <v>268736082.37</v>
      </c>
      <c r="F377" s="67">
        <v>14814163.02</v>
      </c>
      <c r="G377" s="67">
        <v>8062082.4709999999</v>
      </c>
      <c r="H377" s="67">
        <f t="shared" si="89"/>
        <v>4031041.2355</v>
      </c>
      <c r="I377" s="67">
        <f t="shared" si="90"/>
        <v>4031041.2355</v>
      </c>
      <c r="J377" s="83">
        <v>314868136.18000001</v>
      </c>
      <c r="K377" s="73">
        <f t="shared" si="80"/>
        <v>602449422.80550003</v>
      </c>
      <c r="L377" s="71"/>
      <c r="M377" s="190"/>
      <c r="N377" s="74">
        <v>6</v>
      </c>
      <c r="O377" s="190"/>
      <c r="P377" s="67" t="s">
        <v>865</v>
      </c>
      <c r="Q377" s="67">
        <v>301372836.25</v>
      </c>
      <c r="R377" s="67">
        <v>13517405.390000001</v>
      </c>
      <c r="S377" s="67">
        <v>9041185.0874000005</v>
      </c>
      <c r="T377" s="67">
        <v>0</v>
      </c>
      <c r="U377" s="67">
        <f t="shared" si="85"/>
        <v>9041185.0874000005</v>
      </c>
      <c r="V377" s="67">
        <v>299172500.08999997</v>
      </c>
      <c r="W377" s="73">
        <f t="shared" si="81"/>
        <v>623103926.81739998</v>
      </c>
    </row>
    <row r="378" spans="1:23" ht="24.95" customHeight="1">
      <c r="A378" s="188"/>
      <c r="B378" s="190"/>
      <c r="C378" s="63">
        <v>15</v>
      </c>
      <c r="D378" s="67" t="s">
        <v>866</v>
      </c>
      <c r="E378" s="67">
        <v>311088322.97000003</v>
      </c>
      <c r="F378" s="67">
        <v>18017077.16</v>
      </c>
      <c r="G378" s="67">
        <v>9332649.6889999993</v>
      </c>
      <c r="H378" s="67">
        <f t="shared" si="89"/>
        <v>4666324.8444999997</v>
      </c>
      <c r="I378" s="67">
        <f t="shared" si="90"/>
        <v>4666324.8444999997</v>
      </c>
      <c r="J378" s="83">
        <v>386011662.97000003</v>
      </c>
      <c r="K378" s="73">
        <f t="shared" si="80"/>
        <v>719783387.94450009</v>
      </c>
      <c r="L378" s="71"/>
      <c r="M378" s="190"/>
      <c r="N378" s="74">
        <v>7</v>
      </c>
      <c r="O378" s="190"/>
      <c r="P378" s="67" t="s">
        <v>867</v>
      </c>
      <c r="Q378" s="67">
        <v>277464982.60000002</v>
      </c>
      <c r="R378" s="67">
        <v>12739611.58</v>
      </c>
      <c r="S378" s="67">
        <v>8323949.4779000003</v>
      </c>
      <c r="T378" s="67">
        <v>0</v>
      </c>
      <c r="U378" s="67">
        <f t="shared" si="85"/>
        <v>8323949.4779000003</v>
      </c>
      <c r="V378" s="67">
        <v>281896047.37</v>
      </c>
      <c r="W378" s="73">
        <f t="shared" si="81"/>
        <v>580424591.02789998</v>
      </c>
    </row>
    <row r="379" spans="1:23" ht="24.95" customHeight="1">
      <c r="A379" s="188"/>
      <c r="B379" s="190"/>
      <c r="C379" s="63">
        <v>16</v>
      </c>
      <c r="D379" s="67" t="s">
        <v>868</v>
      </c>
      <c r="E379" s="67">
        <v>241290541.46000001</v>
      </c>
      <c r="F379" s="67">
        <v>13927477.5</v>
      </c>
      <c r="G379" s="67">
        <v>7238716.2438000003</v>
      </c>
      <c r="H379" s="67">
        <f t="shared" si="89"/>
        <v>3619358.1219000001</v>
      </c>
      <c r="I379" s="67">
        <f t="shared" si="90"/>
        <v>3619358.1219000001</v>
      </c>
      <c r="J379" s="83">
        <v>295172967.38</v>
      </c>
      <c r="K379" s="73">
        <f t="shared" si="80"/>
        <v>554010344.4619</v>
      </c>
      <c r="L379" s="71"/>
      <c r="M379" s="190"/>
      <c r="N379" s="74">
        <v>8</v>
      </c>
      <c r="O379" s="190"/>
      <c r="P379" s="67" t="s">
        <v>869</v>
      </c>
      <c r="Q379" s="67">
        <v>241060158.08000001</v>
      </c>
      <c r="R379" s="67">
        <v>11979799.619999999</v>
      </c>
      <c r="S379" s="67">
        <v>7231804.7424999997</v>
      </c>
      <c r="T379" s="67">
        <v>0</v>
      </c>
      <c r="U379" s="67">
        <f t="shared" si="85"/>
        <v>7231804.7424999997</v>
      </c>
      <c r="V379" s="67">
        <v>265019009.83000001</v>
      </c>
      <c r="W379" s="73">
        <f t="shared" si="81"/>
        <v>525290772.27250004</v>
      </c>
    </row>
    <row r="380" spans="1:23" ht="24.95" customHeight="1">
      <c r="A380" s="188"/>
      <c r="B380" s="190"/>
      <c r="C380" s="63">
        <v>17</v>
      </c>
      <c r="D380" s="67" t="s">
        <v>870</v>
      </c>
      <c r="E380" s="67">
        <v>335737218.75</v>
      </c>
      <c r="F380" s="67">
        <v>19421205.539999999</v>
      </c>
      <c r="G380" s="67">
        <v>10072116.5626</v>
      </c>
      <c r="H380" s="67">
        <f t="shared" si="89"/>
        <v>5036058.2812999999</v>
      </c>
      <c r="I380" s="67">
        <f t="shared" si="90"/>
        <v>5036058.2812999999</v>
      </c>
      <c r="J380" s="83">
        <v>417200336.89999998</v>
      </c>
      <c r="K380" s="73">
        <f t="shared" si="80"/>
        <v>777394819.47130001</v>
      </c>
      <c r="L380" s="71"/>
      <c r="M380" s="190"/>
      <c r="N380" s="74">
        <v>9</v>
      </c>
      <c r="O380" s="190"/>
      <c r="P380" s="67" t="s">
        <v>871</v>
      </c>
      <c r="Q380" s="67">
        <v>317919776.79000002</v>
      </c>
      <c r="R380" s="67">
        <v>15569680.98</v>
      </c>
      <c r="S380" s="67">
        <v>9537593.3037999999</v>
      </c>
      <c r="T380" s="67">
        <v>0</v>
      </c>
      <c r="U380" s="67">
        <f t="shared" si="85"/>
        <v>9537593.3037999999</v>
      </c>
      <c r="V380" s="67">
        <v>344757900.45999998</v>
      </c>
      <c r="W380" s="73">
        <f t="shared" si="81"/>
        <v>687784951.53380001</v>
      </c>
    </row>
    <row r="381" spans="1:23" ht="24.95" customHeight="1">
      <c r="A381" s="188"/>
      <c r="B381" s="190"/>
      <c r="C381" s="63">
        <v>18</v>
      </c>
      <c r="D381" s="67" t="s">
        <v>872</v>
      </c>
      <c r="E381" s="67">
        <v>225821593.52000001</v>
      </c>
      <c r="F381" s="67">
        <v>14135226.52</v>
      </c>
      <c r="G381" s="67">
        <v>6774647.8054999998</v>
      </c>
      <c r="H381" s="67">
        <f t="shared" si="89"/>
        <v>3387323.9027499999</v>
      </c>
      <c r="I381" s="67">
        <f t="shared" si="90"/>
        <v>3387323.9027499999</v>
      </c>
      <c r="J381" s="83">
        <v>299787514.44</v>
      </c>
      <c r="K381" s="73">
        <f t="shared" si="80"/>
        <v>543131658.38275003</v>
      </c>
      <c r="L381" s="71"/>
      <c r="M381" s="190"/>
      <c r="N381" s="74">
        <v>10</v>
      </c>
      <c r="O381" s="190"/>
      <c r="P381" s="67" t="s">
        <v>873</v>
      </c>
      <c r="Q381" s="67">
        <v>224214382.25999999</v>
      </c>
      <c r="R381" s="67">
        <v>12079343.050000001</v>
      </c>
      <c r="S381" s="67">
        <v>6726431.4676999999</v>
      </c>
      <c r="T381" s="67">
        <v>0</v>
      </c>
      <c r="U381" s="67">
        <f t="shared" si="85"/>
        <v>6726431.4676999999</v>
      </c>
      <c r="V381" s="67">
        <v>267230080.81999999</v>
      </c>
      <c r="W381" s="73">
        <f t="shared" si="81"/>
        <v>510250237.5977</v>
      </c>
    </row>
    <row r="382" spans="1:23" ht="24.95" customHeight="1">
      <c r="A382" s="188"/>
      <c r="B382" s="190"/>
      <c r="C382" s="63">
        <v>19</v>
      </c>
      <c r="D382" s="67" t="s">
        <v>874</v>
      </c>
      <c r="E382" s="67">
        <v>297971304.62</v>
      </c>
      <c r="F382" s="67">
        <v>18155042.870000001</v>
      </c>
      <c r="G382" s="67">
        <v>8939139.1384999994</v>
      </c>
      <c r="H382" s="67">
        <f t="shared" si="89"/>
        <v>4469569.5692499997</v>
      </c>
      <c r="I382" s="67">
        <f t="shared" si="90"/>
        <v>4469569.5692499997</v>
      </c>
      <c r="J382" s="83">
        <v>389076174.33999997</v>
      </c>
      <c r="K382" s="73">
        <f t="shared" si="80"/>
        <v>709672091.39925003</v>
      </c>
      <c r="L382" s="71"/>
      <c r="M382" s="190"/>
      <c r="N382" s="74">
        <v>11</v>
      </c>
      <c r="O382" s="190"/>
      <c r="P382" s="67" t="s">
        <v>875</v>
      </c>
      <c r="Q382" s="67">
        <v>214761729.65000001</v>
      </c>
      <c r="R382" s="67">
        <v>10781847.92</v>
      </c>
      <c r="S382" s="67">
        <v>6442851.8896000003</v>
      </c>
      <c r="T382" s="67">
        <v>0</v>
      </c>
      <c r="U382" s="67">
        <f t="shared" si="85"/>
        <v>6442851.8896000003</v>
      </c>
      <c r="V382" s="67">
        <v>238409957.94</v>
      </c>
      <c r="W382" s="73">
        <f t="shared" si="81"/>
        <v>470396387.39960003</v>
      </c>
    </row>
    <row r="383" spans="1:23" ht="24.95" customHeight="1">
      <c r="A383" s="188"/>
      <c r="B383" s="190"/>
      <c r="C383" s="63">
        <v>20</v>
      </c>
      <c r="D383" s="67" t="s">
        <v>876</v>
      </c>
      <c r="E383" s="67">
        <v>249827206.58000001</v>
      </c>
      <c r="F383" s="67">
        <v>14223106.039999999</v>
      </c>
      <c r="G383" s="67">
        <v>7494816.1973999999</v>
      </c>
      <c r="H383" s="67">
        <f t="shared" si="89"/>
        <v>3747408.0987</v>
      </c>
      <c r="I383" s="67">
        <f t="shared" si="90"/>
        <v>3747408.0987</v>
      </c>
      <c r="J383" s="83">
        <v>301739505.31</v>
      </c>
      <c r="K383" s="73">
        <f t="shared" si="80"/>
        <v>569537226.02869999</v>
      </c>
      <c r="L383" s="71"/>
      <c r="M383" s="190"/>
      <c r="N383" s="74">
        <v>12</v>
      </c>
      <c r="O383" s="190"/>
      <c r="P383" s="67" t="s">
        <v>877</v>
      </c>
      <c r="Q383" s="67">
        <v>230257416.97</v>
      </c>
      <c r="R383" s="67">
        <v>11531339.609999999</v>
      </c>
      <c r="S383" s="67">
        <v>6907722.5092000002</v>
      </c>
      <c r="T383" s="67">
        <v>0</v>
      </c>
      <c r="U383" s="67">
        <f t="shared" si="85"/>
        <v>6907722.5092000002</v>
      </c>
      <c r="V383" s="67">
        <v>255057760.38</v>
      </c>
      <c r="W383" s="73">
        <f t="shared" si="81"/>
        <v>503754239.46920002</v>
      </c>
    </row>
    <row r="384" spans="1:23" ht="24.95" customHeight="1">
      <c r="A384" s="188"/>
      <c r="B384" s="190"/>
      <c r="C384" s="63">
        <v>21</v>
      </c>
      <c r="D384" s="67" t="s">
        <v>878</v>
      </c>
      <c r="E384" s="67">
        <v>318438552.14999998</v>
      </c>
      <c r="F384" s="67">
        <v>18337977.5</v>
      </c>
      <c r="G384" s="67">
        <v>9553156.5646000002</v>
      </c>
      <c r="H384" s="67">
        <f t="shared" si="89"/>
        <v>4776578.2823000001</v>
      </c>
      <c r="I384" s="67">
        <f t="shared" si="90"/>
        <v>4776578.2823000001</v>
      </c>
      <c r="J384" s="83">
        <v>393139541.14999998</v>
      </c>
      <c r="K384" s="73">
        <f t="shared" si="80"/>
        <v>734692649.08229995</v>
      </c>
      <c r="L384" s="71"/>
      <c r="M384" s="190"/>
      <c r="N384" s="74">
        <v>13</v>
      </c>
      <c r="O384" s="190"/>
      <c r="P384" s="67" t="s">
        <v>879</v>
      </c>
      <c r="Q384" s="67">
        <v>250432174.22999999</v>
      </c>
      <c r="R384" s="67">
        <v>13326923.52</v>
      </c>
      <c r="S384" s="67">
        <v>7512965.2269000001</v>
      </c>
      <c r="T384" s="67">
        <v>0</v>
      </c>
      <c r="U384" s="67">
        <f t="shared" si="85"/>
        <v>7512965.2269000001</v>
      </c>
      <c r="V384" s="67">
        <v>294941493.19999999</v>
      </c>
      <c r="W384" s="73">
        <f t="shared" si="81"/>
        <v>566213556.17689991</v>
      </c>
    </row>
    <row r="385" spans="1:23" ht="24.95" customHeight="1">
      <c r="A385" s="188"/>
      <c r="B385" s="190"/>
      <c r="C385" s="63">
        <v>22</v>
      </c>
      <c r="D385" s="67" t="s">
        <v>880</v>
      </c>
      <c r="E385" s="67">
        <v>356268540.85000002</v>
      </c>
      <c r="F385" s="67">
        <v>18998360.379999999</v>
      </c>
      <c r="G385" s="67">
        <v>10688056.225400001</v>
      </c>
      <c r="H385" s="67">
        <f t="shared" si="89"/>
        <v>5344028.1127000004</v>
      </c>
      <c r="I385" s="67">
        <f t="shared" si="90"/>
        <v>5344028.1127000004</v>
      </c>
      <c r="J385" s="83">
        <v>407808047.70999998</v>
      </c>
      <c r="K385" s="73">
        <f t="shared" si="80"/>
        <v>788418977.05270004</v>
      </c>
      <c r="L385" s="71"/>
      <c r="M385" s="190"/>
      <c r="N385" s="74">
        <v>14</v>
      </c>
      <c r="O385" s="190"/>
      <c r="P385" s="67" t="s">
        <v>881</v>
      </c>
      <c r="Q385" s="67">
        <v>275572118.92000002</v>
      </c>
      <c r="R385" s="67">
        <v>14906239.18</v>
      </c>
      <c r="S385" s="67">
        <v>8267163.5674999999</v>
      </c>
      <c r="T385" s="67">
        <v>0</v>
      </c>
      <c r="U385" s="67">
        <f t="shared" si="85"/>
        <v>8267163.5674999999</v>
      </c>
      <c r="V385" s="67">
        <v>330021448.88</v>
      </c>
      <c r="W385" s="73">
        <f t="shared" si="81"/>
        <v>628766970.54750001</v>
      </c>
    </row>
    <row r="386" spans="1:23" ht="24.95" customHeight="1">
      <c r="A386" s="188"/>
      <c r="B386" s="191"/>
      <c r="C386" s="63">
        <v>23</v>
      </c>
      <c r="D386" s="67" t="s">
        <v>882</v>
      </c>
      <c r="E386" s="67">
        <v>363780960.92000002</v>
      </c>
      <c r="F386" s="67">
        <v>21623539.559999999</v>
      </c>
      <c r="G386" s="67">
        <v>10913428.8276</v>
      </c>
      <c r="H386" s="67">
        <f t="shared" si="89"/>
        <v>5456714.4138000002</v>
      </c>
      <c r="I386" s="67">
        <f t="shared" si="90"/>
        <v>5456714.4138000002</v>
      </c>
      <c r="J386" s="83">
        <v>466118853.75999999</v>
      </c>
      <c r="K386" s="73">
        <f t="shared" si="80"/>
        <v>856980068.65380001</v>
      </c>
      <c r="L386" s="71"/>
      <c r="M386" s="190"/>
      <c r="N386" s="74">
        <v>15</v>
      </c>
      <c r="O386" s="190"/>
      <c r="P386" s="67" t="s">
        <v>883</v>
      </c>
      <c r="Q386" s="67">
        <v>255590384.13</v>
      </c>
      <c r="R386" s="67">
        <v>11227763.6</v>
      </c>
      <c r="S386" s="67">
        <v>7667711.5240000002</v>
      </c>
      <c r="T386" s="67">
        <v>0</v>
      </c>
      <c r="U386" s="67">
        <f t="shared" si="85"/>
        <v>7667711.5240000002</v>
      </c>
      <c r="V386" s="67">
        <v>248314692.37</v>
      </c>
      <c r="W386" s="73">
        <f t="shared" si="81"/>
        <v>522800551.62400001</v>
      </c>
    </row>
    <row r="387" spans="1:23" ht="24.95" customHeight="1">
      <c r="A387" s="63"/>
      <c r="B387" s="183" t="s">
        <v>884</v>
      </c>
      <c r="C387" s="184"/>
      <c r="D387" s="68"/>
      <c r="E387" s="68">
        <f t="shared" ref="E387:K387" si="92">SUM(E364:E386)</f>
        <v>7097596166.6600018</v>
      </c>
      <c r="F387" s="68">
        <f t="shared" si="92"/>
        <v>402372291.12</v>
      </c>
      <c r="G387" s="68">
        <f t="shared" si="92"/>
        <v>212927884.99930003</v>
      </c>
      <c r="H387" s="68">
        <f t="shared" si="92"/>
        <v>106463942.49965002</v>
      </c>
      <c r="I387" s="68">
        <f t="shared" si="92"/>
        <v>106463942.49965002</v>
      </c>
      <c r="J387" s="68">
        <f t="shared" si="92"/>
        <v>8611267773.9599991</v>
      </c>
      <c r="K387" s="68">
        <f t="shared" si="92"/>
        <v>16217700174.239651</v>
      </c>
      <c r="L387" s="93"/>
      <c r="M387" s="190"/>
      <c r="N387" s="74">
        <v>16</v>
      </c>
      <c r="O387" s="190"/>
      <c r="P387" s="67" t="s">
        <v>885</v>
      </c>
      <c r="Q387" s="67">
        <v>266368986.72</v>
      </c>
      <c r="R387" s="67">
        <v>12617626.57</v>
      </c>
      <c r="S387" s="67">
        <v>7991069.6014999999</v>
      </c>
      <c r="T387" s="67">
        <v>0</v>
      </c>
      <c r="U387" s="67">
        <f t="shared" si="85"/>
        <v>7991069.6014999999</v>
      </c>
      <c r="V387" s="67">
        <v>279186501.16000003</v>
      </c>
      <c r="W387" s="73">
        <f t="shared" si="81"/>
        <v>566164184.05150008</v>
      </c>
    </row>
    <row r="388" spans="1:23" ht="24.95" customHeight="1">
      <c r="A388" s="188">
        <v>19</v>
      </c>
      <c r="B388" s="189" t="s">
        <v>98</v>
      </c>
      <c r="C388" s="63">
        <v>1</v>
      </c>
      <c r="D388" s="67" t="s">
        <v>886</v>
      </c>
      <c r="E388" s="67">
        <v>233445562.13</v>
      </c>
      <c r="F388" s="67">
        <v>14506938.470000001</v>
      </c>
      <c r="G388" s="67">
        <v>7003366.8638000004</v>
      </c>
      <c r="H388" s="67">
        <v>0</v>
      </c>
      <c r="I388" s="67">
        <f t="shared" ref="I388:I412" si="93">G388-H388</f>
        <v>7003366.8638000004</v>
      </c>
      <c r="J388" s="83">
        <v>328968609.85000002</v>
      </c>
      <c r="K388" s="73">
        <f t="shared" si="80"/>
        <v>583924477.31379998</v>
      </c>
      <c r="L388" s="71"/>
      <c r="M388" s="191"/>
      <c r="N388" s="74">
        <v>17</v>
      </c>
      <c r="O388" s="191"/>
      <c r="P388" s="67" t="s">
        <v>887</v>
      </c>
      <c r="Q388" s="67">
        <v>265736000.81999999</v>
      </c>
      <c r="R388" s="67">
        <v>12196382.33</v>
      </c>
      <c r="S388" s="67">
        <v>7972080.0245000003</v>
      </c>
      <c r="T388" s="67">
        <v>0</v>
      </c>
      <c r="U388" s="67">
        <f t="shared" si="85"/>
        <v>7972080.0245000003</v>
      </c>
      <c r="V388" s="67">
        <v>269829771.98000002</v>
      </c>
      <c r="W388" s="73">
        <f t="shared" si="81"/>
        <v>555734235.15450001</v>
      </c>
    </row>
    <row r="389" spans="1:23" ht="24.95" customHeight="1">
      <c r="A389" s="188"/>
      <c r="B389" s="190"/>
      <c r="C389" s="63">
        <v>2</v>
      </c>
      <c r="D389" s="67" t="s">
        <v>888</v>
      </c>
      <c r="E389" s="67">
        <v>239109606.25</v>
      </c>
      <c r="F389" s="67">
        <v>14964803.93</v>
      </c>
      <c r="G389" s="67">
        <v>7173288.1875</v>
      </c>
      <c r="H389" s="67">
        <v>0</v>
      </c>
      <c r="I389" s="67">
        <f t="shared" si="93"/>
        <v>7173288.1875</v>
      </c>
      <c r="J389" s="83">
        <v>339138774.38999999</v>
      </c>
      <c r="K389" s="73">
        <f t="shared" si="80"/>
        <v>600386472.75749993</v>
      </c>
      <c r="L389" s="71"/>
      <c r="M389" s="63"/>
      <c r="N389" s="184" t="s">
        <v>889</v>
      </c>
      <c r="O389" s="185"/>
      <c r="P389" s="68"/>
      <c r="Q389" s="68">
        <f t="shared" ref="Q389:T389" si="94">SUM(Q372:Q388)</f>
        <v>4501744252.5599995</v>
      </c>
      <c r="R389" s="68">
        <f t="shared" si="94"/>
        <v>219720793.05000004</v>
      </c>
      <c r="S389" s="68">
        <f t="shared" si="94"/>
        <v>135052327.57660002</v>
      </c>
      <c r="T389" s="68">
        <f t="shared" si="94"/>
        <v>0</v>
      </c>
      <c r="U389" s="68">
        <f t="shared" si="85"/>
        <v>135052327.57660002</v>
      </c>
      <c r="V389" s="68">
        <f>SUM(V372:V388)</f>
        <v>4862143161.5499992</v>
      </c>
      <c r="W389" s="68">
        <f>SUM(W372:W388)</f>
        <v>9718660534.736599</v>
      </c>
    </row>
    <row r="390" spans="1:23" ht="24.95" customHeight="1">
      <c r="A390" s="188"/>
      <c r="B390" s="190"/>
      <c r="C390" s="63">
        <v>3</v>
      </c>
      <c r="D390" s="67" t="s">
        <v>890</v>
      </c>
      <c r="E390" s="67">
        <v>218020852.59999999</v>
      </c>
      <c r="F390" s="67">
        <v>14184179.91</v>
      </c>
      <c r="G390" s="67">
        <v>6540625.5778999999</v>
      </c>
      <c r="H390" s="67">
        <v>0</v>
      </c>
      <c r="I390" s="67">
        <f t="shared" si="93"/>
        <v>6540625.5778999999</v>
      </c>
      <c r="J390" s="83">
        <v>321799456.63999999</v>
      </c>
      <c r="K390" s="73">
        <f t="shared" si="80"/>
        <v>560545114.72790003</v>
      </c>
      <c r="L390" s="71"/>
      <c r="M390" s="189">
        <v>36</v>
      </c>
      <c r="N390" s="74">
        <v>1</v>
      </c>
      <c r="O390" s="189" t="s">
        <v>115</v>
      </c>
      <c r="P390" s="67" t="s">
        <v>891</v>
      </c>
      <c r="Q390" s="67">
        <v>250129437.66999999</v>
      </c>
      <c r="R390" s="67">
        <v>13149178.99</v>
      </c>
      <c r="S390" s="67">
        <v>7503883.1299999999</v>
      </c>
      <c r="T390" s="67">
        <v>0</v>
      </c>
      <c r="U390" s="67">
        <f t="shared" si="85"/>
        <v>7503883.1299999999</v>
      </c>
      <c r="V390" s="67">
        <v>326672003.75999999</v>
      </c>
      <c r="W390" s="73">
        <f t="shared" si="81"/>
        <v>597454503.54999995</v>
      </c>
    </row>
    <row r="391" spans="1:23" ht="24.95" customHeight="1">
      <c r="A391" s="188"/>
      <c r="B391" s="190"/>
      <c r="C391" s="63">
        <v>4</v>
      </c>
      <c r="D391" s="67" t="s">
        <v>892</v>
      </c>
      <c r="E391" s="67">
        <v>236522483.84999999</v>
      </c>
      <c r="F391" s="67">
        <v>14927811.060000001</v>
      </c>
      <c r="G391" s="67">
        <v>7095674.5153999999</v>
      </c>
      <c r="H391" s="67">
        <v>0</v>
      </c>
      <c r="I391" s="67">
        <f t="shared" si="93"/>
        <v>7095674.5153999999</v>
      </c>
      <c r="J391" s="83">
        <v>338317084.01999998</v>
      </c>
      <c r="K391" s="73">
        <f t="shared" si="80"/>
        <v>596863053.4454</v>
      </c>
      <c r="L391" s="71"/>
      <c r="M391" s="190"/>
      <c r="N391" s="74">
        <v>2</v>
      </c>
      <c r="O391" s="190"/>
      <c r="P391" s="67" t="s">
        <v>893</v>
      </c>
      <c r="Q391" s="67">
        <v>242187811.40000001</v>
      </c>
      <c r="R391" s="67">
        <v>14424918.65</v>
      </c>
      <c r="S391" s="67">
        <v>7265634.3419000003</v>
      </c>
      <c r="T391" s="67">
        <v>0</v>
      </c>
      <c r="U391" s="67">
        <f t="shared" si="85"/>
        <v>7265634.3419000003</v>
      </c>
      <c r="V391" s="67">
        <v>355008891.43000001</v>
      </c>
      <c r="W391" s="73">
        <f t="shared" si="81"/>
        <v>618887255.82190001</v>
      </c>
    </row>
    <row r="392" spans="1:23" ht="24.95" customHeight="1">
      <c r="A392" s="188"/>
      <c r="B392" s="190"/>
      <c r="C392" s="63">
        <v>5</v>
      </c>
      <c r="D392" s="67" t="s">
        <v>894</v>
      </c>
      <c r="E392" s="67">
        <v>286673036.54000002</v>
      </c>
      <c r="F392" s="67">
        <v>17450416.48</v>
      </c>
      <c r="G392" s="67">
        <v>8600191.0963000003</v>
      </c>
      <c r="H392" s="67">
        <v>0</v>
      </c>
      <c r="I392" s="67">
        <f t="shared" si="93"/>
        <v>8600191.0963000003</v>
      </c>
      <c r="J392" s="83">
        <v>394349509.06</v>
      </c>
      <c r="K392" s="73">
        <f t="shared" ref="K392:K412" si="95">E392+F392+I392+J392</f>
        <v>707073153.17630005</v>
      </c>
      <c r="L392" s="71"/>
      <c r="M392" s="190"/>
      <c r="N392" s="74">
        <v>3</v>
      </c>
      <c r="O392" s="190"/>
      <c r="P392" s="67" t="s">
        <v>895</v>
      </c>
      <c r="Q392" s="67">
        <v>285821287.19</v>
      </c>
      <c r="R392" s="67">
        <v>15131842.800000001</v>
      </c>
      <c r="S392" s="67">
        <v>8574638.6157000009</v>
      </c>
      <c r="T392" s="67">
        <v>0</v>
      </c>
      <c r="U392" s="67">
        <f t="shared" si="85"/>
        <v>8574638.6157000009</v>
      </c>
      <c r="V392" s="67">
        <v>370711178.44</v>
      </c>
      <c r="W392" s="73">
        <f t="shared" ref="W392:W412" si="96">Q392+R392+U392+V392</f>
        <v>680238947.04570007</v>
      </c>
    </row>
    <row r="393" spans="1:23" ht="24.95" customHeight="1">
      <c r="A393" s="188"/>
      <c r="B393" s="190"/>
      <c r="C393" s="63">
        <v>6</v>
      </c>
      <c r="D393" s="67" t="s">
        <v>896</v>
      </c>
      <c r="E393" s="67">
        <v>228393818.41</v>
      </c>
      <c r="F393" s="67">
        <v>14414141.810000001</v>
      </c>
      <c r="G393" s="67">
        <v>6851814.5522999996</v>
      </c>
      <c r="H393" s="67">
        <v>0</v>
      </c>
      <c r="I393" s="67">
        <f t="shared" si="93"/>
        <v>6851814.5522999996</v>
      </c>
      <c r="J393" s="83">
        <v>326907398.93000001</v>
      </c>
      <c r="K393" s="73">
        <f t="shared" si="95"/>
        <v>576567173.70230007</v>
      </c>
      <c r="L393" s="71"/>
      <c r="M393" s="190"/>
      <c r="N393" s="74">
        <v>4</v>
      </c>
      <c r="O393" s="190"/>
      <c r="P393" s="67" t="s">
        <v>897</v>
      </c>
      <c r="Q393" s="67">
        <v>315463316.99000001</v>
      </c>
      <c r="R393" s="67">
        <v>16455009.949999999</v>
      </c>
      <c r="S393" s="67">
        <v>9463899.5097000003</v>
      </c>
      <c r="T393" s="67">
        <v>0</v>
      </c>
      <c r="U393" s="67">
        <f t="shared" si="85"/>
        <v>9463899.5097000003</v>
      </c>
      <c r="V393" s="67">
        <v>400101531.57999998</v>
      </c>
      <c r="W393" s="73">
        <f t="shared" si="96"/>
        <v>741483758.02970004</v>
      </c>
    </row>
    <row r="394" spans="1:23" ht="24.95" customHeight="1">
      <c r="A394" s="188"/>
      <c r="B394" s="190"/>
      <c r="C394" s="63">
        <v>7</v>
      </c>
      <c r="D394" s="67" t="s">
        <v>898</v>
      </c>
      <c r="E394" s="67">
        <v>368652465.19999999</v>
      </c>
      <c r="F394" s="67">
        <v>21500707.640000001</v>
      </c>
      <c r="G394" s="67">
        <v>11059573.956</v>
      </c>
      <c r="H394" s="67">
        <v>0</v>
      </c>
      <c r="I394" s="67">
        <f t="shared" si="93"/>
        <v>11059573.956</v>
      </c>
      <c r="J394" s="83">
        <v>484315079.25999999</v>
      </c>
      <c r="K394" s="73">
        <f t="shared" si="95"/>
        <v>885527826.05599999</v>
      </c>
      <c r="L394" s="71"/>
      <c r="M394" s="190"/>
      <c r="N394" s="74">
        <v>5</v>
      </c>
      <c r="O394" s="190"/>
      <c r="P394" s="67" t="s">
        <v>899</v>
      </c>
      <c r="Q394" s="67">
        <v>274577197.97000003</v>
      </c>
      <c r="R394" s="67">
        <v>14929039.5</v>
      </c>
      <c r="S394" s="67">
        <v>8237315.9390000002</v>
      </c>
      <c r="T394" s="67">
        <v>0</v>
      </c>
      <c r="U394" s="67">
        <f t="shared" si="85"/>
        <v>8237315.9390000002</v>
      </c>
      <c r="V394" s="67">
        <v>366206486.43000001</v>
      </c>
      <c r="W394" s="73">
        <f t="shared" si="96"/>
        <v>663950039.83899999</v>
      </c>
    </row>
    <row r="395" spans="1:23" ht="24.95" customHeight="1">
      <c r="A395" s="188"/>
      <c r="B395" s="190"/>
      <c r="C395" s="63">
        <v>8</v>
      </c>
      <c r="D395" s="67" t="s">
        <v>900</v>
      </c>
      <c r="E395" s="67">
        <v>251168744.33000001</v>
      </c>
      <c r="F395" s="67">
        <v>15474099.210000001</v>
      </c>
      <c r="G395" s="67">
        <v>7535062.3300000001</v>
      </c>
      <c r="H395" s="67">
        <v>0</v>
      </c>
      <c r="I395" s="67">
        <f t="shared" si="93"/>
        <v>7535062.3300000001</v>
      </c>
      <c r="J395" s="83">
        <v>350451304.44999999</v>
      </c>
      <c r="K395" s="73">
        <f t="shared" si="95"/>
        <v>624629210.31999993</v>
      </c>
      <c r="L395" s="71"/>
      <c r="M395" s="190"/>
      <c r="N395" s="74">
        <v>6</v>
      </c>
      <c r="O395" s="190"/>
      <c r="P395" s="67" t="s">
        <v>901</v>
      </c>
      <c r="Q395" s="67">
        <v>381266259.75999999</v>
      </c>
      <c r="R395" s="67">
        <v>20035514.449999999</v>
      </c>
      <c r="S395" s="67">
        <v>11437987.7928</v>
      </c>
      <c r="T395" s="67">
        <v>0</v>
      </c>
      <c r="U395" s="67">
        <f t="shared" si="85"/>
        <v>11437987.7928</v>
      </c>
      <c r="V395" s="67">
        <v>479632142.11000001</v>
      </c>
      <c r="W395" s="73">
        <f t="shared" si="96"/>
        <v>892371904.1128</v>
      </c>
    </row>
    <row r="396" spans="1:23" ht="24.95" customHeight="1">
      <c r="A396" s="188"/>
      <c r="B396" s="190"/>
      <c r="C396" s="63">
        <v>9</v>
      </c>
      <c r="D396" s="67" t="s">
        <v>902</v>
      </c>
      <c r="E396" s="67">
        <v>269996650.47000003</v>
      </c>
      <c r="F396" s="67">
        <v>15972130.82</v>
      </c>
      <c r="G396" s="67">
        <v>8099899.5141000003</v>
      </c>
      <c r="H396" s="67">
        <v>0</v>
      </c>
      <c r="I396" s="67">
        <f t="shared" si="93"/>
        <v>8099899.5141000003</v>
      </c>
      <c r="J396" s="83">
        <v>361513644.38999999</v>
      </c>
      <c r="K396" s="73">
        <f t="shared" si="95"/>
        <v>655582325.19410002</v>
      </c>
      <c r="L396" s="71"/>
      <c r="M396" s="190"/>
      <c r="N396" s="74">
        <v>7</v>
      </c>
      <c r="O396" s="190"/>
      <c r="P396" s="67" t="s">
        <v>903</v>
      </c>
      <c r="Q396" s="67">
        <v>289555183.38</v>
      </c>
      <c r="R396" s="67">
        <v>17125398.629999999</v>
      </c>
      <c r="S396" s="67">
        <v>8686655.5014999993</v>
      </c>
      <c r="T396" s="67">
        <v>0</v>
      </c>
      <c r="U396" s="67">
        <f t="shared" si="85"/>
        <v>8686655.5014999993</v>
      </c>
      <c r="V396" s="67">
        <v>414992288.23000002</v>
      </c>
      <c r="W396" s="73">
        <f t="shared" si="96"/>
        <v>730359525.74150002</v>
      </c>
    </row>
    <row r="397" spans="1:23" ht="24.95" customHeight="1">
      <c r="A397" s="188"/>
      <c r="B397" s="190"/>
      <c r="C397" s="63">
        <v>10</v>
      </c>
      <c r="D397" s="67" t="s">
        <v>904</v>
      </c>
      <c r="E397" s="67">
        <v>271887630.51999998</v>
      </c>
      <c r="F397" s="67">
        <v>16614960.67</v>
      </c>
      <c r="G397" s="67">
        <v>8156628.9155000001</v>
      </c>
      <c r="H397" s="67">
        <v>0</v>
      </c>
      <c r="I397" s="67">
        <f t="shared" si="93"/>
        <v>8156628.9155000001</v>
      </c>
      <c r="J397" s="83">
        <v>375792260.76999998</v>
      </c>
      <c r="K397" s="73">
        <f t="shared" si="95"/>
        <v>672451480.87549996</v>
      </c>
      <c r="L397" s="71"/>
      <c r="M397" s="190"/>
      <c r="N397" s="74">
        <v>8</v>
      </c>
      <c r="O397" s="190"/>
      <c r="P397" s="67" t="s">
        <v>817</v>
      </c>
      <c r="Q397" s="67">
        <v>262705391.44999999</v>
      </c>
      <c r="R397" s="67">
        <v>14188038.449999999</v>
      </c>
      <c r="S397" s="67">
        <v>7881161.7434999999</v>
      </c>
      <c r="T397" s="67">
        <v>0</v>
      </c>
      <c r="U397" s="67">
        <f t="shared" si="85"/>
        <v>7881161.7434999999</v>
      </c>
      <c r="V397" s="67">
        <v>349747279.07999998</v>
      </c>
      <c r="W397" s="73">
        <f t="shared" si="96"/>
        <v>634521870.72350001</v>
      </c>
    </row>
    <row r="398" spans="1:23" ht="24.95" customHeight="1">
      <c r="A398" s="188"/>
      <c r="B398" s="190"/>
      <c r="C398" s="63">
        <v>11</v>
      </c>
      <c r="D398" s="67" t="s">
        <v>905</v>
      </c>
      <c r="E398" s="67">
        <v>252002257.09</v>
      </c>
      <c r="F398" s="67">
        <v>13850672.26</v>
      </c>
      <c r="G398" s="67">
        <v>7560067.7126000002</v>
      </c>
      <c r="H398" s="67">
        <v>0</v>
      </c>
      <c r="I398" s="67">
        <f t="shared" si="93"/>
        <v>7560067.7126000002</v>
      </c>
      <c r="J398" s="83">
        <v>314391543.32999998</v>
      </c>
      <c r="K398" s="73">
        <f t="shared" si="95"/>
        <v>587804540.39260006</v>
      </c>
      <c r="L398" s="71"/>
      <c r="M398" s="190"/>
      <c r="N398" s="74">
        <v>9</v>
      </c>
      <c r="O398" s="190"/>
      <c r="P398" s="67" t="s">
        <v>906</v>
      </c>
      <c r="Q398" s="67">
        <v>283991957.19999999</v>
      </c>
      <c r="R398" s="67">
        <v>15109515.57</v>
      </c>
      <c r="S398" s="67">
        <v>8519758.716</v>
      </c>
      <c r="T398" s="67">
        <v>0</v>
      </c>
      <c r="U398" s="67">
        <f t="shared" si="85"/>
        <v>8519758.716</v>
      </c>
      <c r="V398" s="67">
        <v>370215243.22000003</v>
      </c>
      <c r="W398" s="73">
        <f t="shared" si="96"/>
        <v>677836474.70600009</v>
      </c>
    </row>
    <row r="399" spans="1:23" ht="24.95" customHeight="1">
      <c r="A399" s="188"/>
      <c r="B399" s="190"/>
      <c r="C399" s="63">
        <v>12</v>
      </c>
      <c r="D399" s="67" t="s">
        <v>907</v>
      </c>
      <c r="E399" s="67">
        <v>246882556.77000001</v>
      </c>
      <c r="F399" s="67">
        <v>15212804.859999999</v>
      </c>
      <c r="G399" s="67">
        <v>7406476.7030999996</v>
      </c>
      <c r="H399" s="67">
        <v>0</v>
      </c>
      <c r="I399" s="67">
        <f t="shared" si="93"/>
        <v>7406476.7030999996</v>
      </c>
      <c r="J399" s="83">
        <v>344647401.85000002</v>
      </c>
      <c r="K399" s="73">
        <f t="shared" si="95"/>
        <v>614149240.18309999</v>
      </c>
      <c r="L399" s="71"/>
      <c r="M399" s="190"/>
      <c r="N399" s="74">
        <v>10</v>
      </c>
      <c r="O399" s="190"/>
      <c r="P399" s="67" t="s">
        <v>908</v>
      </c>
      <c r="Q399" s="67">
        <v>374846223.04000002</v>
      </c>
      <c r="R399" s="67">
        <v>17426516.07</v>
      </c>
      <c r="S399" s="67">
        <v>11245386.691299999</v>
      </c>
      <c r="T399" s="67">
        <v>0</v>
      </c>
      <c r="U399" s="67">
        <f t="shared" si="85"/>
        <v>11245386.691299999</v>
      </c>
      <c r="V399" s="67">
        <v>421680746.22000003</v>
      </c>
      <c r="W399" s="73">
        <f t="shared" si="96"/>
        <v>825198872.02130008</v>
      </c>
    </row>
    <row r="400" spans="1:23" ht="24.95" customHeight="1">
      <c r="A400" s="188"/>
      <c r="B400" s="190"/>
      <c r="C400" s="63">
        <v>13</v>
      </c>
      <c r="D400" s="67" t="s">
        <v>909</v>
      </c>
      <c r="E400" s="67">
        <v>257957366.75</v>
      </c>
      <c r="F400" s="67">
        <v>15562350.380000001</v>
      </c>
      <c r="G400" s="67">
        <v>7738721.0025000004</v>
      </c>
      <c r="H400" s="67">
        <v>0</v>
      </c>
      <c r="I400" s="67">
        <f t="shared" si="93"/>
        <v>7738721.0025000004</v>
      </c>
      <c r="J400" s="83">
        <v>352411550.31999999</v>
      </c>
      <c r="K400" s="73">
        <f t="shared" si="95"/>
        <v>633669988.45249999</v>
      </c>
      <c r="L400" s="71"/>
      <c r="M400" s="190"/>
      <c r="N400" s="74">
        <v>11</v>
      </c>
      <c r="O400" s="190"/>
      <c r="P400" s="67" t="s">
        <v>910</v>
      </c>
      <c r="Q400" s="67">
        <v>234046472.44999999</v>
      </c>
      <c r="R400" s="67">
        <v>12959611.939999999</v>
      </c>
      <c r="S400" s="67">
        <v>7021394.1733999997</v>
      </c>
      <c r="T400" s="67">
        <v>0</v>
      </c>
      <c r="U400" s="67">
        <f t="shared" ref="U400:U412" si="97">S400-T400</f>
        <v>7021394.1733999997</v>
      </c>
      <c r="V400" s="67">
        <v>322461316.88</v>
      </c>
      <c r="W400" s="73">
        <f t="shared" si="96"/>
        <v>576488795.44339991</v>
      </c>
    </row>
    <row r="401" spans="1:23" ht="24.95" customHeight="1">
      <c r="A401" s="188"/>
      <c r="B401" s="190"/>
      <c r="C401" s="63">
        <v>14</v>
      </c>
      <c r="D401" s="67" t="s">
        <v>911</v>
      </c>
      <c r="E401" s="67">
        <v>230099128.69</v>
      </c>
      <c r="F401" s="67">
        <v>14174259.869999999</v>
      </c>
      <c r="G401" s="67">
        <v>6902973.8607000001</v>
      </c>
      <c r="H401" s="67">
        <v>0</v>
      </c>
      <c r="I401" s="67">
        <f t="shared" si="93"/>
        <v>6902973.8607000001</v>
      </c>
      <c r="J401" s="83">
        <v>321579111.54000002</v>
      </c>
      <c r="K401" s="73">
        <f t="shared" si="95"/>
        <v>572755473.96070004</v>
      </c>
      <c r="L401" s="71"/>
      <c r="M401" s="190"/>
      <c r="N401" s="74">
        <v>12</v>
      </c>
      <c r="O401" s="190"/>
      <c r="P401" s="67" t="s">
        <v>912</v>
      </c>
      <c r="Q401" s="67">
        <v>270327544.13999999</v>
      </c>
      <c r="R401" s="67">
        <v>15233187.27</v>
      </c>
      <c r="S401" s="67">
        <v>8109826.3241999997</v>
      </c>
      <c r="T401" s="67">
        <v>0</v>
      </c>
      <c r="U401" s="67">
        <f t="shared" si="97"/>
        <v>8109826.3241999997</v>
      </c>
      <c r="V401" s="67">
        <v>372962254.44999999</v>
      </c>
      <c r="W401" s="73">
        <f t="shared" si="96"/>
        <v>666632812.18419993</v>
      </c>
    </row>
    <row r="402" spans="1:23" ht="24.95" customHeight="1">
      <c r="A402" s="188"/>
      <c r="B402" s="190"/>
      <c r="C402" s="63">
        <v>15</v>
      </c>
      <c r="D402" s="67" t="s">
        <v>913</v>
      </c>
      <c r="E402" s="67">
        <v>228898415.78</v>
      </c>
      <c r="F402" s="67">
        <v>12859040.18</v>
      </c>
      <c r="G402" s="67">
        <v>6866952.4733999996</v>
      </c>
      <c r="H402" s="67">
        <v>0</v>
      </c>
      <c r="I402" s="67">
        <f t="shared" si="93"/>
        <v>6866952.4733999996</v>
      </c>
      <c r="J402" s="83">
        <v>292365288.49000001</v>
      </c>
      <c r="K402" s="73">
        <f t="shared" si="95"/>
        <v>540989696.92340004</v>
      </c>
      <c r="L402" s="71"/>
      <c r="M402" s="190"/>
      <c r="N402" s="74">
        <v>13</v>
      </c>
      <c r="O402" s="190"/>
      <c r="P402" s="67" t="s">
        <v>914</v>
      </c>
      <c r="Q402" s="67">
        <v>286403146.25</v>
      </c>
      <c r="R402" s="67">
        <v>16686315.49</v>
      </c>
      <c r="S402" s="67">
        <v>8592094.3874999993</v>
      </c>
      <c r="T402" s="67">
        <v>0</v>
      </c>
      <c r="U402" s="67">
        <f t="shared" si="97"/>
        <v>8592094.3874999993</v>
      </c>
      <c r="V402" s="67">
        <v>405239318.87</v>
      </c>
      <c r="W402" s="73">
        <f t="shared" si="96"/>
        <v>716920874.99749994</v>
      </c>
    </row>
    <row r="403" spans="1:23" ht="24.95" customHeight="1">
      <c r="A403" s="188"/>
      <c r="B403" s="190"/>
      <c r="C403" s="63">
        <v>16</v>
      </c>
      <c r="D403" s="67" t="s">
        <v>915</v>
      </c>
      <c r="E403" s="67">
        <v>247386738.53</v>
      </c>
      <c r="F403" s="67">
        <v>15275355.41</v>
      </c>
      <c r="G403" s="67">
        <v>7421602.1558999997</v>
      </c>
      <c r="H403" s="67">
        <v>0</v>
      </c>
      <c r="I403" s="67">
        <f t="shared" si="93"/>
        <v>7421602.1558999997</v>
      </c>
      <c r="J403" s="83">
        <v>346036782.47000003</v>
      </c>
      <c r="K403" s="73">
        <f t="shared" si="95"/>
        <v>616120478.56590009</v>
      </c>
      <c r="L403" s="71"/>
      <c r="M403" s="191"/>
      <c r="N403" s="74">
        <v>14</v>
      </c>
      <c r="O403" s="191"/>
      <c r="P403" s="67" t="s">
        <v>916</v>
      </c>
      <c r="Q403" s="67">
        <v>316305636.50999999</v>
      </c>
      <c r="R403" s="67">
        <v>17481891.039999999</v>
      </c>
      <c r="S403" s="67">
        <v>9489169.0954</v>
      </c>
      <c r="T403" s="67">
        <v>0</v>
      </c>
      <c r="U403" s="67">
        <f t="shared" si="97"/>
        <v>9489169.0954</v>
      </c>
      <c r="V403" s="67">
        <v>422910741.76999998</v>
      </c>
      <c r="W403" s="73">
        <f t="shared" si="96"/>
        <v>766187438.41540003</v>
      </c>
    </row>
    <row r="404" spans="1:23" ht="24.95" customHeight="1">
      <c r="A404" s="188"/>
      <c r="B404" s="190"/>
      <c r="C404" s="63">
        <v>17</v>
      </c>
      <c r="D404" s="67" t="s">
        <v>917</v>
      </c>
      <c r="E404" s="67">
        <v>282498505.93000001</v>
      </c>
      <c r="F404" s="67">
        <v>17592498.859999999</v>
      </c>
      <c r="G404" s="67">
        <v>8474955.1779999994</v>
      </c>
      <c r="H404" s="67">
        <v>0</v>
      </c>
      <c r="I404" s="67">
        <f t="shared" si="93"/>
        <v>8474955.1779999994</v>
      </c>
      <c r="J404" s="83">
        <v>397505460.47000003</v>
      </c>
      <c r="K404" s="73">
        <f t="shared" si="95"/>
        <v>706071420.43799996</v>
      </c>
      <c r="L404" s="71"/>
      <c r="M404" s="63"/>
      <c r="N404" s="184" t="s">
        <v>918</v>
      </c>
      <c r="O404" s="185"/>
      <c r="P404" s="68"/>
      <c r="Q404" s="68">
        <f t="shared" ref="Q404:T404" si="98">SUM(Q390:Q403)</f>
        <v>4067626865.3999996</v>
      </c>
      <c r="R404" s="68">
        <f t="shared" si="98"/>
        <v>220335978.80000001</v>
      </c>
      <c r="S404" s="68">
        <f t="shared" si="98"/>
        <v>122028805.96190003</v>
      </c>
      <c r="T404" s="68">
        <f t="shared" si="98"/>
        <v>0</v>
      </c>
      <c r="U404" s="68">
        <f t="shared" si="97"/>
        <v>122028805.96190003</v>
      </c>
      <c r="V404" s="68">
        <f>SUM(V390:V403)</f>
        <v>5378541422.4699993</v>
      </c>
      <c r="W404" s="68">
        <f>SUM(W390:W403)</f>
        <v>9788533072.6319008</v>
      </c>
    </row>
    <row r="405" spans="1:23" ht="24.95" customHeight="1">
      <c r="A405" s="188"/>
      <c r="B405" s="190"/>
      <c r="C405" s="63">
        <v>18</v>
      </c>
      <c r="D405" s="67" t="s">
        <v>919</v>
      </c>
      <c r="E405" s="67">
        <v>339639950.63999999</v>
      </c>
      <c r="F405" s="67">
        <v>19879253.260000002</v>
      </c>
      <c r="G405" s="67">
        <v>10189198.519099999</v>
      </c>
      <c r="H405" s="67">
        <v>0</v>
      </c>
      <c r="I405" s="67">
        <f t="shared" si="93"/>
        <v>10189198.519099999</v>
      </c>
      <c r="J405" s="83">
        <v>448299133.17000002</v>
      </c>
      <c r="K405" s="73">
        <f t="shared" si="95"/>
        <v>818007535.5891</v>
      </c>
      <c r="L405" s="71"/>
      <c r="M405" s="189">
        <v>37</v>
      </c>
      <c r="N405" s="74">
        <v>1</v>
      </c>
      <c r="O405" s="189" t="s">
        <v>920</v>
      </c>
      <c r="P405" s="67" t="s">
        <v>921</v>
      </c>
      <c r="Q405" s="67">
        <v>208942255.25999999</v>
      </c>
      <c r="R405" s="67">
        <v>21707417.780000001</v>
      </c>
      <c r="S405" s="67">
        <v>6268267.6577000003</v>
      </c>
      <c r="T405" s="67">
        <v>0</v>
      </c>
      <c r="U405" s="67">
        <f t="shared" si="97"/>
        <v>6268267.6577000003</v>
      </c>
      <c r="V405" s="67">
        <v>1007419985.29</v>
      </c>
      <c r="W405" s="73">
        <f t="shared" si="96"/>
        <v>1244337925.9877</v>
      </c>
    </row>
    <row r="406" spans="1:23" ht="24.95" customHeight="1">
      <c r="A406" s="188"/>
      <c r="B406" s="190"/>
      <c r="C406" s="63">
        <v>19</v>
      </c>
      <c r="D406" s="67" t="s">
        <v>922</v>
      </c>
      <c r="E406" s="67">
        <v>233510856.21000001</v>
      </c>
      <c r="F406" s="67">
        <v>14788530.300000001</v>
      </c>
      <c r="G406" s="67">
        <v>7005325.6863000002</v>
      </c>
      <c r="H406" s="67">
        <v>0</v>
      </c>
      <c r="I406" s="67">
        <f t="shared" si="93"/>
        <v>7005325.6863000002</v>
      </c>
      <c r="J406" s="83">
        <v>335223362.63999999</v>
      </c>
      <c r="K406" s="73">
        <f t="shared" si="95"/>
        <v>590528074.83630002</v>
      </c>
      <c r="L406" s="71"/>
      <c r="M406" s="190"/>
      <c r="N406" s="74">
        <v>2</v>
      </c>
      <c r="O406" s="190"/>
      <c r="P406" s="67" t="s">
        <v>923</v>
      </c>
      <c r="Q406" s="67">
        <v>533380122.79000002</v>
      </c>
      <c r="R406" s="67">
        <v>42294296.609999999</v>
      </c>
      <c r="S406" s="67">
        <v>16001403.683599999</v>
      </c>
      <c r="T406" s="67">
        <v>0</v>
      </c>
      <c r="U406" s="67">
        <f t="shared" si="97"/>
        <v>16001403.683599999</v>
      </c>
      <c r="V406" s="67">
        <v>1464698294.6300001</v>
      </c>
      <c r="W406" s="73">
        <f t="shared" si="96"/>
        <v>2056374117.7136002</v>
      </c>
    </row>
    <row r="407" spans="1:23" ht="24.95" customHeight="1">
      <c r="A407" s="188"/>
      <c r="B407" s="190"/>
      <c r="C407" s="63">
        <v>20</v>
      </c>
      <c r="D407" s="67" t="s">
        <v>924</v>
      </c>
      <c r="E407" s="67">
        <v>225003262.16999999</v>
      </c>
      <c r="F407" s="67">
        <v>13926344.710000001</v>
      </c>
      <c r="G407" s="67">
        <v>6750097.8650000002</v>
      </c>
      <c r="H407" s="67">
        <v>0</v>
      </c>
      <c r="I407" s="67">
        <f t="shared" si="93"/>
        <v>6750097.8650000002</v>
      </c>
      <c r="J407" s="83">
        <v>316072389.07999998</v>
      </c>
      <c r="K407" s="73">
        <f t="shared" si="95"/>
        <v>561752093.82500005</v>
      </c>
      <c r="L407" s="71"/>
      <c r="M407" s="190"/>
      <c r="N407" s="74">
        <v>3</v>
      </c>
      <c r="O407" s="190"/>
      <c r="P407" s="67" t="s">
        <v>925</v>
      </c>
      <c r="Q407" s="67">
        <v>300438437.11000001</v>
      </c>
      <c r="R407" s="67">
        <v>26532272.300000001</v>
      </c>
      <c r="S407" s="67">
        <v>9013153.1131999996</v>
      </c>
      <c r="T407" s="67">
        <v>0</v>
      </c>
      <c r="U407" s="67">
        <f t="shared" si="97"/>
        <v>9013153.1131999996</v>
      </c>
      <c r="V407" s="67">
        <v>1114590253.1800001</v>
      </c>
      <c r="W407" s="73">
        <f t="shared" si="96"/>
        <v>1450574115.7032001</v>
      </c>
    </row>
    <row r="408" spans="1:23" ht="24.95" customHeight="1">
      <c r="A408" s="188"/>
      <c r="B408" s="190"/>
      <c r="C408" s="63">
        <v>21</v>
      </c>
      <c r="D408" s="67" t="s">
        <v>926</v>
      </c>
      <c r="E408" s="67">
        <v>327832077.92000002</v>
      </c>
      <c r="F408" s="67">
        <v>19978339.280000001</v>
      </c>
      <c r="G408" s="67">
        <v>9834962.3376000002</v>
      </c>
      <c r="H408" s="67">
        <v>0</v>
      </c>
      <c r="I408" s="67">
        <f t="shared" si="93"/>
        <v>9834962.3376000002</v>
      </c>
      <c r="J408" s="83">
        <v>450500044.14999998</v>
      </c>
      <c r="K408" s="73">
        <f t="shared" si="95"/>
        <v>808145423.68760002</v>
      </c>
      <c r="L408" s="71"/>
      <c r="M408" s="190"/>
      <c r="N408" s="74">
        <v>4</v>
      </c>
      <c r="O408" s="190"/>
      <c r="P408" s="67" t="s">
        <v>927</v>
      </c>
      <c r="Q408" s="67">
        <v>257479723.69</v>
      </c>
      <c r="R408" s="67">
        <v>24546949.809999999</v>
      </c>
      <c r="S408" s="67">
        <v>7724391.7105999999</v>
      </c>
      <c r="T408" s="67">
        <v>0</v>
      </c>
      <c r="U408" s="67">
        <f t="shared" si="97"/>
        <v>7724391.7105999999</v>
      </c>
      <c r="V408" s="67">
        <v>1070492023.48</v>
      </c>
      <c r="W408" s="73">
        <f t="shared" si="96"/>
        <v>1360243088.6905999</v>
      </c>
    </row>
    <row r="409" spans="1:23" ht="24.95" customHeight="1">
      <c r="A409" s="188"/>
      <c r="B409" s="190"/>
      <c r="C409" s="63">
        <v>22</v>
      </c>
      <c r="D409" s="67" t="s">
        <v>928</v>
      </c>
      <c r="E409" s="67">
        <v>218184984.80000001</v>
      </c>
      <c r="F409" s="67">
        <v>13571253.109999999</v>
      </c>
      <c r="G409" s="67">
        <v>6545549.5438999999</v>
      </c>
      <c r="H409" s="67">
        <v>0</v>
      </c>
      <c r="I409" s="67">
        <f t="shared" si="93"/>
        <v>6545549.5438999999</v>
      </c>
      <c r="J409" s="83">
        <v>308185050.56</v>
      </c>
      <c r="K409" s="73">
        <f t="shared" si="95"/>
        <v>546486838.01390004</v>
      </c>
      <c r="L409" s="71"/>
      <c r="M409" s="190"/>
      <c r="N409" s="74">
        <v>5</v>
      </c>
      <c r="O409" s="190"/>
      <c r="P409" s="67" t="s">
        <v>929</v>
      </c>
      <c r="Q409" s="67">
        <v>244649518.71000001</v>
      </c>
      <c r="R409" s="67">
        <v>22820148.640000001</v>
      </c>
      <c r="S409" s="67">
        <v>7339485.5614</v>
      </c>
      <c r="T409" s="67">
        <v>0</v>
      </c>
      <c r="U409" s="67">
        <f t="shared" si="97"/>
        <v>7339485.5614</v>
      </c>
      <c r="V409" s="67">
        <v>1032136101.34</v>
      </c>
      <c r="W409" s="73">
        <f t="shared" si="96"/>
        <v>1306945254.2514</v>
      </c>
    </row>
    <row r="410" spans="1:23" ht="24.95" customHeight="1">
      <c r="A410" s="188"/>
      <c r="B410" s="190"/>
      <c r="C410" s="63">
        <v>23</v>
      </c>
      <c r="D410" s="67" t="s">
        <v>930</v>
      </c>
      <c r="E410" s="67">
        <v>220193344.08000001</v>
      </c>
      <c r="F410" s="67">
        <v>13437718.550000001</v>
      </c>
      <c r="G410" s="67">
        <v>6605800.3223999999</v>
      </c>
      <c r="H410" s="67">
        <v>0</v>
      </c>
      <c r="I410" s="67">
        <f t="shared" si="93"/>
        <v>6605800.3223999999</v>
      </c>
      <c r="J410" s="83">
        <v>305218964.23000002</v>
      </c>
      <c r="K410" s="73">
        <f t="shared" si="95"/>
        <v>545455827.18239999</v>
      </c>
      <c r="L410" s="71"/>
      <c r="M410" s="191"/>
      <c r="N410" s="74">
        <v>6</v>
      </c>
      <c r="O410" s="191"/>
      <c r="P410" s="67" t="s">
        <v>931</v>
      </c>
      <c r="Q410" s="67">
        <v>251655779.72999999</v>
      </c>
      <c r="R410" s="67">
        <v>22490528.960000001</v>
      </c>
      <c r="S410" s="67">
        <v>7549673.3921999997</v>
      </c>
      <c r="T410" s="67">
        <v>0</v>
      </c>
      <c r="U410" s="67">
        <f t="shared" si="97"/>
        <v>7549673.3921999997</v>
      </c>
      <c r="V410" s="67">
        <v>1024814548.05</v>
      </c>
      <c r="W410" s="73">
        <f t="shared" si="96"/>
        <v>1306510530.1322</v>
      </c>
    </row>
    <row r="411" spans="1:23" ht="24.95" customHeight="1">
      <c r="A411" s="188"/>
      <c r="B411" s="190"/>
      <c r="C411" s="63">
        <v>24</v>
      </c>
      <c r="D411" s="67" t="s">
        <v>932</v>
      </c>
      <c r="E411" s="67">
        <v>284075907.83999997</v>
      </c>
      <c r="F411" s="67">
        <v>17098269.460000001</v>
      </c>
      <c r="G411" s="67">
        <v>8522277.2352000009</v>
      </c>
      <c r="H411" s="67">
        <v>0</v>
      </c>
      <c r="I411" s="67">
        <f t="shared" si="93"/>
        <v>8522277.2352000009</v>
      </c>
      <c r="J411" s="83">
        <v>386527575.56999999</v>
      </c>
      <c r="K411" s="73">
        <f t="shared" si="95"/>
        <v>696224030.10519993</v>
      </c>
      <c r="L411" s="71"/>
      <c r="M411" s="63"/>
      <c r="N411" s="184" t="s">
        <v>933</v>
      </c>
      <c r="O411" s="185"/>
      <c r="P411" s="94"/>
      <c r="Q411" s="94">
        <f>SUM(Q405:Q410)</f>
        <v>1796545837.29</v>
      </c>
      <c r="R411" s="94">
        <f>SUM(R405:R410)</f>
        <v>160391614.09999999</v>
      </c>
      <c r="S411" s="94">
        <f t="shared" ref="S411:T411" si="99">SUM(S405:S410)</f>
        <v>53896375.11869999</v>
      </c>
      <c r="T411" s="94">
        <f t="shared" si="99"/>
        <v>0</v>
      </c>
      <c r="U411" s="68">
        <f t="shared" si="97"/>
        <v>53896375.11869999</v>
      </c>
      <c r="V411" s="94">
        <f>SUM(V405:V410)</f>
        <v>6714151205.9700003</v>
      </c>
      <c r="W411" s="94">
        <f>SUM(W405:W410)</f>
        <v>8724985032.4787006</v>
      </c>
    </row>
    <row r="412" spans="1:23" ht="24.95" customHeight="1">
      <c r="A412" s="189"/>
      <c r="B412" s="190"/>
      <c r="C412" s="63">
        <v>25</v>
      </c>
      <c r="D412" s="67" t="s">
        <v>934</v>
      </c>
      <c r="E412" s="67">
        <v>290262587.79000002</v>
      </c>
      <c r="F412" s="67">
        <v>17990157.989999998</v>
      </c>
      <c r="G412" s="67">
        <v>8707877.6336000003</v>
      </c>
      <c r="H412" s="67">
        <v>0</v>
      </c>
      <c r="I412" s="67">
        <f t="shared" si="93"/>
        <v>8707877.6336000003</v>
      </c>
      <c r="J412" s="83">
        <v>406338314.42000002</v>
      </c>
      <c r="K412" s="73">
        <f t="shared" si="95"/>
        <v>723298937.83360004</v>
      </c>
      <c r="L412" s="71"/>
      <c r="M412" s="183" t="s">
        <v>935</v>
      </c>
      <c r="N412" s="192"/>
      <c r="O412" s="187"/>
      <c r="P412" s="95"/>
      <c r="Q412" s="97">
        <v>197724595324.48999</v>
      </c>
      <c r="R412" s="97">
        <v>13338547016.5</v>
      </c>
      <c r="S412" s="97">
        <v>5931737859.7299995</v>
      </c>
      <c r="T412" s="97">
        <v>2099213710.4400001</v>
      </c>
      <c r="U412" s="98">
        <f t="shared" si="97"/>
        <v>3832524149.2899995</v>
      </c>
      <c r="V412" s="97">
        <v>296277462957.69</v>
      </c>
      <c r="W412" s="73">
        <f t="shared" si="96"/>
        <v>511173129447.96997</v>
      </c>
    </row>
    <row r="413" spans="1:23">
      <c r="A413" s="63"/>
      <c r="B413" s="64"/>
      <c r="C413" s="86"/>
      <c r="D413" s="87"/>
      <c r="E413" s="88">
        <f>SUM(E388:E412)</f>
        <v>6488298791.2900019</v>
      </c>
      <c r="F413" s="88">
        <f>SUM(F388:F412)</f>
        <v>395207038.48000002</v>
      </c>
      <c r="G413" s="88">
        <f t="shared" ref="G413:K413" si="100">SUM(G388:G412)</f>
        <v>194648963.73809999</v>
      </c>
      <c r="H413" s="88">
        <f t="shared" si="100"/>
        <v>0</v>
      </c>
      <c r="I413" s="88">
        <f t="shared" si="100"/>
        <v>194648963.73809999</v>
      </c>
      <c r="J413" s="88">
        <f t="shared" si="100"/>
        <v>8946855094.0499992</v>
      </c>
      <c r="K413" s="88">
        <f t="shared" si="100"/>
        <v>16025009887.558102</v>
      </c>
      <c r="L413" s="88">
        <f t="shared" ref="L413" si="101">SUM(L388:L412)</f>
        <v>0</v>
      </c>
      <c r="M413" s="96"/>
      <c r="N413" s="193"/>
      <c r="O413" s="192"/>
      <c r="P413" s="187"/>
      <c r="Q413" s="92"/>
      <c r="R413" s="92"/>
      <c r="S413" s="92"/>
      <c r="T413" s="92"/>
      <c r="U413" s="92"/>
      <c r="V413" s="92"/>
      <c r="W413" s="92"/>
    </row>
    <row r="414" spans="1:23" ht="15">
      <c r="D414" s="89"/>
      <c r="E414" s="90"/>
      <c r="F414" s="90"/>
      <c r="G414" s="90"/>
      <c r="H414" s="90"/>
      <c r="I414" s="90"/>
      <c r="J414" s="90"/>
      <c r="K414" s="90"/>
      <c r="P414" s="81"/>
      <c r="Q414" s="27"/>
      <c r="R414" s="99"/>
      <c r="S414" s="27"/>
      <c r="T414" s="27"/>
      <c r="U414" s="27"/>
      <c r="V414" s="100"/>
      <c r="W414" s="81"/>
    </row>
    <row r="415" spans="1:23">
      <c r="C415" s="91"/>
      <c r="D415" s="92"/>
      <c r="E415" s="92"/>
      <c r="F415" s="92"/>
      <c r="G415" s="92"/>
      <c r="H415" s="92"/>
      <c r="I415" s="92"/>
      <c r="J415" s="92"/>
      <c r="K415" s="92"/>
      <c r="Q415" s="100"/>
      <c r="S415" s="100"/>
      <c r="T415" s="100"/>
      <c r="U415" s="100"/>
      <c r="V415" s="100"/>
      <c r="W415" s="81"/>
    </row>
    <row r="419" spans="10:17">
      <c r="J419" s="81"/>
    </row>
    <row r="421" spans="10:17">
      <c r="Q421" s="27"/>
    </row>
    <row r="422" spans="10:17">
      <c r="Q422" s="27"/>
    </row>
    <row r="423" spans="10:17">
      <c r="Q423" s="27"/>
    </row>
    <row r="424" spans="10:17">
      <c r="Q424" s="27"/>
    </row>
  </sheetData>
  <mergeCells count="118">
    <mergeCell ref="M372:M388"/>
    <mergeCell ref="M390:M403"/>
    <mergeCell ref="M405:M410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N389:O389"/>
    <mergeCell ref="N404:O404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N411:O411"/>
    <mergeCell ref="M412:O412"/>
    <mergeCell ref="N413:P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N288:O288"/>
    <mergeCell ref="B295:C295"/>
    <mergeCell ref="N306:O306"/>
    <mergeCell ref="N330:O330"/>
    <mergeCell ref="B335:C335"/>
    <mergeCell ref="N354:O354"/>
    <mergeCell ref="B363:C363"/>
    <mergeCell ref="N371:O371"/>
    <mergeCell ref="M289:M305"/>
    <mergeCell ref="M307:M329"/>
    <mergeCell ref="M331:M353"/>
    <mergeCell ref="M355:M370"/>
    <mergeCell ref="N183:O183"/>
    <mergeCell ref="B201:C201"/>
    <mergeCell ref="N204:O204"/>
    <mergeCell ref="N223:O223"/>
    <mergeCell ref="B227:C227"/>
    <mergeCell ref="B241:C241"/>
    <mergeCell ref="N254:O254"/>
    <mergeCell ref="B260:C260"/>
    <mergeCell ref="B277:C277"/>
    <mergeCell ref="M184:M203"/>
    <mergeCell ref="M205:M222"/>
    <mergeCell ref="M224:M253"/>
    <mergeCell ref="M255:M287"/>
    <mergeCell ref="N105:O105"/>
    <mergeCell ref="B121:C121"/>
    <mergeCell ref="N122:O122"/>
    <mergeCell ref="B130:C130"/>
    <mergeCell ref="N143:O143"/>
    <mergeCell ref="B154:C154"/>
    <mergeCell ref="N157:O157"/>
    <mergeCell ref="B182:C182"/>
    <mergeCell ref="M84:M104"/>
    <mergeCell ref="M106:M121"/>
    <mergeCell ref="M123:M142"/>
    <mergeCell ref="M144:M156"/>
    <mergeCell ref="M158:M182"/>
    <mergeCell ref="A1:V1"/>
    <mergeCell ref="A2:W2"/>
    <mergeCell ref="B3:V3"/>
    <mergeCell ref="B24:C24"/>
    <mergeCell ref="N26:O26"/>
    <mergeCell ref="B46:C46"/>
    <mergeCell ref="N61:O61"/>
    <mergeCell ref="B78:C78"/>
    <mergeCell ref="N83:O83"/>
    <mergeCell ref="M7:M25"/>
    <mergeCell ref="M27:M60"/>
    <mergeCell ref="M62:M82"/>
  </mergeCells>
  <pageMargins left="0.16111111111111101" right="0.16111111111111101" top="0.21249999999999999" bottom="0.21249999999999999" header="0.5" footer="0.5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M46"/>
  <sheetViews>
    <sheetView workbookViewId="0">
      <pane xSplit="2" ySplit="5" topLeftCell="D41" activePane="bottomRight" state="frozen"/>
      <selection pane="topRight"/>
      <selection pane="bottomLeft"/>
      <selection pane="bottomRight" activeCell="E48" sqref="E48"/>
    </sheetView>
  </sheetViews>
  <sheetFormatPr defaultColWidth="8.85546875" defaultRowHeight="18.75"/>
  <cols>
    <col min="1" max="1" width="8.85546875" style="30"/>
    <col min="2" max="2" width="19.7109375" style="30" customWidth="1"/>
    <col min="3" max="3" width="26.28515625" style="30" customWidth="1"/>
    <col min="4" max="6" width="25.42578125" style="30" customWidth="1"/>
    <col min="7" max="7" width="24.7109375" style="30" customWidth="1"/>
    <col min="8" max="8" width="26.28515625" style="30" customWidth="1"/>
    <col min="9" max="9" width="27.28515625" style="30" customWidth="1"/>
    <col min="10" max="10" width="25.5703125" style="30"/>
    <col min="11" max="11" width="23.85546875" style="30" customWidth="1"/>
    <col min="12" max="12" width="8.85546875" style="30" customWidth="1"/>
    <col min="13" max="16384" width="8.85546875" style="30"/>
  </cols>
  <sheetData>
    <row r="1" spans="1:819" ht="30">
      <c r="A1" s="203" t="s">
        <v>17</v>
      </c>
      <c r="B1" s="204"/>
      <c r="C1" s="204"/>
      <c r="D1" s="204"/>
      <c r="E1" s="204"/>
      <c r="F1" s="204"/>
      <c r="G1" s="204"/>
      <c r="H1" s="204"/>
      <c r="I1" s="205"/>
    </row>
    <row r="2" spans="1:819" ht="26.25" customHeight="1">
      <c r="A2" s="206" t="s">
        <v>58</v>
      </c>
      <c r="B2" s="207"/>
      <c r="C2" s="207"/>
      <c r="D2" s="207"/>
      <c r="E2" s="207"/>
      <c r="F2" s="207"/>
      <c r="G2" s="207"/>
      <c r="H2" s="207"/>
      <c r="I2" s="208"/>
    </row>
    <row r="3" spans="1:819" ht="37.9" customHeight="1">
      <c r="A3" s="209" t="s">
        <v>1046</v>
      </c>
      <c r="B3" s="210"/>
      <c r="C3" s="210"/>
      <c r="D3" s="210"/>
      <c r="E3" s="210"/>
      <c r="F3" s="210"/>
      <c r="G3" s="210"/>
      <c r="H3" s="210"/>
      <c r="I3" s="211"/>
      <c r="AEM3" s="30" t="s">
        <v>936</v>
      </c>
    </row>
    <row r="4" spans="1:819" ht="61.15" customHeight="1">
      <c r="A4" s="49" t="s">
        <v>42</v>
      </c>
      <c r="B4" s="49" t="s">
        <v>120</v>
      </c>
      <c r="C4" s="50" t="s">
        <v>43</v>
      </c>
      <c r="D4" s="50" t="s">
        <v>23</v>
      </c>
      <c r="E4" s="50" t="s">
        <v>937</v>
      </c>
      <c r="F4" s="51" t="s">
        <v>70</v>
      </c>
      <c r="G4" s="52" t="s">
        <v>71</v>
      </c>
      <c r="H4" s="53" t="s">
        <v>938</v>
      </c>
      <c r="I4" s="11" t="s">
        <v>119</v>
      </c>
      <c r="K4" s="44"/>
    </row>
    <row r="5" spans="1:819">
      <c r="A5" s="49"/>
      <c r="B5" s="49"/>
      <c r="C5" s="142" t="s">
        <v>26</v>
      </c>
      <c r="D5" s="142" t="s">
        <v>26</v>
      </c>
      <c r="E5" s="142" t="s">
        <v>26</v>
      </c>
      <c r="F5" s="142" t="s">
        <v>26</v>
      </c>
      <c r="G5" s="142" t="s">
        <v>26</v>
      </c>
      <c r="H5" s="142" t="s">
        <v>26</v>
      </c>
      <c r="I5" s="142" t="s">
        <v>26</v>
      </c>
    </row>
    <row r="6" spans="1:819">
      <c r="A6" s="54">
        <v>1</v>
      </c>
      <c r="B6" s="55" t="s">
        <v>80</v>
      </c>
      <c r="C6" s="56">
        <v>4104005140.0105824</v>
      </c>
      <c r="D6" s="56">
        <v>260518551.46020001</v>
      </c>
      <c r="E6" s="56">
        <v>123120154.20031746</v>
      </c>
      <c r="F6" s="57">
        <f>E6</f>
        <v>123120154.20031746</v>
      </c>
      <c r="G6" s="57">
        <f t="shared" ref="G6:G42" si="0">E6-F6</f>
        <v>0</v>
      </c>
      <c r="H6" s="56">
        <v>5359701867.1443996</v>
      </c>
      <c r="I6" s="59">
        <f t="shared" ref="I6:I42" si="1">C6+D6+G6+H6</f>
        <v>9724225558.615181</v>
      </c>
      <c r="K6" s="60"/>
    </row>
    <row r="7" spans="1:819">
      <c r="A7" s="54">
        <v>2</v>
      </c>
      <c r="B7" s="55" t="s">
        <v>81</v>
      </c>
      <c r="C7" s="56">
        <v>5176613463.4150486</v>
      </c>
      <c r="D7" s="56">
        <v>284394521.94220001</v>
      </c>
      <c r="E7" s="56">
        <v>155298403.90245146</v>
      </c>
      <c r="F7" s="56">
        <v>0</v>
      </c>
      <c r="G7" s="57">
        <f t="shared" si="0"/>
        <v>155298403.90245146</v>
      </c>
      <c r="H7" s="56">
        <v>6942194827.7362003</v>
      </c>
      <c r="I7" s="59">
        <f t="shared" si="1"/>
        <v>12558501216.995899</v>
      </c>
    </row>
    <row r="8" spans="1:819">
      <c r="A8" s="54">
        <v>3</v>
      </c>
      <c r="B8" s="55" t="s">
        <v>82</v>
      </c>
      <c r="C8" s="56">
        <v>6894944941.2133017</v>
      </c>
      <c r="D8" s="56">
        <v>396257954.34530002</v>
      </c>
      <c r="E8" s="56">
        <v>206848348.23639899</v>
      </c>
      <c r="F8" s="57">
        <f>E8</f>
        <v>206848348.23639899</v>
      </c>
      <c r="G8" s="57">
        <f t="shared" si="0"/>
        <v>0</v>
      </c>
      <c r="H8" s="56">
        <v>9293627578.281601</v>
      </c>
      <c r="I8" s="59">
        <f t="shared" si="1"/>
        <v>16584830473.840202</v>
      </c>
    </row>
    <row r="9" spans="1:819">
      <c r="A9" s="54">
        <v>4</v>
      </c>
      <c r="B9" s="55" t="s">
        <v>83</v>
      </c>
      <c r="C9" s="56">
        <v>5204588431.3940783</v>
      </c>
      <c r="D9" s="56">
        <v>359035611.5808</v>
      </c>
      <c r="E9" s="56">
        <v>156137652.94182232</v>
      </c>
      <c r="F9" s="56">
        <v>0</v>
      </c>
      <c r="G9" s="57">
        <f t="shared" si="0"/>
        <v>156137652.94182232</v>
      </c>
      <c r="H9" s="56">
        <v>6958791906.1921997</v>
      </c>
      <c r="I9" s="59">
        <f t="shared" si="1"/>
        <v>12678553602.1089</v>
      </c>
    </row>
    <row r="10" spans="1:819">
      <c r="A10" s="54">
        <v>5</v>
      </c>
      <c r="B10" s="55" t="s">
        <v>84</v>
      </c>
      <c r="C10" s="56">
        <v>5908237792.7847576</v>
      </c>
      <c r="D10" s="56">
        <v>314298571.80870003</v>
      </c>
      <c r="E10" s="56">
        <v>177247133.78354269</v>
      </c>
      <c r="F10" s="56">
        <v>0</v>
      </c>
      <c r="G10" s="57">
        <f t="shared" si="0"/>
        <v>177247133.78354269</v>
      </c>
      <c r="H10" s="56">
        <v>7038747100.3386002</v>
      </c>
      <c r="I10" s="59">
        <f t="shared" si="1"/>
        <v>13438530598.715599</v>
      </c>
    </row>
    <row r="11" spans="1:819">
      <c r="A11" s="54">
        <v>6</v>
      </c>
      <c r="B11" s="55" t="s">
        <v>85</v>
      </c>
      <c r="C11" s="56">
        <v>2404869042.8585439</v>
      </c>
      <c r="D11" s="56">
        <v>125757601.57799999</v>
      </c>
      <c r="E11" s="56">
        <v>72146071.285756305</v>
      </c>
      <c r="F11" s="57">
        <f>E11</f>
        <v>72146071.285756305</v>
      </c>
      <c r="G11" s="57">
        <f t="shared" si="0"/>
        <v>0</v>
      </c>
      <c r="H11" s="56">
        <v>3858258447.7185001</v>
      </c>
      <c r="I11" s="59">
        <f t="shared" si="1"/>
        <v>6388885092.1550446</v>
      </c>
    </row>
    <row r="12" spans="1:819">
      <c r="A12" s="54">
        <v>7</v>
      </c>
      <c r="B12" s="55" t="s">
        <v>86</v>
      </c>
      <c r="C12" s="56">
        <v>6429077129.0378647</v>
      </c>
      <c r="D12" s="56">
        <v>330813691.7967</v>
      </c>
      <c r="E12" s="56">
        <v>192872313.87113592</v>
      </c>
      <c r="F12" s="57">
        <f>E12/2</f>
        <v>96436156.93556796</v>
      </c>
      <c r="G12" s="57">
        <f t="shared" si="0"/>
        <v>96436156.93556796</v>
      </c>
      <c r="H12" s="56">
        <v>7750388383.4420004</v>
      </c>
      <c r="I12" s="59">
        <f t="shared" si="1"/>
        <v>14606715361.212132</v>
      </c>
    </row>
    <row r="13" spans="1:819">
      <c r="A13" s="54">
        <v>8</v>
      </c>
      <c r="B13" s="55" t="s">
        <v>87</v>
      </c>
      <c r="C13" s="56">
        <v>6980051121.3760195</v>
      </c>
      <c r="D13" s="56">
        <v>365469273.35799998</v>
      </c>
      <c r="E13" s="56">
        <v>209401533.6412805</v>
      </c>
      <c r="F13" s="56">
        <v>0</v>
      </c>
      <c r="G13" s="57">
        <f t="shared" si="0"/>
        <v>209401533.6412805</v>
      </c>
      <c r="H13" s="56">
        <v>8172232341.5578003</v>
      </c>
      <c r="I13" s="59">
        <f t="shared" si="1"/>
        <v>15727154269.9331</v>
      </c>
    </row>
    <row r="14" spans="1:819">
      <c r="A14" s="54">
        <v>9</v>
      </c>
      <c r="B14" s="55" t="s">
        <v>88</v>
      </c>
      <c r="C14" s="56">
        <v>4499819114.917573</v>
      </c>
      <c r="D14" s="56">
        <v>253613873.80000001</v>
      </c>
      <c r="E14" s="56">
        <v>134994573.44752717</v>
      </c>
      <c r="F14" s="57">
        <f>E14</f>
        <v>134994573.44752717</v>
      </c>
      <c r="G14" s="57">
        <f t="shared" si="0"/>
        <v>0</v>
      </c>
      <c r="H14" s="56">
        <v>5411079554.3428001</v>
      </c>
      <c r="I14" s="59">
        <f t="shared" si="1"/>
        <v>10164512543.060373</v>
      </c>
    </row>
    <row r="15" spans="1:819">
      <c r="A15" s="54">
        <v>10</v>
      </c>
      <c r="B15" s="55" t="s">
        <v>89</v>
      </c>
      <c r="C15" s="56">
        <v>5765872822.8622332</v>
      </c>
      <c r="D15" s="56">
        <v>384886490.65390003</v>
      </c>
      <c r="E15" s="56">
        <v>172976184.68586695</v>
      </c>
      <c r="F15" s="57">
        <f>E15</f>
        <v>172976184.68586695</v>
      </c>
      <c r="G15" s="57">
        <f t="shared" si="0"/>
        <v>0</v>
      </c>
      <c r="H15" s="56">
        <v>8544523692.3191004</v>
      </c>
      <c r="I15" s="59">
        <f t="shared" si="1"/>
        <v>14695283005.835234</v>
      </c>
    </row>
    <row r="16" spans="1:819">
      <c r="A16" s="54">
        <v>11</v>
      </c>
      <c r="B16" s="55" t="s">
        <v>90</v>
      </c>
      <c r="C16" s="56">
        <v>3328676179.7331071</v>
      </c>
      <c r="D16" s="56">
        <v>182927004.46219999</v>
      </c>
      <c r="E16" s="56">
        <v>99860285.39199318</v>
      </c>
      <c r="F16" s="56">
        <v>0</v>
      </c>
      <c r="G16" s="57">
        <f t="shared" si="0"/>
        <v>99860285.39199318</v>
      </c>
      <c r="H16" s="56">
        <v>4159099377.9091001</v>
      </c>
      <c r="I16" s="59">
        <f t="shared" si="1"/>
        <v>7770562847.4964008</v>
      </c>
    </row>
    <row r="17" spans="1:9">
      <c r="A17" s="54">
        <v>12</v>
      </c>
      <c r="B17" s="55" t="s">
        <v>91</v>
      </c>
      <c r="C17" s="56">
        <v>4411673124.9943686</v>
      </c>
      <c r="D17" s="56">
        <v>293152024.0248</v>
      </c>
      <c r="E17" s="56">
        <v>132350193.74983105</v>
      </c>
      <c r="F17" s="57">
        <f>E17</f>
        <v>132350193.74983105</v>
      </c>
      <c r="G17" s="57">
        <f t="shared" si="0"/>
        <v>0</v>
      </c>
      <c r="H17" s="56">
        <v>5977526750.9460001</v>
      </c>
      <c r="I17" s="59">
        <f t="shared" si="1"/>
        <v>10682351899.965168</v>
      </c>
    </row>
    <row r="18" spans="1:9">
      <c r="A18" s="54">
        <v>13</v>
      </c>
      <c r="B18" s="55" t="s">
        <v>92</v>
      </c>
      <c r="C18" s="56">
        <v>3503028447.701262</v>
      </c>
      <c r="D18" s="56">
        <v>217040143.5124</v>
      </c>
      <c r="E18" s="56">
        <v>105090853.43103786</v>
      </c>
      <c r="F18" s="56">
        <v>0</v>
      </c>
      <c r="G18" s="57">
        <f t="shared" si="0"/>
        <v>105090853.43103786</v>
      </c>
      <c r="H18" s="56">
        <v>5153286082.2476997</v>
      </c>
      <c r="I18" s="59">
        <f t="shared" si="1"/>
        <v>8978445526.8923988</v>
      </c>
    </row>
    <row r="19" spans="1:9">
      <c r="A19" s="54">
        <v>14</v>
      </c>
      <c r="B19" s="55" t="s">
        <v>93</v>
      </c>
      <c r="C19" s="56">
        <v>4482325483.3475723</v>
      </c>
      <c r="D19" s="56">
        <v>272645837.01020002</v>
      </c>
      <c r="E19" s="56">
        <v>134469764.50042716</v>
      </c>
      <c r="F19" s="56">
        <v>0</v>
      </c>
      <c r="G19" s="57">
        <f t="shared" si="0"/>
        <v>134469764.50042716</v>
      </c>
      <c r="H19" s="56">
        <v>5491145519.2058001</v>
      </c>
      <c r="I19" s="59">
        <f t="shared" si="1"/>
        <v>10380586604.063999</v>
      </c>
    </row>
    <row r="20" spans="1:9">
      <c r="A20" s="54">
        <v>15</v>
      </c>
      <c r="B20" s="55" t="s">
        <v>94</v>
      </c>
      <c r="C20" s="56">
        <v>3071292551.7649517</v>
      </c>
      <c r="D20" s="56">
        <v>168954942.63789999</v>
      </c>
      <c r="E20" s="56">
        <v>92138776.55294852</v>
      </c>
      <c r="F20" s="56">
        <f>E20/2</f>
        <v>46069388.27647426</v>
      </c>
      <c r="G20" s="57">
        <f t="shared" si="0"/>
        <v>46069388.27647426</v>
      </c>
      <c r="H20" s="56">
        <v>3824534578.0988998</v>
      </c>
      <c r="I20" s="59">
        <f t="shared" si="1"/>
        <v>7110851460.7782259</v>
      </c>
    </row>
    <row r="21" spans="1:9">
      <c r="A21" s="54">
        <v>16</v>
      </c>
      <c r="B21" s="55" t="s">
        <v>95</v>
      </c>
      <c r="C21" s="56">
        <v>6007313232.6633978</v>
      </c>
      <c r="D21" s="56">
        <v>373887338.80129999</v>
      </c>
      <c r="E21" s="56">
        <v>180219396.97990197</v>
      </c>
      <c r="F21" s="57">
        <f>E21</f>
        <v>180219396.97990197</v>
      </c>
      <c r="G21" s="57">
        <f t="shared" si="0"/>
        <v>0</v>
      </c>
      <c r="H21" s="56">
        <v>8180013143.0253</v>
      </c>
      <c r="I21" s="59">
        <f t="shared" si="1"/>
        <v>14561213714.489998</v>
      </c>
    </row>
    <row r="22" spans="1:9">
      <c r="A22" s="54">
        <v>17</v>
      </c>
      <c r="B22" s="55" t="s">
        <v>96</v>
      </c>
      <c r="C22" s="56">
        <v>6311248158.5799036</v>
      </c>
      <c r="D22" s="56">
        <v>362942845.10930002</v>
      </c>
      <c r="E22" s="56">
        <v>189337444.75739709</v>
      </c>
      <c r="F22" s="56">
        <v>0</v>
      </c>
      <c r="G22" s="57">
        <f t="shared" si="0"/>
        <v>189337444.75739709</v>
      </c>
      <c r="H22" s="56">
        <v>9073262252.7185993</v>
      </c>
      <c r="I22" s="59">
        <f t="shared" si="1"/>
        <v>15936790701.165199</v>
      </c>
    </row>
    <row r="23" spans="1:9">
      <c r="A23" s="54">
        <v>18</v>
      </c>
      <c r="B23" s="55" t="s">
        <v>97</v>
      </c>
      <c r="C23" s="56">
        <v>7097596166.6436892</v>
      </c>
      <c r="D23" s="56">
        <v>402372291.12519997</v>
      </c>
      <c r="E23" s="56">
        <v>212927884.99931067</v>
      </c>
      <c r="F23" s="56">
        <f>E23/2</f>
        <v>106463942.49965534</v>
      </c>
      <c r="G23" s="57">
        <f t="shared" si="0"/>
        <v>106463942.49965534</v>
      </c>
      <c r="H23" s="56">
        <v>8611267773.9463005</v>
      </c>
      <c r="I23" s="59">
        <f t="shared" si="1"/>
        <v>16217700174.214846</v>
      </c>
    </row>
    <row r="24" spans="1:9">
      <c r="A24" s="54">
        <v>19</v>
      </c>
      <c r="B24" s="55" t="s">
        <v>98</v>
      </c>
      <c r="C24" s="56">
        <v>11299981401.949999</v>
      </c>
      <c r="D24" s="56">
        <v>687523943.15390003</v>
      </c>
      <c r="E24" s="56">
        <v>338999442.05849999</v>
      </c>
      <c r="F24" s="56">
        <v>0</v>
      </c>
      <c r="G24" s="57">
        <f t="shared" si="0"/>
        <v>338999442.05849999</v>
      </c>
      <c r="H24" s="56">
        <v>15567869611.7637</v>
      </c>
      <c r="I24" s="59">
        <f t="shared" si="1"/>
        <v>27894374398.926102</v>
      </c>
    </row>
    <row r="25" spans="1:9">
      <c r="A25" s="54">
        <v>20</v>
      </c>
      <c r="B25" s="55" t="s">
        <v>99</v>
      </c>
      <c r="C25" s="56">
        <v>8602868183.1647568</v>
      </c>
      <c r="D25" s="56">
        <v>471564602.70959997</v>
      </c>
      <c r="E25" s="56">
        <v>258086045.49494275</v>
      </c>
      <c r="F25" s="56">
        <v>0</v>
      </c>
      <c r="G25" s="57">
        <f t="shared" si="0"/>
        <v>258086045.49494275</v>
      </c>
      <c r="H25" s="56">
        <v>10648362585.661699</v>
      </c>
      <c r="I25" s="59">
        <f t="shared" si="1"/>
        <v>19980881417.030998</v>
      </c>
    </row>
    <row r="26" spans="1:9">
      <c r="A26" s="54">
        <v>21</v>
      </c>
      <c r="B26" s="55" t="s">
        <v>100</v>
      </c>
      <c r="C26" s="56">
        <v>5429333248.0145626</v>
      </c>
      <c r="D26" s="56">
        <v>281383425.69620001</v>
      </c>
      <c r="E26" s="56">
        <v>162879997.4404369</v>
      </c>
      <c r="F26" s="57">
        <f>E26/2</f>
        <v>81439998.72021845</v>
      </c>
      <c r="G26" s="57">
        <f t="shared" si="0"/>
        <v>81439998.72021845</v>
      </c>
      <c r="H26" s="56">
        <v>6229776136.2262001</v>
      </c>
      <c r="I26" s="59">
        <f t="shared" si="1"/>
        <v>12021932808.657181</v>
      </c>
    </row>
    <row r="27" spans="1:9">
      <c r="A27" s="54">
        <v>22</v>
      </c>
      <c r="B27" s="55" t="s">
        <v>101</v>
      </c>
      <c r="C27" s="56">
        <v>5611613602.4199028</v>
      </c>
      <c r="D27" s="56">
        <v>287790803.86140001</v>
      </c>
      <c r="E27" s="56">
        <v>168348408.07259703</v>
      </c>
      <c r="F27" s="57">
        <f>E27/2</f>
        <v>84174204.036298513</v>
      </c>
      <c r="G27" s="57">
        <f t="shared" si="0"/>
        <v>84174204.036298513</v>
      </c>
      <c r="H27" s="56">
        <v>6393131315.7188997</v>
      </c>
      <c r="I27" s="59">
        <f t="shared" si="1"/>
        <v>12376709926.036501</v>
      </c>
    </row>
    <row r="28" spans="1:9">
      <c r="A28" s="54">
        <v>23</v>
      </c>
      <c r="B28" s="55" t="s">
        <v>102</v>
      </c>
      <c r="C28" s="56">
        <v>3970804411.7307763</v>
      </c>
      <c r="D28" s="56">
        <v>221202924.8317</v>
      </c>
      <c r="E28" s="56">
        <v>119124132.35192329</v>
      </c>
      <c r="F28" s="57">
        <f>E28/2</f>
        <v>59562066.175961643</v>
      </c>
      <c r="G28" s="57">
        <f t="shared" si="0"/>
        <v>59562066.175961643</v>
      </c>
      <c r="H28" s="56">
        <v>5213192492.0298996</v>
      </c>
      <c r="I28" s="59">
        <f t="shared" si="1"/>
        <v>9464761894.7683372</v>
      </c>
    </row>
    <row r="29" spans="1:9">
      <c r="A29" s="54">
        <v>24</v>
      </c>
      <c r="B29" s="55" t="s">
        <v>103</v>
      </c>
      <c r="C29" s="56">
        <v>6764250179.1391258</v>
      </c>
      <c r="D29" s="56">
        <v>2256281211.4761</v>
      </c>
      <c r="E29" s="56">
        <v>202927505.3741737</v>
      </c>
      <c r="F29" s="56">
        <v>0</v>
      </c>
      <c r="G29" s="57">
        <f t="shared" si="0"/>
        <v>202927505.3741737</v>
      </c>
      <c r="H29" s="56">
        <v>39770413060.444702</v>
      </c>
      <c r="I29" s="59">
        <f t="shared" si="1"/>
        <v>48993871956.434105</v>
      </c>
    </row>
    <row r="30" spans="1:9">
      <c r="A30" s="54">
        <v>25</v>
      </c>
      <c r="B30" s="55" t="s">
        <v>104</v>
      </c>
      <c r="C30" s="56">
        <v>3542641920.7701941</v>
      </c>
      <c r="D30" s="56">
        <v>177907774.7899</v>
      </c>
      <c r="E30" s="56">
        <v>106279257.62310582</v>
      </c>
      <c r="F30" s="56">
        <f>E30/2</f>
        <v>53139628.811552912</v>
      </c>
      <c r="G30" s="57">
        <f t="shared" si="0"/>
        <v>53139628.811552912</v>
      </c>
      <c r="H30" s="56">
        <v>4532926394.6315002</v>
      </c>
      <c r="I30" s="59">
        <f t="shared" si="1"/>
        <v>8306615719.0031471</v>
      </c>
    </row>
    <row r="31" spans="1:9">
      <c r="A31" s="54">
        <v>26</v>
      </c>
      <c r="B31" s="55" t="s">
        <v>105</v>
      </c>
      <c r="C31" s="56">
        <v>6557156926.1029119</v>
      </c>
      <c r="D31" s="56">
        <v>344337579.76560003</v>
      </c>
      <c r="E31" s="56">
        <v>196714707.78308734</v>
      </c>
      <c r="F31" s="57">
        <f>E31/2</f>
        <v>98357353.891543671</v>
      </c>
      <c r="G31" s="57">
        <f t="shared" si="0"/>
        <v>98357353.891543671</v>
      </c>
      <c r="H31" s="56">
        <v>8248704822.2032003</v>
      </c>
      <c r="I31" s="59">
        <f t="shared" si="1"/>
        <v>15248556681.963257</v>
      </c>
    </row>
    <row r="32" spans="1:9">
      <c r="A32" s="54">
        <v>27</v>
      </c>
      <c r="B32" s="55" t="s">
        <v>106</v>
      </c>
      <c r="C32" s="56">
        <v>4677852042.7902918</v>
      </c>
      <c r="D32" s="56">
        <v>323793030.75639999</v>
      </c>
      <c r="E32" s="56">
        <v>140335561.28370872</v>
      </c>
      <c r="F32" s="56">
        <v>0</v>
      </c>
      <c r="G32" s="57">
        <f t="shared" si="0"/>
        <v>140335561.28370872</v>
      </c>
      <c r="H32" s="56">
        <v>6659177067.7719002</v>
      </c>
      <c r="I32" s="59">
        <f t="shared" si="1"/>
        <v>11801157702.602301</v>
      </c>
    </row>
    <row r="33" spans="1:10">
      <c r="A33" s="54">
        <v>28</v>
      </c>
      <c r="B33" s="55" t="s">
        <v>107</v>
      </c>
      <c r="C33" s="56">
        <v>4467644595.766407</v>
      </c>
      <c r="D33" s="56">
        <v>277511657.09390002</v>
      </c>
      <c r="E33" s="56">
        <v>134029337.8729922</v>
      </c>
      <c r="F33" s="57">
        <f>E33</f>
        <v>134029337.8729922</v>
      </c>
      <c r="G33" s="57">
        <f t="shared" si="0"/>
        <v>0</v>
      </c>
      <c r="H33" s="56">
        <v>5975596902.6399002</v>
      </c>
      <c r="I33" s="59">
        <f t="shared" si="1"/>
        <v>10720753155.500206</v>
      </c>
    </row>
    <row r="34" spans="1:10">
      <c r="A34" s="54">
        <v>29</v>
      </c>
      <c r="B34" s="55" t="s">
        <v>108</v>
      </c>
      <c r="C34" s="56">
        <v>6051537561.3955345</v>
      </c>
      <c r="D34" s="56">
        <v>376358191.47960001</v>
      </c>
      <c r="E34" s="56">
        <v>181546126.84186599</v>
      </c>
      <c r="F34" s="56">
        <v>0</v>
      </c>
      <c r="G34" s="57">
        <f t="shared" si="0"/>
        <v>181546126.84186599</v>
      </c>
      <c r="H34" s="56">
        <v>8051201818.9629002</v>
      </c>
      <c r="I34" s="59">
        <f t="shared" si="1"/>
        <v>14660643698.679901</v>
      </c>
    </row>
    <row r="35" spans="1:10">
      <c r="A35" s="54">
        <v>30</v>
      </c>
      <c r="B35" s="55" t="s">
        <v>109</v>
      </c>
      <c r="C35" s="56">
        <v>7633542466.5198059</v>
      </c>
      <c r="D35" s="56">
        <v>493085647.47719997</v>
      </c>
      <c r="E35" s="56">
        <v>229006273.99559417</v>
      </c>
      <c r="F35" s="56">
        <v>0</v>
      </c>
      <c r="G35" s="57">
        <f t="shared" si="0"/>
        <v>229006273.99559417</v>
      </c>
      <c r="H35" s="56">
        <v>12962928878.3983</v>
      </c>
      <c r="I35" s="59">
        <f t="shared" si="1"/>
        <v>21318563266.3909</v>
      </c>
    </row>
    <row r="36" spans="1:10">
      <c r="A36" s="54">
        <v>31</v>
      </c>
      <c r="B36" s="55" t="s">
        <v>110</v>
      </c>
      <c r="C36" s="56">
        <v>4785208339.0815535</v>
      </c>
      <c r="D36" s="56">
        <v>256491264.49180001</v>
      </c>
      <c r="E36" s="56">
        <v>143556250.17244658</v>
      </c>
      <c r="F36" s="57">
        <f>E36/2</f>
        <v>71778125.086223289</v>
      </c>
      <c r="G36" s="57">
        <f t="shared" si="0"/>
        <v>71778125.086223289</v>
      </c>
      <c r="H36" s="56">
        <v>5822755747.0362997</v>
      </c>
      <c r="I36" s="59">
        <f t="shared" si="1"/>
        <v>10936233475.695877</v>
      </c>
    </row>
    <row r="37" spans="1:10">
      <c r="A37" s="54">
        <v>32</v>
      </c>
      <c r="B37" s="55" t="s">
        <v>111</v>
      </c>
      <c r="C37" s="56">
        <v>5931531013.4060192</v>
      </c>
      <c r="D37" s="56">
        <v>407073879.90020001</v>
      </c>
      <c r="E37" s="56">
        <v>177945930.40218055</v>
      </c>
      <c r="F37" s="57">
        <f>E37</f>
        <v>177945930.40218055</v>
      </c>
      <c r="G37" s="57">
        <f t="shared" si="0"/>
        <v>0</v>
      </c>
      <c r="H37" s="56">
        <v>11733665871.1134</v>
      </c>
      <c r="I37" s="59">
        <f t="shared" si="1"/>
        <v>18072270764.419617</v>
      </c>
    </row>
    <row r="38" spans="1:10">
      <c r="A38" s="54">
        <v>33</v>
      </c>
      <c r="B38" s="55" t="s">
        <v>112</v>
      </c>
      <c r="C38" s="56">
        <v>5973969788.7554369</v>
      </c>
      <c r="D38" s="56">
        <v>315426462.43540001</v>
      </c>
      <c r="E38" s="56">
        <v>179219093.6626631</v>
      </c>
      <c r="F38" s="56">
        <v>0</v>
      </c>
      <c r="G38" s="57">
        <f t="shared" si="0"/>
        <v>179219093.6626631</v>
      </c>
      <c r="H38" s="56">
        <v>7114003953.8731003</v>
      </c>
      <c r="I38" s="59">
        <f t="shared" si="1"/>
        <v>13582619298.726601</v>
      </c>
    </row>
    <row r="39" spans="1:10">
      <c r="A39" s="54">
        <v>34</v>
      </c>
      <c r="B39" s="55" t="s">
        <v>113</v>
      </c>
      <c r="C39" s="56">
        <v>4477510342.9545631</v>
      </c>
      <c r="D39" s="56">
        <v>211397661.63789999</v>
      </c>
      <c r="E39" s="56">
        <v>134325310.28863689</v>
      </c>
      <c r="F39" s="57">
        <f>E39/2</f>
        <v>67162655.144318447</v>
      </c>
      <c r="G39" s="57">
        <f t="shared" si="0"/>
        <v>67162655.144318447</v>
      </c>
      <c r="H39" s="56">
        <v>4599239332.0201998</v>
      </c>
      <c r="I39" s="59">
        <f t="shared" si="1"/>
        <v>9355309991.7569809</v>
      </c>
    </row>
    <row r="40" spans="1:10">
      <c r="A40" s="54">
        <v>35</v>
      </c>
      <c r="B40" s="55" t="s">
        <v>114</v>
      </c>
      <c r="C40" s="56">
        <v>4501744252.5486412</v>
      </c>
      <c r="D40" s="56">
        <v>219720793.0465</v>
      </c>
      <c r="E40" s="56">
        <v>135052327.57645923</v>
      </c>
      <c r="F40" s="56">
        <v>0</v>
      </c>
      <c r="G40" s="57">
        <f t="shared" si="0"/>
        <v>135052327.57645923</v>
      </c>
      <c r="H40" s="56">
        <v>4862143161.5718002</v>
      </c>
      <c r="I40" s="59">
        <f t="shared" si="1"/>
        <v>9718660534.7434006</v>
      </c>
    </row>
    <row r="41" spans="1:10">
      <c r="A41" s="54">
        <v>36</v>
      </c>
      <c r="B41" s="55" t="s">
        <v>115</v>
      </c>
      <c r="C41" s="56">
        <v>4067626865.3929129</v>
      </c>
      <c r="D41" s="56">
        <v>220335978.79390001</v>
      </c>
      <c r="E41" s="56">
        <v>122028805.96178737</v>
      </c>
      <c r="F41" s="56">
        <v>0</v>
      </c>
      <c r="G41" s="57">
        <f t="shared" si="0"/>
        <v>122028805.96178737</v>
      </c>
      <c r="H41" s="56">
        <v>5378541422.4777002</v>
      </c>
      <c r="I41" s="59">
        <f t="shared" si="1"/>
        <v>9788533072.6263008</v>
      </c>
    </row>
    <row r="42" spans="1:10">
      <c r="A42" s="54">
        <v>37</v>
      </c>
      <c r="B42" s="55" t="s">
        <v>920</v>
      </c>
      <c r="C42" s="56">
        <v>1796545837.2882524</v>
      </c>
      <c r="D42" s="56">
        <v>160391614.09999999</v>
      </c>
      <c r="E42" s="56">
        <v>53896375.118647568</v>
      </c>
      <c r="F42" s="56">
        <v>0</v>
      </c>
      <c r="G42" s="57">
        <f t="shared" si="0"/>
        <v>53896375.118647568</v>
      </c>
      <c r="H42" s="56">
        <v>6714151205.9729004</v>
      </c>
      <c r="I42" s="59">
        <f t="shared" si="1"/>
        <v>8724985032.4798012</v>
      </c>
    </row>
    <row r="43" spans="1:10">
      <c r="A43" s="29"/>
      <c r="B43" s="29"/>
      <c r="C43" s="58">
        <f>SUM(C6:C42)</f>
        <v>197724595324.48987</v>
      </c>
      <c r="D43" s="58">
        <f t="shared" ref="D43:I43" si="2">SUM(D6:D42)</f>
        <v>13338547016.504299</v>
      </c>
      <c r="E43" s="58">
        <f t="shared" si="2"/>
        <v>5931737859.7346964</v>
      </c>
      <c r="F43" s="58">
        <f t="shared" si="2"/>
        <v>2099213710.4385874</v>
      </c>
      <c r="G43" s="58">
        <f t="shared" si="2"/>
        <v>3832524149.2961092</v>
      </c>
      <c r="H43" s="58">
        <f t="shared" si="2"/>
        <v>296277462957.68909</v>
      </c>
      <c r="I43" s="58">
        <f t="shared" si="2"/>
        <v>511173129447.97931</v>
      </c>
      <c r="J43" s="45"/>
    </row>
    <row r="44" spans="1:10">
      <c r="J44" s="45"/>
    </row>
    <row r="45" spans="1:10">
      <c r="I45" s="45"/>
    </row>
    <row r="46" spans="1:10">
      <c r="I46" s="45"/>
    </row>
  </sheetData>
  <mergeCells count="3">
    <mergeCell ref="A1:I1"/>
    <mergeCell ref="A2:I2"/>
    <mergeCell ref="A3:I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2" zoomScale="70" zoomScaleNormal="70" workbookViewId="0">
      <selection activeCell="A2" sqref="A2:D2"/>
    </sheetView>
  </sheetViews>
  <sheetFormatPr defaultColWidth="8.85546875" defaultRowHeight="18.75"/>
  <cols>
    <col min="1" max="1" width="8.85546875" style="30"/>
    <col min="2" max="2" width="20.140625" style="30" customWidth="1"/>
    <col min="3" max="3" width="26.28515625" style="30" customWidth="1"/>
    <col min="4" max="4" width="34.7109375" style="30" customWidth="1"/>
    <col min="5" max="5" width="24.85546875" style="30" customWidth="1"/>
    <col min="6" max="6" width="19.5703125" style="30" customWidth="1"/>
    <col min="7" max="7" width="23" style="30" customWidth="1"/>
    <col min="8" max="8" width="21.7109375" style="30" customWidth="1"/>
    <col min="9" max="9" width="22.7109375" style="30" customWidth="1"/>
    <col min="10" max="16384" width="8.85546875" style="30"/>
  </cols>
  <sheetData>
    <row r="1" spans="1:9" ht="25.5">
      <c r="A1" s="170" t="s">
        <v>116</v>
      </c>
      <c r="B1" s="170"/>
      <c r="C1" s="170"/>
      <c r="D1" s="170"/>
      <c r="E1" s="31"/>
    </row>
    <row r="2" spans="1:9" ht="20.25">
      <c r="A2" s="180" t="s">
        <v>58</v>
      </c>
      <c r="B2" s="180"/>
      <c r="C2" s="180"/>
      <c r="D2" s="180"/>
      <c r="E2" s="31"/>
    </row>
    <row r="3" spans="1:9" ht="82.15" customHeight="1">
      <c r="A3" s="212" t="s">
        <v>1044</v>
      </c>
      <c r="B3" s="213"/>
      <c r="C3" s="213"/>
      <c r="D3" s="214"/>
      <c r="E3" s="32"/>
    </row>
    <row r="4" spans="1:9" ht="62.25" customHeight="1">
      <c r="A4" s="1" t="s">
        <v>20</v>
      </c>
      <c r="B4" s="1" t="s">
        <v>117</v>
      </c>
      <c r="C4" s="33" t="s">
        <v>939</v>
      </c>
      <c r="D4" s="34" t="s">
        <v>937</v>
      </c>
      <c r="E4" s="35"/>
      <c r="F4" s="36"/>
      <c r="G4" s="37"/>
      <c r="H4" s="37"/>
    </row>
    <row r="5" spans="1:9" ht="20.25">
      <c r="A5" s="38"/>
      <c r="B5" s="38"/>
      <c r="C5" s="143" t="s">
        <v>26</v>
      </c>
      <c r="D5" s="143" t="s">
        <v>26</v>
      </c>
      <c r="E5" s="39"/>
    </row>
    <row r="6" spans="1:9" ht="20.25">
      <c r="A6" s="40">
        <v>1</v>
      </c>
      <c r="B6" s="41" t="s">
        <v>80</v>
      </c>
      <c r="C6" s="42">
        <v>175769269.94936046</v>
      </c>
      <c r="D6" s="43">
        <f>C6</f>
        <v>175769269.94936046</v>
      </c>
      <c r="E6" s="44"/>
      <c r="F6" s="45"/>
      <c r="G6" s="45"/>
      <c r="H6" s="45"/>
      <c r="I6" s="45"/>
    </row>
    <row r="7" spans="1:9" ht="20.25">
      <c r="A7" s="40">
        <v>2</v>
      </c>
      <c r="B7" s="41" t="s">
        <v>81</v>
      </c>
      <c r="C7" s="42">
        <v>186988276.82034969</v>
      </c>
      <c r="D7" s="43">
        <f t="shared" ref="D7:D41" si="0">C7</f>
        <v>186988276.82034969</v>
      </c>
      <c r="E7" s="44"/>
      <c r="F7" s="45"/>
      <c r="G7" s="45"/>
      <c r="H7" s="45"/>
      <c r="I7" s="45"/>
    </row>
    <row r="8" spans="1:9" ht="20.25">
      <c r="A8" s="40">
        <v>3</v>
      </c>
      <c r="B8" s="41" t="s">
        <v>82</v>
      </c>
      <c r="C8" s="42">
        <v>188725944.18162665</v>
      </c>
      <c r="D8" s="43">
        <f t="shared" si="0"/>
        <v>188725944.18162665</v>
      </c>
      <c r="E8" s="44"/>
      <c r="F8" s="45"/>
      <c r="G8" s="45"/>
      <c r="H8" s="45"/>
      <c r="I8" s="45"/>
    </row>
    <row r="9" spans="1:9" ht="20.25">
      <c r="A9" s="40">
        <v>4</v>
      </c>
      <c r="B9" s="41" t="s">
        <v>83</v>
      </c>
      <c r="C9" s="42">
        <v>186637976.29766047</v>
      </c>
      <c r="D9" s="43">
        <f t="shared" si="0"/>
        <v>186637976.29766047</v>
      </c>
      <c r="E9" s="44"/>
      <c r="F9" s="45"/>
      <c r="G9" s="45"/>
      <c r="H9" s="45"/>
      <c r="I9" s="45"/>
    </row>
    <row r="10" spans="1:9" ht="20.25">
      <c r="A10" s="40">
        <v>5</v>
      </c>
      <c r="B10" s="41" t="s">
        <v>84</v>
      </c>
      <c r="C10" s="42">
        <v>224531738.5918096</v>
      </c>
      <c r="D10" s="43">
        <f t="shared" si="0"/>
        <v>224531738.5918096</v>
      </c>
      <c r="E10" s="44"/>
      <c r="F10" s="45"/>
      <c r="G10" s="45"/>
      <c r="H10" s="45"/>
      <c r="I10" s="45"/>
    </row>
    <row r="11" spans="1:9" ht="20.25">
      <c r="A11" s="40">
        <v>6</v>
      </c>
      <c r="B11" s="41" t="s">
        <v>85</v>
      </c>
      <c r="C11" s="42">
        <v>166089667.39765868</v>
      </c>
      <c r="D11" s="43">
        <f t="shared" si="0"/>
        <v>166089667.39765868</v>
      </c>
      <c r="E11" s="44"/>
      <c r="F11" s="45"/>
      <c r="G11" s="45"/>
      <c r="H11" s="45"/>
      <c r="I11" s="45"/>
    </row>
    <row r="12" spans="1:9" ht="21.6" customHeight="1">
      <c r="A12" s="40">
        <v>7</v>
      </c>
      <c r="B12" s="41" t="s">
        <v>86</v>
      </c>
      <c r="C12" s="42">
        <v>210513019.56683713</v>
      </c>
      <c r="D12" s="43">
        <f t="shared" si="0"/>
        <v>210513019.56683713</v>
      </c>
      <c r="E12" s="44"/>
      <c r="F12" s="45"/>
      <c r="G12" s="45"/>
      <c r="H12" s="45"/>
      <c r="I12" s="45"/>
    </row>
    <row r="13" spans="1:9" ht="20.25">
      <c r="A13" s="40">
        <v>8</v>
      </c>
      <c r="B13" s="41" t="s">
        <v>87</v>
      </c>
      <c r="C13" s="42">
        <v>233218256.21389401</v>
      </c>
      <c r="D13" s="43">
        <f t="shared" si="0"/>
        <v>233218256.21389401</v>
      </c>
      <c r="E13" s="44"/>
      <c r="F13" s="45"/>
      <c r="G13" s="45"/>
      <c r="H13" s="45"/>
      <c r="I13" s="45"/>
    </row>
    <row r="14" spans="1:9" ht="40.5">
      <c r="A14" s="40">
        <v>9</v>
      </c>
      <c r="B14" s="41" t="s">
        <v>88</v>
      </c>
      <c r="C14" s="42">
        <v>188758129.76218295</v>
      </c>
      <c r="D14" s="43">
        <f t="shared" si="0"/>
        <v>188758129.76218295</v>
      </c>
      <c r="E14" s="44"/>
      <c r="F14" s="45"/>
      <c r="G14" s="45"/>
      <c r="H14" s="45"/>
      <c r="I14" s="45"/>
    </row>
    <row r="15" spans="1:9" ht="20.25">
      <c r="A15" s="40">
        <v>10</v>
      </c>
      <c r="B15" s="41" t="s">
        <v>89</v>
      </c>
      <c r="C15" s="42">
        <v>190593041.77052516</v>
      </c>
      <c r="D15" s="43">
        <f t="shared" si="0"/>
        <v>190593041.77052516</v>
      </c>
      <c r="E15" s="44"/>
      <c r="F15" s="45"/>
      <c r="G15" s="45"/>
      <c r="H15" s="45"/>
      <c r="I15" s="45"/>
    </row>
    <row r="16" spans="1:9" ht="20.25">
      <c r="A16" s="40">
        <v>11</v>
      </c>
      <c r="B16" s="41" t="s">
        <v>90</v>
      </c>
      <c r="C16" s="42">
        <v>167933774.24876314</v>
      </c>
      <c r="D16" s="43">
        <f t="shared" si="0"/>
        <v>167933774.24876314</v>
      </c>
      <c r="E16" s="44"/>
      <c r="F16" s="45"/>
      <c r="G16" s="45"/>
      <c r="H16" s="45"/>
      <c r="I16" s="45"/>
    </row>
    <row r="17" spans="1:9" ht="20.25">
      <c r="A17" s="40">
        <v>12</v>
      </c>
      <c r="B17" s="41" t="s">
        <v>91</v>
      </c>
      <c r="C17" s="42">
        <v>175517708.73696378</v>
      </c>
      <c r="D17" s="43">
        <f t="shared" si="0"/>
        <v>175517708.73696378</v>
      </c>
      <c r="E17" s="44"/>
      <c r="F17" s="45"/>
      <c r="G17" s="45"/>
      <c r="H17" s="45"/>
      <c r="I17" s="45"/>
    </row>
    <row r="18" spans="1:9" ht="20.25">
      <c r="A18" s="40">
        <v>13</v>
      </c>
      <c r="B18" s="41" t="s">
        <v>92</v>
      </c>
      <c r="C18" s="42">
        <v>167839010.19862813</v>
      </c>
      <c r="D18" s="43">
        <f t="shared" si="0"/>
        <v>167839010.19862813</v>
      </c>
      <c r="E18" s="44"/>
      <c r="F18" s="45"/>
      <c r="G18" s="45"/>
      <c r="H18" s="45"/>
      <c r="I18" s="45"/>
    </row>
    <row r="19" spans="1:9" ht="20.25">
      <c r="A19" s="40">
        <v>14</v>
      </c>
      <c r="B19" s="41" t="s">
        <v>93</v>
      </c>
      <c r="C19" s="42">
        <v>188774420.86322516</v>
      </c>
      <c r="D19" s="43">
        <f t="shared" si="0"/>
        <v>188774420.86322516</v>
      </c>
      <c r="E19" s="44"/>
      <c r="F19" s="45"/>
      <c r="G19" s="45"/>
      <c r="H19" s="45"/>
      <c r="I19" s="45"/>
    </row>
    <row r="20" spans="1:9" ht="20.25">
      <c r="A20" s="40">
        <v>15</v>
      </c>
      <c r="B20" s="41" t="s">
        <v>94</v>
      </c>
      <c r="C20" s="42">
        <v>176807977.45497218</v>
      </c>
      <c r="D20" s="43">
        <f t="shared" si="0"/>
        <v>176807977.45497218</v>
      </c>
      <c r="E20" s="44"/>
      <c r="F20" s="45"/>
      <c r="G20" s="45"/>
      <c r="H20" s="45"/>
      <c r="I20" s="45"/>
    </row>
    <row r="21" spans="1:9" ht="20.25">
      <c r="A21" s="40">
        <v>16</v>
      </c>
      <c r="B21" s="41" t="s">
        <v>95</v>
      </c>
      <c r="C21" s="42">
        <v>195164958.10052696</v>
      </c>
      <c r="D21" s="43">
        <f t="shared" si="0"/>
        <v>195164958.10052696</v>
      </c>
      <c r="E21" s="44"/>
      <c r="F21" s="45"/>
      <c r="G21" s="45"/>
      <c r="H21" s="45"/>
      <c r="I21" s="45"/>
    </row>
    <row r="22" spans="1:9" ht="20.25">
      <c r="A22" s="40">
        <v>17</v>
      </c>
      <c r="B22" s="41" t="s">
        <v>96</v>
      </c>
      <c r="C22" s="42">
        <v>209918016.76014969</v>
      </c>
      <c r="D22" s="43">
        <f t="shared" si="0"/>
        <v>209918016.76014969</v>
      </c>
      <c r="E22" s="44"/>
      <c r="F22" s="45"/>
      <c r="G22" s="45"/>
      <c r="H22" s="45"/>
      <c r="I22" s="45"/>
    </row>
    <row r="23" spans="1:9" ht="20.25">
      <c r="A23" s="40">
        <v>18</v>
      </c>
      <c r="B23" s="41" t="s">
        <v>97</v>
      </c>
      <c r="C23" s="42">
        <v>245943372.29171225</v>
      </c>
      <c r="D23" s="43">
        <f t="shared" si="0"/>
        <v>245943372.29171225</v>
      </c>
      <c r="E23" s="44"/>
      <c r="F23" s="45"/>
      <c r="G23" s="45"/>
      <c r="H23" s="45"/>
      <c r="I23" s="45"/>
    </row>
    <row r="24" spans="1:9" ht="20.25">
      <c r="A24" s="40">
        <v>19</v>
      </c>
      <c r="B24" s="41" t="s">
        <v>98</v>
      </c>
      <c r="C24" s="42">
        <v>297741833.00474012</v>
      </c>
      <c r="D24" s="43">
        <f t="shared" si="0"/>
        <v>297741833.00474012</v>
      </c>
      <c r="E24" s="44"/>
      <c r="F24" s="45"/>
      <c r="G24" s="45"/>
      <c r="H24" s="45"/>
      <c r="I24" s="45"/>
    </row>
    <row r="25" spans="1:9" ht="20.25">
      <c r="A25" s="40">
        <v>20</v>
      </c>
      <c r="B25" s="41" t="s">
        <v>99</v>
      </c>
      <c r="C25" s="42">
        <v>230741446.86008355</v>
      </c>
      <c r="D25" s="43">
        <f t="shared" si="0"/>
        <v>230741446.86008355</v>
      </c>
      <c r="E25" s="44"/>
      <c r="F25" s="45"/>
      <c r="G25" s="45"/>
      <c r="H25" s="45"/>
      <c r="I25" s="45"/>
    </row>
    <row r="26" spans="1:9" ht="20.25">
      <c r="A26" s="40">
        <v>21</v>
      </c>
      <c r="B26" s="41" t="s">
        <v>100</v>
      </c>
      <c r="C26" s="42">
        <v>198208054.03350449</v>
      </c>
      <c r="D26" s="43">
        <f t="shared" si="0"/>
        <v>198208054.03350449</v>
      </c>
      <c r="E26" s="44"/>
      <c r="F26" s="45"/>
      <c r="G26" s="45"/>
      <c r="H26" s="45"/>
      <c r="I26" s="45"/>
    </row>
    <row r="27" spans="1:9" ht="20.25">
      <c r="A27" s="40">
        <v>22</v>
      </c>
      <c r="B27" s="41" t="s">
        <v>101</v>
      </c>
      <c r="C27" s="42">
        <v>207463995.46327636</v>
      </c>
      <c r="D27" s="43">
        <f t="shared" si="0"/>
        <v>207463995.46327636</v>
      </c>
      <c r="E27" s="44"/>
      <c r="F27" s="45"/>
      <c r="G27" s="45"/>
      <c r="H27" s="45"/>
      <c r="I27" s="45"/>
    </row>
    <row r="28" spans="1:9" ht="20.25">
      <c r="A28" s="40">
        <v>23</v>
      </c>
      <c r="B28" s="41" t="s">
        <v>102</v>
      </c>
      <c r="C28" s="42">
        <v>167090719.02644104</v>
      </c>
      <c r="D28" s="43">
        <f t="shared" si="0"/>
        <v>167090719.02644104</v>
      </c>
      <c r="E28" s="44"/>
      <c r="F28" s="45"/>
      <c r="G28" s="45"/>
      <c r="H28" s="45"/>
      <c r="I28" s="45"/>
    </row>
    <row r="29" spans="1:9" ht="20.25">
      <c r="A29" s="40">
        <v>24</v>
      </c>
      <c r="B29" s="41" t="s">
        <v>103</v>
      </c>
      <c r="C29" s="42">
        <v>251462293.35455748</v>
      </c>
      <c r="D29" s="43">
        <f t="shared" si="0"/>
        <v>251462293.35455748</v>
      </c>
      <c r="E29" s="44"/>
      <c r="F29" s="45"/>
      <c r="G29" s="45"/>
      <c r="H29" s="45"/>
      <c r="I29" s="45"/>
    </row>
    <row r="30" spans="1:9" ht="20.25">
      <c r="A30" s="40">
        <v>25</v>
      </c>
      <c r="B30" s="41" t="s">
        <v>104</v>
      </c>
      <c r="C30" s="42">
        <v>173106343.94837067</v>
      </c>
      <c r="D30" s="43">
        <f t="shared" si="0"/>
        <v>173106343.94837067</v>
      </c>
      <c r="E30" s="44"/>
      <c r="F30" s="45"/>
      <c r="G30" s="45"/>
      <c r="H30" s="45"/>
      <c r="I30" s="45"/>
    </row>
    <row r="31" spans="1:9" ht="20.25">
      <c r="A31" s="40">
        <v>26</v>
      </c>
      <c r="B31" s="41" t="s">
        <v>105</v>
      </c>
      <c r="C31" s="42">
        <v>222347391.4119072</v>
      </c>
      <c r="D31" s="43">
        <f t="shared" si="0"/>
        <v>222347391.4119072</v>
      </c>
      <c r="E31" s="44"/>
      <c r="F31" s="45"/>
      <c r="G31" s="45"/>
      <c r="H31" s="45"/>
      <c r="I31" s="45"/>
    </row>
    <row r="32" spans="1:9" ht="20.25">
      <c r="A32" s="40">
        <v>27</v>
      </c>
      <c r="B32" s="41" t="s">
        <v>106</v>
      </c>
      <c r="C32" s="42">
        <v>174392005.07031465</v>
      </c>
      <c r="D32" s="43">
        <f t="shared" si="0"/>
        <v>174392005.07031465</v>
      </c>
      <c r="E32" s="44"/>
      <c r="F32" s="45"/>
      <c r="G32" s="45"/>
      <c r="H32" s="45"/>
      <c r="I32" s="45"/>
    </row>
    <row r="33" spans="1:9" ht="20.25">
      <c r="A33" s="40">
        <v>28</v>
      </c>
      <c r="B33" s="41" t="s">
        <v>107</v>
      </c>
      <c r="C33" s="42">
        <v>174737495.1631096</v>
      </c>
      <c r="D33" s="43">
        <f t="shared" si="0"/>
        <v>174737495.1631096</v>
      </c>
      <c r="E33" s="44"/>
      <c r="F33" s="45"/>
      <c r="G33" s="45"/>
      <c r="H33" s="45"/>
      <c r="I33" s="45"/>
    </row>
    <row r="34" spans="1:9" ht="20.25">
      <c r="A34" s="40">
        <v>29</v>
      </c>
      <c r="B34" s="41" t="s">
        <v>108</v>
      </c>
      <c r="C34" s="42">
        <v>171195052.98156467</v>
      </c>
      <c r="D34" s="43">
        <f t="shared" si="0"/>
        <v>171195052.98156467</v>
      </c>
      <c r="E34" s="44"/>
      <c r="F34" s="45"/>
      <c r="G34" s="45"/>
      <c r="H34" s="45"/>
      <c r="I34" s="45"/>
    </row>
    <row r="35" spans="1:9" ht="20.25">
      <c r="A35" s="40">
        <v>30</v>
      </c>
      <c r="B35" s="41" t="s">
        <v>109</v>
      </c>
      <c r="C35" s="42">
        <v>210536278.74857694</v>
      </c>
      <c r="D35" s="43">
        <f t="shared" si="0"/>
        <v>210536278.74857694</v>
      </c>
      <c r="E35" s="44"/>
      <c r="F35" s="45"/>
      <c r="G35" s="45"/>
      <c r="H35" s="45"/>
      <c r="I35" s="45"/>
    </row>
    <row r="36" spans="1:9" ht="20.25">
      <c r="A36" s="40">
        <v>31</v>
      </c>
      <c r="B36" s="41" t="s">
        <v>110</v>
      </c>
      <c r="C36" s="42">
        <v>196016213.50376767</v>
      </c>
      <c r="D36" s="43">
        <f t="shared" si="0"/>
        <v>196016213.50376767</v>
      </c>
      <c r="E36" s="44"/>
      <c r="F36" s="45"/>
      <c r="G36" s="45"/>
      <c r="H36" s="45"/>
      <c r="I36" s="45"/>
    </row>
    <row r="37" spans="1:9" ht="20.25">
      <c r="A37" s="40">
        <v>32</v>
      </c>
      <c r="B37" s="41" t="s">
        <v>111</v>
      </c>
      <c r="C37" s="42">
        <v>202438366.53170928</v>
      </c>
      <c r="D37" s="43">
        <f t="shared" si="0"/>
        <v>202438366.53170928</v>
      </c>
      <c r="E37" s="44"/>
      <c r="F37" s="45"/>
      <c r="G37" s="45"/>
      <c r="H37" s="45"/>
      <c r="I37" s="45"/>
    </row>
    <row r="38" spans="1:9" ht="20.25">
      <c r="A38" s="40">
        <v>33</v>
      </c>
      <c r="B38" s="41" t="s">
        <v>112</v>
      </c>
      <c r="C38" s="42">
        <v>206873632.69018114</v>
      </c>
      <c r="D38" s="43">
        <f t="shared" si="0"/>
        <v>206873632.69018114</v>
      </c>
      <c r="E38" s="44"/>
      <c r="F38" s="45"/>
      <c r="G38" s="45"/>
      <c r="H38" s="45"/>
      <c r="I38" s="45"/>
    </row>
    <row r="39" spans="1:9" ht="20.25">
      <c r="A39" s="40">
        <v>34</v>
      </c>
      <c r="B39" s="41" t="s">
        <v>113</v>
      </c>
      <c r="C39" s="42">
        <v>180816198.34094462</v>
      </c>
      <c r="D39" s="43">
        <f t="shared" si="0"/>
        <v>180816198.34094462</v>
      </c>
      <c r="E39" s="44"/>
      <c r="F39" s="45"/>
      <c r="G39" s="45"/>
      <c r="H39" s="45"/>
      <c r="I39" s="45"/>
    </row>
    <row r="40" spans="1:9" ht="20.25">
      <c r="A40" s="40">
        <v>35</v>
      </c>
      <c r="B40" s="41" t="s">
        <v>114</v>
      </c>
      <c r="C40" s="42">
        <v>186398289.20650691</v>
      </c>
      <c r="D40" s="43">
        <f t="shared" si="0"/>
        <v>186398289.20650691</v>
      </c>
      <c r="E40" s="44"/>
      <c r="F40" s="45"/>
      <c r="G40" s="45"/>
      <c r="H40" s="45"/>
      <c r="I40" s="45"/>
    </row>
    <row r="41" spans="1:9" ht="20.25">
      <c r="A41" s="40">
        <v>36</v>
      </c>
      <c r="B41" s="41" t="s">
        <v>115</v>
      </c>
      <c r="C41" s="42">
        <v>186795263.13521227</v>
      </c>
      <c r="D41" s="43">
        <f t="shared" si="0"/>
        <v>186795263.13521227</v>
      </c>
      <c r="E41" s="44"/>
      <c r="F41" s="45"/>
      <c r="G41" s="45"/>
      <c r="H41" s="45"/>
      <c r="I41" s="45"/>
    </row>
    <row r="42" spans="1:9" ht="20.25">
      <c r="A42" s="215" t="s">
        <v>25</v>
      </c>
      <c r="B42" s="216"/>
      <c r="C42" s="46">
        <f>SUM(C6:C41)</f>
        <v>7118085431.681613</v>
      </c>
      <c r="D42" s="46">
        <f t="shared" ref="D42" si="1">SUM(D6:D41)</f>
        <v>7118085431.681613</v>
      </c>
      <c r="E42" s="47"/>
    </row>
    <row r="44" spans="1:9">
      <c r="D44" s="45"/>
    </row>
    <row r="46" spans="1:9">
      <c r="D46" s="48"/>
    </row>
  </sheetData>
  <mergeCells count="4">
    <mergeCell ref="A1:D1"/>
    <mergeCell ref="A2:D2"/>
    <mergeCell ref="A3:D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0"/>
  <sheetViews>
    <sheetView topLeftCell="A3" zoomScale="106" zoomScaleNormal="106" workbookViewId="0">
      <selection activeCell="A3" sqref="A3:E3"/>
    </sheetView>
  </sheetViews>
  <sheetFormatPr defaultColWidth="9.140625" defaultRowHeight="12.75"/>
  <cols>
    <col min="1" max="1" width="5.85546875" style="15" customWidth="1"/>
    <col min="2" max="2" width="16" style="15" customWidth="1"/>
    <col min="3" max="3" width="22.28515625" style="15" customWidth="1"/>
    <col min="4" max="4" width="22.7109375" style="15" customWidth="1"/>
    <col min="5" max="5" width="24.85546875" style="15" customWidth="1"/>
    <col min="6" max="7" width="17.42578125" style="15" customWidth="1"/>
    <col min="8" max="9" width="14.42578125" style="15" customWidth="1"/>
    <col min="10" max="11" width="13.28515625" style="15" customWidth="1"/>
    <col min="12" max="13" width="15.28515625" style="15" customWidth="1"/>
    <col min="14" max="14" width="14.42578125" style="15" customWidth="1"/>
    <col min="15" max="15" width="14" style="15" customWidth="1"/>
    <col min="16" max="16" width="12.85546875" style="15" customWidth="1"/>
    <col min="17" max="16384" width="9.140625" style="15"/>
  </cols>
  <sheetData>
    <row r="1" spans="1:16" ht="22.5">
      <c r="A1" s="162" t="s">
        <v>17</v>
      </c>
      <c r="B1" s="162"/>
      <c r="C1" s="162"/>
      <c r="D1" s="162"/>
      <c r="E1" s="162"/>
    </row>
    <row r="2" spans="1:16" ht="18.75">
      <c r="A2" s="217" t="s">
        <v>58</v>
      </c>
      <c r="B2" s="217"/>
      <c r="C2" s="217"/>
      <c r="D2" s="217"/>
      <c r="E2" s="217"/>
    </row>
    <row r="3" spans="1:16" ht="38.450000000000003" customHeight="1">
      <c r="A3" s="218" t="s">
        <v>1045</v>
      </c>
      <c r="B3" s="218"/>
      <c r="C3" s="218"/>
      <c r="D3" s="218"/>
      <c r="E3" s="218"/>
    </row>
    <row r="4" spans="1:16" ht="56.25">
      <c r="A4" s="16" t="s">
        <v>42</v>
      </c>
      <c r="B4" s="16" t="s">
        <v>120</v>
      </c>
      <c r="C4" s="17" t="s">
        <v>118</v>
      </c>
      <c r="D4" s="18" t="s">
        <v>939</v>
      </c>
      <c r="E4" s="19" t="s">
        <v>940</v>
      </c>
    </row>
    <row r="5" spans="1:16" ht="15.75">
      <c r="A5" s="20"/>
      <c r="B5" s="20"/>
      <c r="C5" s="21"/>
      <c r="D5" s="142" t="s">
        <v>26</v>
      </c>
      <c r="E5" s="142" t="s">
        <v>26</v>
      </c>
      <c r="O5" s="28"/>
      <c r="P5" s="28"/>
    </row>
    <row r="6" spans="1:16" ht="18.75">
      <c r="A6" s="22">
        <v>1</v>
      </c>
      <c r="B6" s="23" t="s">
        <v>80</v>
      </c>
      <c r="C6" s="23" t="s">
        <v>121</v>
      </c>
      <c r="D6" s="24">
        <v>6307546.2477000002</v>
      </c>
      <c r="E6" s="25">
        <f>D6</f>
        <v>6307546.2477000002</v>
      </c>
      <c r="F6" s="26"/>
      <c r="G6" s="26"/>
      <c r="H6" s="27"/>
      <c r="I6" s="27"/>
      <c r="J6" s="27"/>
      <c r="K6" s="27"/>
      <c r="L6" s="26"/>
      <c r="M6" s="26"/>
      <c r="N6" s="27"/>
      <c r="O6" s="27"/>
      <c r="P6" s="27"/>
    </row>
    <row r="7" spans="1:16" ht="18.75">
      <c r="A7" s="22">
        <v>2</v>
      </c>
      <c r="B7" s="23" t="s">
        <v>80</v>
      </c>
      <c r="C7" s="23" t="s">
        <v>123</v>
      </c>
      <c r="D7" s="24">
        <v>10523319.225</v>
      </c>
      <c r="E7" s="25">
        <f t="shared" ref="E7:E70" si="0">D7</f>
        <v>10523319.225</v>
      </c>
      <c r="F7" s="26"/>
      <c r="G7" s="26"/>
      <c r="H7" s="27"/>
      <c r="I7" s="27"/>
      <c r="J7" s="27"/>
      <c r="K7" s="27"/>
      <c r="L7" s="26"/>
      <c r="M7" s="26"/>
      <c r="N7" s="27"/>
      <c r="O7" s="27"/>
      <c r="P7" s="27"/>
    </row>
    <row r="8" spans="1:16" ht="18.75">
      <c r="A8" s="22">
        <v>3</v>
      </c>
      <c r="B8" s="23" t="s">
        <v>80</v>
      </c>
      <c r="C8" s="23" t="s">
        <v>125</v>
      </c>
      <c r="D8" s="24">
        <v>7404313.6908</v>
      </c>
      <c r="E8" s="25">
        <f t="shared" si="0"/>
        <v>7404313.6908</v>
      </c>
      <c r="F8" s="26"/>
      <c r="G8" s="26"/>
      <c r="H8" s="27"/>
      <c r="I8" s="27"/>
      <c r="J8" s="27"/>
      <c r="K8" s="27"/>
      <c r="L8" s="26"/>
      <c r="M8" s="26"/>
      <c r="N8" s="27"/>
      <c r="O8" s="27"/>
      <c r="P8" s="27"/>
    </row>
    <row r="9" spans="1:16" ht="18.75">
      <c r="A9" s="22">
        <v>4</v>
      </c>
      <c r="B9" s="23" t="s">
        <v>80</v>
      </c>
      <c r="C9" s="23" t="s">
        <v>127</v>
      </c>
      <c r="D9" s="24">
        <v>7544193.7203000002</v>
      </c>
      <c r="E9" s="25">
        <f t="shared" si="0"/>
        <v>7544193.7203000002</v>
      </c>
      <c r="F9" s="26"/>
      <c r="G9" s="26"/>
      <c r="H9" s="27"/>
      <c r="I9" s="27"/>
      <c r="J9" s="27"/>
      <c r="K9" s="27"/>
      <c r="L9" s="26"/>
      <c r="M9" s="26"/>
      <c r="N9" s="27"/>
      <c r="O9" s="27"/>
      <c r="P9" s="27"/>
    </row>
    <row r="10" spans="1:16" ht="18.75">
      <c r="A10" s="22">
        <v>5</v>
      </c>
      <c r="B10" s="23" t="s">
        <v>80</v>
      </c>
      <c r="C10" s="23" t="s">
        <v>129</v>
      </c>
      <c r="D10" s="24">
        <v>6866693.8239000002</v>
      </c>
      <c r="E10" s="25">
        <f t="shared" si="0"/>
        <v>6866693.8239000002</v>
      </c>
      <c r="F10" s="26"/>
      <c r="G10" s="26"/>
      <c r="H10" s="27"/>
      <c r="I10" s="27"/>
      <c r="J10" s="27"/>
      <c r="K10" s="27"/>
      <c r="L10" s="26"/>
      <c r="M10" s="26"/>
      <c r="N10" s="27"/>
      <c r="O10" s="27"/>
      <c r="P10" s="27"/>
    </row>
    <row r="11" spans="1:16" ht="37.5">
      <c r="A11" s="22">
        <v>6</v>
      </c>
      <c r="B11" s="23" t="s">
        <v>80</v>
      </c>
      <c r="C11" s="23" t="s">
        <v>131</v>
      </c>
      <c r="D11" s="24">
        <v>7091519.8194000004</v>
      </c>
      <c r="E11" s="25">
        <f t="shared" si="0"/>
        <v>7091519.8194000004</v>
      </c>
      <c r="F11" s="26"/>
      <c r="G11" s="26"/>
      <c r="H11" s="27"/>
      <c r="I11" s="27"/>
      <c r="J11" s="27"/>
      <c r="K11" s="27"/>
      <c r="L11" s="26"/>
      <c r="M11" s="26"/>
      <c r="N11" s="27"/>
      <c r="O11" s="27"/>
      <c r="P11" s="27"/>
    </row>
    <row r="12" spans="1:16" ht="37.5">
      <c r="A12" s="22">
        <v>7</v>
      </c>
      <c r="B12" s="23" t="s">
        <v>80</v>
      </c>
      <c r="C12" s="23" t="s">
        <v>132</v>
      </c>
      <c r="D12" s="24">
        <v>6880673.6561000003</v>
      </c>
      <c r="E12" s="25">
        <f t="shared" si="0"/>
        <v>6880673.6561000003</v>
      </c>
      <c r="F12" s="26"/>
      <c r="G12" s="26"/>
      <c r="H12" s="27"/>
      <c r="I12" s="27"/>
      <c r="J12" s="27"/>
      <c r="K12" s="27"/>
      <c r="L12" s="26"/>
      <c r="M12" s="26"/>
      <c r="N12" s="27"/>
      <c r="O12" s="27"/>
      <c r="P12" s="27"/>
    </row>
    <row r="13" spans="1:16" ht="18.75">
      <c r="A13" s="22">
        <v>8</v>
      </c>
      <c r="B13" s="23" t="s">
        <v>80</v>
      </c>
      <c r="C13" s="23" t="s">
        <v>134</v>
      </c>
      <c r="D13" s="24">
        <v>6709085.8652999997</v>
      </c>
      <c r="E13" s="25">
        <f t="shared" si="0"/>
        <v>6709085.8652999997</v>
      </c>
      <c r="F13" s="26"/>
      <c r="G13" s="26"/>
      <c r="H13" s="27"/>
      <c r="I13" s="27"/>
      <c r="J13" s="27"/>
      <c r="K13" s="27"/>
      <c r="L13" s="26"/>
      <c r="M13" s="26"/>
      <c r="N13" s="27"/>
      <c r="O13" s="27"/>
      <c r="P13" s="27"/>
    </row>
    <row r="14" spans="1:16" ht="18.75">
      <c r="A14" s="22">
        <v>9</v>
      </c>
      <c r="B14" s="23" t="s">
        <v>80</v>
      </c>
      <c r="C14" s="23" t="s">
        <v>136</v>
      </c>
      <c r="D14" s="24">
        <v>7238148.2385999998</v>
      </c>
      <c r="E14" s="25">
        <f t="shared" si="0"/>
        <v>7238148.2385999998</v>
      </c>
      <c r="F14" s="26"/>
      <c r="G14" s="26"/>
      <c r="H14" s="27"/>
      <c r="I14" s="27"/>
      <c r="J14" s="27"/>
      <c r="K14" s="27"/>
      <c r="L14" s="26"/>
      <c r="M14" s="26"/>
      <c r="N14" s="27"/>
      <c r="O14" s="27"/>
      <c r="P14" s="27"/>
    </row>
    <row r="15" spans="1:16" ht="18.75">
      <c r="A15" s="22">
        <v>10</v>
      </c>
      <c r="B15" s="23" t="s">
        <v>80</v>
      </c>
      <c r="C15" s="23" t="s">
        <v>138</v>
      </c>
      <c r="D15" s="24">
        <v>7345255.8843999999</v>
      </c>
      <c r="E15" s="25">
        <f t="shared" si="0"/>
        <v>7345255.8843999999</v>
      </c>
      <c r="F15" s="26"/>
      <c r="G15" s="26"/>
      <c r="H15" s="27"/>
      <c r="I15" s="27"/>
      <c r="J15" s="27"/>
      <c r="K15" s="27"/>
      <c r="L15" s="26"/>
      <c r="M15" s="26"/>
      <c r="N15" s="27"/>
      <c r="O15" s="27"/>
      <c r="P15" s="27"/>
    </row>
    <row r="16" spans="1:16" ht="18.75">
      <c r="A16" s="22">
        <v>11</v>
      </c>
      <c r="B16" s="23" t="s">
        <v>80</v>
      </c>
      <c r="C16" s="23" t="s">
        <v>140</v>
      </c>
      <c r="D16" s="24">
        <v>8032624.8461999996</v>
      </c>
      <c r="E16" s="25">
        <f t="shared" si="0"/>
        <v>8032624.8461999996</v>
      </c>
      <c r="F16" s="26"/>
      <c r="G16" s="26"/>
      <c r="H16" s="27"/>
      <c r="I16" s="27"/>
      <c r="J16" s="27"/>
      <c r="K16" s="27"/>
      <c r="L16" s="26"/>
      <c r="M16" s="26"/>
      <c r="N16" s="27"/>
      <c r="O16" s="27"/>
      <c r="P16" s="27"/>
    </row>
    <row r="17" spans="1:16" ht="18.75">
      <c r="A17" s="22">
        <v>12</v>
      </c>
      <c r="B17" s="23" t="s">
        <v>80</v>
      </c>
      <c r="C17" s="23" t="s">
        <v>142</v>
      </c>
      <c r="D17" s="24">
        <v>7733989.7790999999</v>
      </c>
      <c r="E17" s="25">
        <f t="shared" si="0"/>
        <v>7733989.7790999999</v>
      </c>
      <c r="F17" s="26"/>
      <c r="G17" s="26"/>
      <c r="H17" s="27"/>
      <c r="I17" s="27"/>
      <c r="J17" s="27"/>
      <c r="K17" s="27"/>
      <c r="L17" s="26"/>
      <c r="M17" s="26"/>
      <c r="N17" s="27"/>
      <c r="O17" s="27"/>
      <c r="P17" s="27"/>
    </row>
    <row r="18" spans="1:16" ht="18.75">
      <c r="A18" s="22">
        <v>13</v>
      </c>
      <c r="B18" s="23" t="s">
        <v>80</v>
      </c>
      <c r="C18" s="23" t="s">
        <v>144</v>
      </c>
      <c r="D18" s="24">
        <v>5905845.1887999997</v>
      </c>
      <c r="E18" s="25">
        <f t="shared" si="0"/>
        <v>5905845.1887999997</v>
      </c>
      <c r="F18" s="26"/>
      <c r="G18" s="26"/>
      <c r="H18" s="27"/>
      <c r="I18" s="27"/>
      <c r="J18" s="27"/>
      <c r="K18" s="27"/>
      <c r="L18" s="26"/>
      <c r="M18" s="26"/>
      <c r="N18" s="27"/>
      <c r="O18" s="27"/>
      <c r="P18" s="27"/>
    </row>
    <row r="19" spans="1:16" ht="18.75">
      <c r="A19" s="22">
        <v>14</v>
      </c>
      <c r="B19" s="23" t="s">
        <v>80</v>
      </c>
      <c r="C19" s="23" t="s">
        <v>146</v>
      </c>
      <c r="D19" s="24">
        <v>5580217.0218000002</v>
      </c>
      <c r="E19" s="25">
        <f t="shared" si="0"/>
        <v>5580217.0218000002</v>
      </c>
      <c r="F19" s="26"/>
      <c r="G19" s="26"/>
      <c r="H19" s="27"/>
      <c r="I19" s="27"/>
      <c r="J19" s="27"/>
      <c r="K19" s="27"/>
      <c r="L19" s="26"/>
      <c r="M19" s="26"/>
      <c r="N19" s="27"/>
      <c r="O19" s="27"/>
      <c r="P19" s="27"/>
    </row>
    <row r="20" spans="1:16" ht="18.75">
      <c r="A20" s="22">
        <v>15</v>
      </c>
      <c r="B20" s="23" t="s">
        <v>80</v>
      </c>
      <c r="C20" s="23" t="s">
        <v>148</v>
      </c>
      <c r="D20" s="24">
        <v>5810640.4455000004</v>
      </c>
      <c r="E20" s="25">
        <f t="shared" si="0"/>
        <v>5810640.4455000004</v>
      </c>
      <c r="F20" s="26"/>
      <c r="G20" s="26"/>
      <c r="H20" s="27"/>
      <c r="I20" s="27"/>
      <c r="J20" s="27"/>
      <c r="K20" s="27"/>
      <c r="L20" s="26"/>
      <c r="M20" s="26"/>
      <c r="N20" s="27"/>
      <c r="O20" s="27"/>
      <c r="P20" s="27"/>
    </row>
    <row r="21" spans="1:16" ht="37.5">
      <c r="A21" s="22">
        <v>16</v>
      </c>
      <c r="B21" s="23" t="s">
        <v>80</v>
      </c>
      <c r="C21" s="23" t="s">
        <v>150</v>
      </c>
      <c r="D21" s="24">
        <v>8661791.1090999991</v>
      </c>
      <c r="E21" s="25">
        <f t="shared" si="0"/>
        <v>8661791.1090999991</v>
      </c>
      <c r="F21" s="26"/>
      <c r="G21" s="26"/>
      <c r="H21" s="27"/>
      <c r="I21" s="27"/>
      <c r="J21" s="27"/>
      <c r="K21" s="27"/>
      <c r="L21" s="26"/>
      <c r="M21" s="26"/>
      <c r="N21" s="27"/>
      <c r="O21" s="27"/>
      <c r="P21" s="27"/>
    </row>
    <row r="22" spans="1:16" ht="37.5">
      <c r="A22" s="22">
        <v>17</v>
      </c>
      <c r="B22" s="23" t="s">
        <v>80</v>
      </c>
      <c r="C22" s="23" t="s">
        <v>152</v>
      </c>
      <c r="D22" s="24">
        <v>7484295.6383999996</v>
      </c>
      <c r="E22" s="25">
        <f t="shared" si="0"/>
        <v>7484295.6383999996</v>
      </c>
      <c r="F22" s="26"/>
      <c r="G22" s="26"/>
      <c r="H22" s="27"/>
      <c r="I22" s="27"/>
      <c r="J22" s="27"/>
      <c r="K22" s="27"/>
      <c r="L22" s="26"/>
      <c r="M22" s="26"/>
      <c r="N22" s="27"/>
      <c r="O22" s="27"/>
      <c r="P22" s="27"/>
    </row>
    <row r="23" spans="1:16" ht="18.75">
      <c r="A23" s="22">
        <v>18</v>
      </c>
      <c r="B23" s="23" t="s">
        <v>81</v>
      </c>
      <c r="C23" s="23" t="s">
        <v>158</v>
      </c>
      <c r="D23" s="24">
        <v>7675389.3938999996</v>
      </c>
      <c r="E23" s="25">
        <f t="shared" si="0"/>
        <v>7675389.3938999996</v>
      </c>
      <c r="F23" s="26"/>
      <c r="G23" s="26"/>
      <c r="H23" s="27"/>
      <c r="I23" s="27"/>
      <c r="J23" s="27"/>
      <c r="K23" s="27"/>
      <c r="L23" s="26"/>
      <c r="M23" s="26"/>
      <c r="N23" s="27"/>
      <c r="O23" s="27"/>
      <c r="P23" s="27"/>
    </row>
    <row r="24" spans="1:16" ht="18.75">
      <c r="A24" s="22">
        <v>19</v>
      </c>
      <c r="B24" s="23" t="s">
        <v>81</v>
      </c>
      <c r="C24" s="23" t="s">
        <v>160</v>
      </c>
      <c r="D24" s="24">
        <v>9376619.4112</v>
      </c>
      <c r="E24" s="25">
        <f t="shared" si="0"/>
        <v>9376619.4112</v>
      </c>
      <c r="F24" s="26"/>
      <c r="G24" s="26"/>
      <c r="H24" s="27"/>
      <c r="I24" s="27"/>
      <c r="J24" s="27"/>
      <c r="K24" s="27"/>
      <c r="L24" s="26"/>
      <c r="M24" s="26"/>
      <c r="N24" s="27"/>
      <c r="O24" s="27"/>
      <c r="P24" s="27"/>
    </row>
    <row r="25" spans="1:16" ht="18.75">
      <c r="A25" s="22">
        <v>20</v>
      </c>
      <c r="B25" s="23" t="s">
        <v>81</v>
      </c>
      <c r="C25" s="23" t="s">
        <v>162</v>
      </c>
      <c r="D25" s="24">
        <v>7984194.1149000004</v>
      </c>
      <c r="E25" s="25">
        <f t="shared" si="0"/>
        <v>7984194.1149000004</v>
      </c>
      <c r="F25" s="26"/>
      <c r="G25" s="26"/>
      <c r="H25" s="27"/>
      <c r="I25" s="27"/>
      <c r="J25" s="27"/>
      <c r="K25" s="27"/>
      <c r="L25" s="26"/>
      <c r="M25" s="26"/>
      <c r="N25" s="27"/>
      <c r="O25" s="27"/>
      <c r="P25" s="27"/>
    </row>
    <row r="26" spans="1:16" ht="18.75">
      <c r="A26" s="22">
        <v>21</v>
      </c>
      <c r="B26" s="23" t="s">
        <v>81</v>
      </c>
      <c r="C26" s="23" t="s">
        <v>164</v>
      </c>
      <c r="D26" s="24">
        <v>6990276.9885</v>
      </c>
      <c r="E26" s="25">
        <f t="shared" si="0"/>
        <v>6990276.9885</v>
      </c>
      <c r="F26" s="26"/>
      <c r="G26" s="26"/>
      <c r="H26" s="27"/>
      <c r="I26" s="27"/>
      <c r="J26" s="27"/>
      <c r="K26" s="27"/>
      <c r="L26" s="26"/>
      <c r="M26" s="26"/>
      <c r="N26" s="27"/>
      <c r="O26" s="27"/>
      <c r="P26" s="27"/>
    </row>
    <row r="27" spans="1:16" ht="18.75">
      <c r="A27" s="22">
        <v>22</v>
      </c>
      <c r="B27" s="23" t="s">
        <v>81</v>
      </c>
      <c r="C27" s="23" t="s">
        <v>166</v>
      </c>
      <c r="D27" s="24">
        <v>6917129.5747999996</v>
      </c>
      <c r="E27" s="25">
        <f t="shared" si="0"/>
        <v>6917129.5747999996</v>
      </c>
      <c r="F27" s="26"/>
      <c r="G27" s="26"/>
      <c r="H27" s="27"/>
      <c r="I27" s="27"/>
      <c r="J27" s="27"/>
      <c r="K27" s="27"/>
      <c r="L27" s="26"/>
      <c r="M27" s="26"/>
      <c r="N27" s="27"/>
      <c r="O27" s="27"/>
      <c r="P27" s="27"/>
    </row>
    <row r="28" spans="1:16" ht="18.75">
      <c r="A28" s="22">
        <v>23</v>
      </c>
      <c r="B28" s="23" t="s">
        <v>81</v>
      </c>
      <c r="C28" s="23" t="s">
        <v>168</v>
      </c>
      <c r="D28" s="24">
        <v>7395408.2799000004</v>
      </c>
      <c r="E28" s="25">
        <f t="shared" si="0"/>
        <v>7395408.2799000004</v>
      </c>
      <c r="F28" s="26"/>
      <c r="G28" s="26"/>
      <c r="H28" s="27"/>
      <c r="I28" s="27"/>
      <c r="J28" s="27"/>
      <c r="K28" s="27"/>
      <c r="L28" s="26"/>
      <c r="M28" s="26"/>
      <c r="N28" s="27"/>
      <c r="O28" s="27"/>
      <c r="P28" s="27"/>
    </row>
    <row r="29" spans="1:16" ht="18.75">
      <c r="A29" s="22">
        <v>24</v>
      </c>
      <c r="B29" s="23" t="s">
        <v>81</v>
      </c>
      <c r="C29" s="23" t="s">
        <v>170</v>
      </c>
      <c r="D29" s="24">
        <v>8055372.7439000001</v>
      </c>
      <c r="E29" s="25">
        <f t="shared" si="0"/>
        <v>8055372.7439000001</v>
      </c>
      <c r="F29" s="26"/>
      <c r="G29" s="26"/>
      <c r="H29" s="27"/>
      <c r="I29" s="27"/>
      <c r="J29" s="27"/>
      <c r="K29" s="27"/>
      <c r="L29" s="26"/>
      <c r="M29" s="26"/>
      <c r="N29" s="27"/>
      <c r="O29" s="27"/>
      <c r="P29" s="27"/>
    </row>
    <row r="30" spans="1:16" ht="18.75">
      <c r="A30" s="22">
        <v>25</v>
      </c>
      <c r="B30" s="23" t="s">
        <v>81</v>
      </c>
      <c r="C30" s="23" t="s">
        <v>172</v>
      </c>
      <c r="D30" s="24">
        <v>8426591.8638000004</v>
      </c>
      <c r="E30" s="25">
        <f t="shared" si="0"/>
        <v>8426591.8638000004</v>
      </c>
      <c r="F30" s="26"/>
      <c r="G30" s="26"/>
      <c r="H30" s="27"/>
      <c r="I30" s="27"/>
      <c r="J30" s="27"/>
      <c r="K30" s="27"/>
      <c r="L30" s="26"/>
      <c r="M30" s="26"/>
      <c r="N30" s="27"/>
      <c r="O30" s="27"/>
      <c r="P30" s="27"/>
    </row>
    <row r="31" spans="1:16" ht="18.75">
      <c r="A31" s="22">
        <v>26</v>
      </c>
      <c r="B31" s="23" t="s">
        <v>81</v>
      </c>
      <c r="C31" s="23" t="s">
        <v>174</v>
      </c>
      <c r="D31" s="24">
        <v>7326502.3629999999</v>
      </c>
      <c r="E31" s="25">
        <f t="shared" si="0"/>
        <v>7326502.3629999999</v>
      </c>
      <c r="F31" s="26"/>
      <c r="G31" s="26"/>
      <c r="H31" s="27"/>
      <c r="I31" s="27"/>
      <c r="J31" s="27"/>
      <c r="K31" s="27"/>
      <c r="L31" s="26"/>
      <c r="M31" s="26"/>
      <c r="N31" s="27"/>
      <c r="O31" s="27"/>
      <c r="P31" s="27"/>
    </row>
    <row r="32" spans="1:16" ht="18.75">
      <c r="A32" s="22">
        <v>27</v>
      </c>
      <c r="B32" s="23" t="s">
        <v>81</v>
      </c>
      <c r="C32" s="23" t="s">
        <v>176</v>
      </c>
      <c r="D32" s="24">
        <v>6559919.3641999997</v>
      </c>
      <c r="E32" s="25">
        <f t="shared" si="0"/>
        <v>6559919.3641999997</v>
      </c>
      <c r="F32" s="26"/>
      <c r="G32" s="26"/>
      <c r="H32" s="27"/>
      <c r="I32" s="27"/>
      <c r="J32" s="27"/>
      <c r="K32" s="27"/>
      <c r="L32" s="26"/>
      <c r="M32" s="26"/>
      <c r="N32" s="27"/>
      <c r="O32" s="27"/>
      <c r="P32" s="27"/>
    </row>
    <row r="33" spans="1:16" ht="18.75">
      <c r="A33" s="22">
        <v>28</v>
      </c>
      <c r="B33" s="23" t="s">
        <v>81</v>
      </c>
      <c r="C33" s="23" t="s">
        <v>178</v>
      </c>
      <c r="D33" s="24">
        <v>6666344.8679999998</v>
      </c>
      <c r="E33" s="25">
        <f t="shared" si="0"/>
        <v>6666344.8679999998</v>
      </c>
      <c r="F33" s="26"/>
      <c r="G33" s="26"/>
      <c r="H33" s="27"/>
      <c r="I33" s="27"/>
      <c r="J33" s="27"/>
      <c r="K33" s="27"/>
      <c r="L33" s="26"/>
      <c r="M33" s="26"/>
      <c r="N33" s="27"/>
      <c r="O33" s="27"/>
      <c r="P33" s="27"/>
    </row>
    <row r="34" spans="1:16" ht="18.75">
      <c r="A34" s="22">
        <v>29</v>
      </c>
      <c r="B34" s="23" t="s">
        <v>81</v>
      </c>
      <c r="C34" s="23" t="s">
        <v>180</v>
      </c>
      <c r="D34" s="24">
        <v>6526780.7818999998</v>
      </c>
      <c r="E34" s="25">
        <f t="shared" si="0"/>
        <v>6526780.7818999998</v>
      </c>
      <c r="F34" s="26"/>
      <c r="G34" s="26"/>
      <c r="H34" s="27"/>
      <c r="I34" s="27"/>
      <c r="J34" s="27"/>
      <c r="K34" s="27"/>
      <c r="L34" s="26"/>
      <c r="M34" s="26"/>
      <c r="N34" s="27"/>
      <c r="O34" s="27"/>
      <c r="P34" s="27"/>
    </row>
    <row r="35" spans="1:16" ht="18.75">
      <c r="A35" s="22">
        <v>30</v>
      </c>
      <c r="B35" s="23" t="s">
        <v>81</v>
      </c>
      <c r="C35" s="23" t="s">
        <v>182</v>
      </c>
      <c r="D35" s="24">
        <v>7567942.6343999999</v>
      </c>
      <c r="E35" s="25">
        <f t="shared" si="0"/>
        <v>7567942.6343999999</v>
      </c>
      <c r="F35" s="26"/>
      <c r="G35" s="26"/>
      <c r="H35" s="27"/>
      <c r="I35" s="27"/>
      <c r="J35" s="27"/>
      <c r="K35" s="27"/>
      <c r="L35" s="26"/>
      <c r="M35" s="26"/>
      <c r="N35" s="27"/>
      <c r="O35" s="27"/>
      <c r="P35" s="27"/>
    </row>
    <row r="36" spans="1:16" ht="18.75">
      <c r="A36" s="22">
        <v>31</v>
      </c>
      <c r="B36" s="23" t="s">
        <v>81</v>
      </c>
      <c r="C36" s="23" t="s">
        <v>184</v>
      </c>
      <c r="D36" s="24">
        <v>7336672.1858000001</v>
      </c>
      <c r="E36" s="25">
        <f t="shared" si="0"/>
        <v>7336672.1858000001</v>
      </c>
      <c r="F36" s="26"/>
      <c r="G36" s="26"/>
      <c r="H36" s="27"/>
      <c r="I36" s="27"/>
      <c r="J36" s="27"/>
      <c r="K36" s="27"/>
      <c r="L36" s="26"/>
      <c r="M36" s="26"/>
      <c r="N36" s="27"/>
      <c r="O36" s="27"/>
      <c r="P36" s="27"/>
    </row>
    <row r="37" spans="1:16" ht="18.75">
      <c r="A37" s="22">
        <v>32</v>
      </c>
      <c r="B37" s="23" t="s">
        <v>81</v>
      </c>
      <c r="C37" s="23" t="s">
        <v>186</v>
      </c>
      <c r="D37" s="24">
        <v>7000950.5355000002</v>
      </c>
      <c r="E37" s="25">
        <f t="shared" si="0"/>
        <v>7000950.5355000002</v>
      </c>
      <c r="F37" s="26"/>
      <c r="G37" s="26"/>
      <c r="H37" s="27"/>
      <c r="I37" s="27"/>
      <c r="J37" s="27"/>
      <c r="K37" s="27"/>
      <c r="L37" s="26"/>
      <c r="M37" s="26"/>
      <c r="N37" s="27"/>
      <c r="O37" s="27"/>
      <c r="P37" s="27"/>
    </row>
    <row r="38" spans="1:16" ht="18.75">
      <c r="A38" s="22">
        <v>33</v>
      </c>
      <c r="B38" s="23" t="s">
        <v>81</v>
      </c>
      <c r="C38" s="23" t="s">
        <v>188</v>
      </c>
      <c r="D38" s="24">
        <v>6522260.3820000002</v>
      </c>
      <c r="E38" s="25">
        <f t="shared" si="0"/>
        <v>6522260.3820000002</v>
      </c>
      <c r="F38" s="26"/>
      <c r="G38" s="26"/>
      <c r="H38" s="27"/>
      <c r="I38" s="27"/>
      <c r="J38" s="27"/>
      <c r="K38" s="27"/>
      <c r="L38" s="26"/>
      <c r="M38" s="26"/>
      <c r="N38" s="27"/>
      <c r="O38" s="27"/>
      <c r="P38" s="27"/>
    </row>
    <row r="39" spans="1:16" ht="18.75">
      <c r="A39" s="22">
        <v>34</v>
      </c>
      <c r="B39" s="23" t="s">
        <v>81</v>
      </c>
      <c r="C39" s="23" t="s">
        <v>190</v>
      </c>
      <c r="D39" s="24">
        <v>6198475.9050000003</v>
      </c>
      <c r="E39" s="25">
        <f t="shared" si="0"/>
        <v>6198475.9050000003</v>
      </c>
      <c r="F39" s="26"/>
      <c r="G39" s="26"/>
      <c r="H39" s="27"/>
      <c r="I39" s="27"/>
      <c r="J39" s="27"/>
      <c r="K39" s="27"/>
      <c r="L39" s="26"/>
      <c r="M39" s="26"/>
      <c r="N39" s="27"/>
      <c r="O39" s="27"/>
      <c r="P39" s="27"/>
    </row>
    <row r="40" spans="1:16" ht="18.75">
      <c r="A40" s="22">
        <v>35</v>
      </c>
      <c r="B40" s="23" t="s">
        <v>81</v>
      </c>
      <c r="C40" s="23" t="s">
        <v>192</v>
      </c>
      <c r="D40" s="24">
        <v>7021852.7651000004</v>
      </c>
      <c r="E40" s="25">
        <f t="shared" si="0"/>
        <v>7021852.7651000004</v>
      </c>
      <c r="F40" s="26"/>
      <c r="G40" s="26"/>
      <c r="H40" s="27"/>
      <c r="I40" s="27"/>
      <c r="J40" s="27"/>
      <c r="K40" s="27"/>
      <c r="L40" s="26"/>
      <c r="M40" s="26"/>
      <c r="N40" s="27"/>
      <c r="O40" s="27"/>
      <c r="P40" s="27"/>
    </row>
    <row r="41" spans="1:16" ht="18.75">
      <c r="A41" s="22">
        <v>36</v>
      </c>
      <c r="B41" s="23" t="s">
        <v>81</v>
      </c>
      <c r="C41" s="23" t="s">
        <v>194</v>
      </c>
      <c r="D41" s="24">
        <v>8838531.8194999993</v>
      </c>
      <c r="E41" s="25">
        <f t="shared" si="0"/>
        <v>8838531.8194999993</v>
      </c>
      <c r="F41" s="26"/>
      <c r="G41" s="26"/>
      <c r="H41" s="27"/>
      <c r="I41" s="27"/>
      <c r="J41" s="27"/>
      <c r="K41" s="27"/>
      <c r="L41" s="26"/>
      <c r="M41" s="26"/>
      <c r="N41" s="27"/>
      <c r="O41" s="27"/>
      <c r="P41" s="27"/>
    </row>
    <row r="42" spans="1:16" ht="18.75">
      <c r="A42" s="22">
        <v>37</v>
      </c>
      <c r="B42" s="23" t="s">
        <v>81</v>
      </c>
      <c r="C42" s="23" t="s">
        <v>196</v>
      </c>
      <c r="D42" s="24">
        <v>7572684.9157999996</v>
      </c>
      <c r="E42" s="25">
        <f t="shared" si="0"/>
        <v>7572684.9157999996</v>
      </c>
      <c r="F42" s="26"/>
      <c r="G42" s="26"/>
      <c r="H42" s="27"/>
      <c r="I42" s="27"/>
      <c r="J42" s="27"/>
      <c r="K42" s="27"/>
      <c r="L42" s="26"/>
      <c r="M42" s="26"/>
      <c r="N42" s="27"/>
      <c r="O42" s="27"/>
      <c r="P42" s="27"/>
    </row>
    <row r="43" spans="1:16" ht="18.75">
      <c r="A43" s="22">
        <v>38</v>
      </c>
      <c r="B43" s="23" t="s">
        <v>81</v>
      </c>
      <c r="C43" s="23" t="s">
        <v>198</v>
      </c>
      <c r="D43" s="24">
        <v>7338503.0111999996</v>
      </c>
      <c r="E43" s="25">
        <f t="shared" si="0"/>
        <v>7338503.0111999996</v>
      </c>
      <c r="F43" s="26"/>
      <c r="G43" s="26"/>
      <c r="H43" s="27"/>
      <c r="I43" s="27"/>
      <c r="J43" s="27"/>
      <c r="K43" s="27"/>
      <c r="L43" s="26"/>
      <c r="M43" s="26"/>
      <c r="N43" s="27"/>
      <c r="O43" s="27"/>
      <c r="P43" s="27"/>
    </row>
    <row r="44" spans="1:16" ht="37.5">
      <c r="A44" s="22">
        <v>39</v>
      </c>
      <c r="B44" s="23" t="s">
        <v>82</v>
      </c>
      <c r="C44" s="23" t="s">
        <v>203</v>
      </c>
      <c r="D44" s="24">
        <v>7046697.7308999998</v>
      </c>
      <c r="E44" s="25">
        <f t="shared" si="0"/>
        <v>7046697.7308999998</v>
      </c>
      <c r="F44" s="26"/>
      <c r="G44" s="26"/>
      <c r="H44" s="27"/>
      <c r="I44" s="27"/>
      <c r="J44" s="27"/>
      <c r="K44" s="27"/>
      <c r="L44" s="26"/>
      <c r="M44" s="26"/>
      <c r="N44" s="27"/>
      <c r="O44" s="27"/>
      <c r="P44" s="27"/>
    </row>
    <row r="45" spans="1:16" ht="37.5">
      <c r="A45" s="22">
        <v>40</v>
      </c>
      <c r="B45" s="23" t="s">
        <v>82</v>
      </c>
      <c r="C45" s="23" t="s">
        <v>204</v>
      </c>
      <c r="D45" s="24">
        <v>5502050.8740999997</v>
      </c>
      <c r="E45" s="25">
        <f t="shared" si="0"/>
        <v>5502050.8740999997</v>
      </c>
      <c r="F45" s="26"/>
      <c r="G45" s="26"/>
      <c r="H45" s="27"/>
      <c r="I45" s="27"/>
      <c r="J45" s="27"/>
      <c r="K45" s="27"/>
      <c r="L45" s="26"/>
      <c r="M45" s="26"/>
      <c r="N45" s="27"/>
      <c r="O45" s="27"/>
      <c r="P45" s="27"/>
    </row>
    <row r="46" spans="1:16" ht="37.5">
      <c r="A46" s="22">
        <v>41</v>
      </c>
      <c r="B46" s="23" t="s">
        <v>82</v>
      </c>
      <c r="C46" s="23" t="s">
        <v>206</v>
      </c>
      <c r="D46" s="24">
        <v>7264265.8651000001</v>
      </c>
      <c r="E46" s="25">
        <f t="shared" si="0"/>
        <v>7264265.8651000001</v>
      </c>
      <c r="F46" s="26"/>
      <c r="G46" s="26"/>
      <c r="H46" s="27"/>
      <c r="I46" s="27"/>
      <c r="J46" s="27"/>
      <c r="K46" s="27"/>
      <c r="L46" s="26"/>
      <c r="M46" s="26"/>
      <c r="N46" s="27"/>
      <c r="O46" s="27"/>
      <c r="P46" s="27"/>
    </row>
    <row r="47" spans="1:16" ht="37.5">
      <c r="A47" s="22">
        <v>42</v>
      </c>
      <c r="B47" s="23" t="s">
        <v>82</v>
      </c>
      <c r="C47" s="23" t="s">
        <v>208</v>
      </c>
      <c r="D47" s="24">
        <v>5568884.8839999996</v>
      </c>
      <c r="E47" s="25">
        <f t="shared" si="0"/>
        <v>5568884.8839999996</v>
      </c>
      <c r="F47" s="26"/>
      <c r="G47" s="26"/>
      <c r="H47" s="27"/>
      <c r="I47" s="27"/>
      <c r="J47" s="27"/>
      <c r="K47" s="27"/>
      <c r="L47" s="26"/>
      <c r="M47" s="26"/>
      <c r="N47" s="27"/>
      <c r="O47" s="27"/>
      <c r="P47" s="27"/>
    </row>
    <row r="48" spans="1:16" ht="37.5">
      <c r="A48" s="22">
        <v>43</v>
      </c>
      <c r="B48" s="23" t="s">
        <v>82</v>
      </c>
      <c r="C48" s="23" t="s">
        <v>210</v>
      </c>
      <c r="D48" s="24">
        <v>7483666.8438999997</v>
      </c>
      <c r="E48" s="25">
        <f t="shared" si="0"/>
        <v>7483666.8438999997</v>
      </c>
      <c r="F48" s="26"/>
      <c r="G48" s="26"/>
      <c r="H48" s="27"/>
      <c r="I48" s="27"/>
      <c r="J48" s="27"/>
      <c r="K48" s="27"/>
      <c r="L48" s="26"/>
      <c r="M48" s="26"/>
      <c r="N48" s="27"/>
      <c r="O48" s="27"/>
      <c r="P48" s="27"/>
    </row>
    <row r="49" spans="1:16" ht="37.5">
      <c r="A49" s="22">
        <v>44</v>
      </c>
      <c r="B49" s="23" t="s">
        <v>82</v>
      </c>
      <c r="C49" s="23" t="s">
        <v>212</v>
      </c>
      <c r="D49" s="24">
        <v>6522858.6668999996</v>
      </c>
      <c r="E49" s="25">
        <f t="shared" si="0"/>
        <v>6522858.6668999996</v>
      </c>
      <c r="F49" s="26"/>
      <c r="G49" s="26"/>
      <c r="H49" s="27"/>
      <c r="I49" s="27"/>
      <c r="J49" s="27"/>
      <c r="K49" s="27"/>
      <c r="L49" s="26"/>
      <c r="M49" s="26"/>
      <c r="N49" s="27"/>
      <c r="O49" s="27"/>
      <c r="P49" s="27"/>
    </row>
    <row r="50" spans="1:16" ht="37.5">
      <c r="A50" s="22">
        <v>45</v>
      </c>
      <c r="B50" s="23" t="s">
        <v>82</v>
      </c>
      <c r="C50" s="23" t="s">
        <v>214</v>
      </c>
      <c r="D50" s="24">
        <v>7398057.7817000002</v>
      </c>
      <c r="E50" s="25">
        <f t="shared" si="0"/>
        <v>7398057.7817000002</v>
      </c>
      <c r="F50" s="26"/>
      <c r="G50" s="26"/>
      <c r="H50" s="27"/>
      <c r="I50" s="27"/>
      <c r="J50" s="27"/>
      <c r="K50" s="27"/>
      <c r="L50" s="26"/>
      <c r="M50" s="26"/>
      <c r="N50" s="27"/>
      <c r="O50" s="27"/>
      <c r="P50" s="27"/>
    </row>
    <row r="51" spans="1:16" ht="37.5">
      <c r="A51" s="22">
        <v>46</v>
      </c>
      <c r="B51" s="23" t="s">
        <v>82</v>
      </c>
      <c r="C51" s="23" t="s">
        <v>216</v>
      </c>
      <c r="D51" s="24">
        <v>5927686.8307999996</v>
      </c>
      <c r="E51" s="25">
        <f t="shared" si="0"/>
        <v>5927686.8307999996</v>
      </c>
      <c r="F51" s="26"/>
      <c r="G51" s="26"/>
      <c r="H51" s="27"/>
      <c r="I51" s="27"/>
      <c r="J51" s="27"/>
      <c r="K51" s="27"/>
      <c r="L51" s="26"/>
      <c r="M51" s="26"/>
      <c r="N51" s="27"/>
      <c r="O51" s="27"/>
      <c r="P51" s="27"/>
    </row>
    <row r="52" spans="1:16" ht="37.5">
      <c r="A52" s="22">
        <v>47</v>
      </c>
      <c r="B52" s="23" t="s">
        <v>82</v>
      </c>
      <c r="C52" s="23" t="s">
        <v>218</v>
      </c>
      <c r="D52" s="24">
        <v>6879285.6694999998</v>
      </c>
      <c r="E52" s="25">
        <f t="shared" si="0"/>
        <v>6879285.6694999998</v>
      </c>
      <c r="F52" s="26"/>
      <c r="G52" s="26"/>
      <c r="H52" s="27"/>
      <c r="I52" s="27"/>
      <c r="J52" s="27"/>
      <c r="K52" s="27"/>
      <c r="L52" s="26"/>
      <c r="M52" s="26"/>
      <c r="N52" s="27"/>
      <c r="O52" s="27"/>
      <c r="P52" s="27"/>
    </row>
    <row r="53" spans="1:16" ht="37.5">
      <c r="A53" s="22">
        <v>48</v>
      </c>
      <c r="B53" s="23" t="s">
        <v>82</v>
      </c>
      <c r="C53" s="23" t="s">
        <v>220</v>
      </c>
      <c r="D53" s="24">
        <v>7484344.3328</v>
      </c>
      <c r="E53" s="25">
        <f t="shared" si="0"/>
        <v>7484344.3328</v>
      </c>
      <c r="F53" s="26"/>
      <c r="G53" s="26"/>
      <c r="H53" s="27"/>
      <c r="I53" s="27"/>
      <c r="J53" s="27"/>
      <c r="K53" s="27"/>
      <c r="L53" s="26"/>
      <c r="M53" s="26"/>
      <c r="N53" s="27"/>
      <c r="O53" s="27"/>
      <c r="P53" s="27"/>
    </row>
    <row r="54" spans="1:16" ht="37.5">
      <c r="A54" s="22">
        <v>49</v>
      </c>
      <c r="B54" s="23" t="s">
        <v>82</v>
      </c>
      <c r="C54" s="23" t="s">
        <v>222</v>
      </c>
      <c r="D54" s="24">
        <v>5760158.6451000003</v>
      </c>
      <c r="E54" s="25">
        <f t="shared" si="0"/>
        <v>5760158.6451000003</v>
      </c>
      <c r="F54" s="26"/>
      <c r="G54" s="26"/>
      <c r="H54" s="27"/>
      <c r="I54" s="27"/>
      <c r="J54" s="27"/>
      <c r="K54" s="27"/>
      <c r="L54" s="26"/>
      <c r="M54" s="26"/>
      <c r="N54" s="27"/>
      <c r="O54" s="27"/>
      <c r="P54" s="27"/>
    </row>
    <row r="55" spans="1:16" ht="37.5">
      <c r="A55" s="22">
        <v>50</v>
      </c>
      <c r="B55" s="23" t="s">
        <v>82</v>
      </c>
      <c r="C55" s="23" t="s">
        <v>224</v>
      </c>
      <c r="D55" s="24">
        <v>6813232.6138000004</v>
      </c>
      <c r="E55" s="25">
        <f t="shared" si="0"/>
        <v>6813232.6138000004</v>
      </c>
      <c r="F55" s="26"/>
      <c r="G55" s="26"/>
      <c r="H55" s="27"/>
      <c r="I55" s="27"/>
      <c r="J55" s="27"/>
      <c r="K55" s="27"/>
      <c r="L55" s="26"/>
      <c r="M55" s="26"/>
      <c r="N55" s="27"/>
      <c r="O55" s="27"/>
      <c r="P55" s="27"/>
    </row>
    <row r="56" spans="1:16" ht="37.5">
      <c r="A56" s="22">
        <v>51</v>
      </c>
      <c r="B56" s="23" t="s">
        <v>82</v>
      </c>
      <c r="C56" s="23" t="s">
        <v>226</v>
      </c>
      <c r="D56" s="24">
        <v>6815153.5579000004</v>
      </c>
      <c r="E56" s="25">
        <f t="shared" si="0"/>
        <v>6815153.5579000004</v>
      </c>
      <c r="F56" s="26"/>
      <c r="G56" s="26"/>
      <c r="H56" s="27"/>
      <c r="I56" s="27"/>
      <c r="J56" s="27"/>
      <c r="K56" s="27"/>
      <c r="L56" s="26"/>
      <c r="M56" s="26"/>
      <c r="N56" s="27"/>
      <c r="O56" s="27"/>
      <c r="P56" s="27"/>
    </row>
    <row r="57" spans="1:16" ht="37.5">
      <c r="A57" s="22">
        <v>52</v>
      </c>
      <c r="B57" s="23" t="s">
        <v>82</v>
      </c>
      <c r="C57" s="23" t="s">
        <v>228</v>
      </c>
      <c r="D57" s="24">
        <v>7028817.0674000001</v>
      </c>
      <c r="E57" s="25">
        <f t="shared" si="0"/>
        <v>7028817.0674000001</v>
      </c>
      <c r="F57" s="26"/>
      <c r="G57" s="26"/>
      <c r="H57" s="27"/>
      <c r="I57" s="27"/>
      <c r="J57" s="27"/>
      <c r="K57" s="27"/>
      <c r="L57" s="26"/>
      <c r="M57" s="26"/>
      <c r="N57" s="27"/>
      <c r="O57" s="27"/>
      <c r="P57" s="27"/>
    </row>
    <row r="58" spans="1:16" ht="37.5">
      <c r="A58" s="22">
        <v>53</v>
      </c>
      <c r="B58" s="23" t="s">
        <v>82</v>
      </c>
      <c r="C58" s="23" t="s">
        <v>230</v>
      </c>
      <c r="D58" s="24">
        <v>6421513.2072000001</v>
      </c>
      <c r="E58" s="25">
        <f t="shared" si="0"/>
        <v>6421513.2072000001</v>
      </c>
      <c r="F58" s="26"/>
      <c r="G58" s="26"/>
      <c r="H58" s="27"/>
      <c r="I58" s="27"/>
      <c r="J58" s="27"/>
      <c r="K58" s="27"/>
      <c r="L58" s="26"/>
      <c r="M58" s="26"/>
      <c r="N58" s="27"/>
      <c r="O58" s="27"/>
      <c r="P58" s="27"/>
    </row>
    <row r="59" spans="1:16" ht="37.5">
      <c r="A59" s="22">
        <v>54</v>
      </c>
      <c r="B59" s="23" t="s">
        <v>82</v>
      </c>
      <c r="C59" s="23" t="s">
        <v>232</v>
      </c>
      <c r="D59" s="24">
        <v>6556688.4733999996</v>
      </c>
      <c r="E59" s="25">
        <f t="shared" si="0"/>
        <v>6556688.4733999996</v>
      </c>
      <c r="F59" s="26"/>
      <c r="G59" s="26"/>
      <c r="H59" s="27"/>
      <c r="I59" s="27"/>
      <c r="J59" s="27"/>
      <c r="K59" s="27"/>
      <c r="L59" s="26"/>
      <c r="M59" s="26"/>
      <c r="N59" s="27"/>
      <c r="O59" s="27"/>
      <c r="P59" s="27"/>
    </row>
    <row r="60" spans="1:16" ht="37.5">
      <c r="A60" s="22">
        <v>55</v>
      </c>
      <c r="B60" s="23" t="s">
        <v>82</v>
      </c>
      <c r="C60" s="23" t="s">
        <v>234</v>
      </c>
      <c r="D60" s="24">
        <v>6120278.9425999997</v>
      </c>
      <c r="E60" s="25">
        <f t="shared" si="0"/>
        <v>6120278.9425999997</v>
      </c>
      <c r="F60" s="26"/>
      <c r="G60" s="26"/>
      <c r="H60" s="27"/>
      <c r="I60" s="27"/>
      <c r="J60" s="27"/>
      <c r="K60" s="27"/>
      <c r="L60" s="26"/>
      <c r="M60" s="26"/>
      <c r="N60" s="27"/>
      <c r="O60" s="27"/>
      <c r="P60" s="27"/>
    </row>
    <row r="61" spans="1:16" ht="37.5">
      <c r="A61" s="22">
        <v>56</v>
      </c>
      <c r="B61" s="23" t="s">
        <v>82</v>
      </c>
      <c r="C61" s="23" t="s">
        <v>236</v>
      </c>
      <c r="D61" s="24">
        <v>7603862.7049000002</v>
      </c>
      <c r="E61" s="25">
        <f t="shared" si="0"/>
        <v>7603862.7049000002</v>
      </c>
      <c r="F61" s="26"/>
      <c r="G61" s="26"/>
      <c r="H61" s="27"/>
      <c r="I61" s="27"/>
      <c r="J61" s="27"/>
      <c r="K61" s="27"/>
      <c r="L61" s="26"/>
      <c r="M61" s="26"/>
      <c r="N61" s="27"/>
      <c r="O61" s="27"/>
      <c r="P61" s="27"/>
    </row>
    <row r="62" spans="1:16" ht="37.5">
      <c r="A62" s="22">
        <v>57</v>
      </c>
      <c r="B62" s="23" t="s">
        <v>82</v>
      </c>
      <c r="C62" s="23" t="s">
        <v>238</v>
      </c>
      <c r="D62" s="24">
        <v>6344860.4395000003</v>
      </c>
      <c r="E62" s="25">
        <f t="shared" si="0"/>
        <v>6344860.4395000003</v>
      </c>
      <c r="F62" s="26"/>
      <c r="G62" s="26"/>
      <c r="H62" s="27"/>
      <c r="I62" s="27"/>
      <c r="J62" s="27"/>
      <c r="K62" s="27"/>
      <c r="L62" s="26"/>
      <c r="M62" s="26"/>
      <c r="N62" s="27"/>
      <c r="O62" s="27"/>
      <c r="P62" s="27"/>
    </row>
    <row r="63" spans="1:16" ht="37.5">
      <c r="A63" s="22">
        <v>58</v>
      </c>
      <c r="B63" s="23" t="s">
        <v>82</v>
      </c>
      <c r="C63" s="23" t="s">
        <v>240</v>
      </c>
      <c r="D63" s="24">
        <v>6675851.0771000003</v>
      </c>
      <c r="E63" s="25">
        <f t="shared" si="0"/>
        <v>6675851.0771000003</v>
      </c>
      <c r="F63" s="26"/>
      <c r="G63" s="26"/>
      <c r="H63" s="27"/>
      <c r="I63" s="27"/>
      <c r="J63" s="27"/>
      <c r="K63" s="27"/>
      <c r="L63" s="26"/>
      <c r="M63" s="26"/>
      <c r="N63" s="27"/>
      <c r="O63" s="27"/>
      <c r="P63" s="27"/>
    </row>
    <row r="64" spans="1:16" ht="37.5">
      <c r="A64" s="22">
        <v>59</v>
      </c>
      <c r="B64" s="23" t="s">
        <v>82</v>
      </c>
      <c r="C64" s="23" t="s">
        <v>242</v>
      </c>
      <c r="D64" s="24">
        <v>6943854.7468999997</v>
      </c>
      <c r="E64" s="25">
        <f t="shared" si="0"/>
        <v>6943854.7468999997</v>
      </c>
      <c r="F64" s="26"/>
      <c r="G64" s="26"/>
      <c r="H64" s="27"/>
      <c r="I64" s="27"/>
      <c r="J64" s="27"/>
      <c r="K64" s="27"/>
      <c r="L64" s="26"/>
      <c r="M64" s="26"/>
      <c r="N64" s="27"/>
      <c r="O64" s="27"/>
      <c r="P64" s="27"/>
    </row>
    <row r="65" spans="1:16" ht="37.5">
      <c r="A65" s="22">
        <v>60</v>
      </c>
      <c r="B65" s="23" t="s">
        <v>82</v>
      </c>
      <c r="C65" s="23" t="s">
        <v>244</v>
      </c>
      <c r="D65" s="24">
        <v>5968424.8974000001</v>
      </c>
      <c r="E65" s="25">
        <f t="shared" si="0"/>
        <v>5968424.8974000001</v>
      </c>
      <c r="F65" s="26"/>
      <c r="G65" s="26"/>
      <c r="H65" s="27"/>
      <c r="I65" s="27"/>
      <c r="J65" s="27"/>
      <c r="K65" s="27"/>
      <c r="L65" s="26"/>
      <c r="M65" s="26"/>
      <c r="N65" s="27"/>
      <c r="O65" s="27"/>
      <c r="P65" s="27"/>
    </row>
    <row r="66" spans="1:16" ht="37.5">
      <c r="A66" s="22">
        <v>61</v>
      </c>
      <c r="B66" s="23" t="s">
        <v>82</v>
      </c>
      <c r="C66" s="23" t="s">
        <v>246</v>
      </c>
      <c r="D66" s="24">
        <v>6232196.6447999999</v>
      </c>
      <c r="E66" s="25">
        <f t="shared" si="0"/>
        <v>6232196.6447999999</v>
      </c>
      <c r="F66" s="26"/>
      <c r="G66" s="26"/>
      <c r="H66" s="27"/>
      <c r="I66" s="27"/>
      <c r="J66" s="27"/>
      <c r="K66" s="27"/>
      <c r="L66" s="26"/>
      <c r="M66" s="26"/>
      <c r="N66" s="27"/>
      <c r="O66" s="27"/>
      <c r="P66" s="27"/>
    </row>
    <row r="67" spans="1:16" ht="37.5">
      <c r="A67" s="22">
        <v>62</v>
      </c>
      <c r="B67" s="23" t="s">
        <v>82</v>
      </c>
      <c r="C67" s="23" t="s">
        <v>248</v>
      </c>
      <c r="D67" s="24">
        <v>6383522.1407000003</v>
      </c>
      <c r="E67" s="25">
        <f t="shared" si="0"/>
        <v>6383522.1407000003</v>
      </c>
      <c r="F67" s="26"/>
      <c r="G67" s="26"/>
      <c r="H67" s="27"/>
      <c r="I67" s="27"/>
      <c r="J67" s="27"/>
      <c r="K67" s="27"/>
      <c r="L67" s="26"/>
      <c r="M67" s="26"/>
      <c r="N67" s="27"/>
      <c r="O67" s="27"/>
      <c r="P67" s="27"/>
    </row>
    <row r="68" spans="1:16" ht="37.5">
      <c r="A68" s="22">
        <v>63</v>
      </c>
      <c r="B68" s="23" t="s">
        <v>82</v>
      </c>
      <c r="C68" s="23" t="s">
        <v>250</v>
      </c>
      <c r="D68" s="24">
        <v>7521203.1988000004</v>
      </c>
      <c r="E68" s="25">
        <f t="shared" si="0"/>
        <v>7521203.1988000004</v>
      </c>
      <c r="F68" s="26"/>
      <c r="G68" s="26"/>
      <c r="H68" s="27"/>
      <c r="I68" s="27"/>
      <c r="J68" s="27"/>
      <c r="K68" s="27"/>
      <c r="L68" s="26"/>
      <c r="M68" s="26"/>
      <c r="N68" s="27"/>
      <c r="O68" s="27"/>
      <c r="P68" s="27"/>
    </row>
    <row r="69" spans="1:16" ht="37.5">
      <c r="A69" s="22">
        <v>64</v>
      </c>
      <c r="B69" s="23" t="s">
        <v>82</v>
      </c>
      <c r="C69" s="23" t="s">
        <v>252</v>
      </c>
      <c r="D69" s="24">
        <v>5602594.7169000003</v>
      </c>
      <c r="E69" s="25">
        <f t="shared" si="0"/>
        <v>5602594.7169000003</v>
      </c>
      <c r="F69" s="26"/>
      <c r="G69" s="26"/>
      <c r="H69" s="27"/>
      <c r="I69" s="27"/>
      <c r="J69" s="27"/>
      <c r="K69" s="27"/>
      <c r="L69" s="26"/>
      <c r="M69" s="26"/>
      <c r="N69" s="27"/>
      <c r="O69" s="27"/>
      <c r="P69" s="27"/>
    </row>
    <row r="70" spans="1:16" ht="37.5">
      <c r="A70" s="22">
        <v>65</v>
      </c>
      <c r="B70" s="23" t="s">
        <v>82</v>
      </c>
      <c r="C70" s="23" t="s">
        <v>254</v>
      </c>
      <c r="D70" s="24">
        <v>6874429.4704999998</v>
      </c>
      <c r="E70" s="25">
        <f t="shared" si="0"/>
        <v>6874429.4704999998</v>
      </c>
      <c r="F70" s="26"/>
      <c r="G70" s="26"/>
      <c r="H70" s="27"/>
      <c r="I70" s="27"/>
      <c r="J70" s="27"/>
      <c r="K70" s="27"/>
      <c r="L70" s="26"/>
      <c r="M70" s="26"/>
      <c r="N70" s="27"/>
      <c r="O70" s="27"/>
      <c r="P70" s="27"/>
    </row>
    <row r="71" spans="1:16" ht="37.5">
      <c r="A71" s="22">
        <v>66</v>
      </c>
      <c r="B71" s="23" t="s">
        <v>82</v>
      </c>
      <c r="C71" s="23" t="s">
        <v>256</v>
      </c>
      <c r="D71" s="24">
        <v>5604589.8694000002</v>
      </c>
      <c r="E71" s="25">
        <f t="shared" ref="E71:E134" si="1">D71</f>
        <v>5604589.8694000002</v>
      </c>
      <c r="F71" s="26"/>
      <c r="G71" s="26"/>
      <c r="H71" s="27"/>
      <c r="I71" s="27"/>
      <c r="J71" s="27"/>
      <c r="K71" s="27"/>
      <c r="L71" s="26"/>
      <c r="M71" s="26"/>
      <c r="N71" s="27"/>
      <c r="O71" s="27"/>
      <c r="P71" s="27"/>
    </row>
    <row r="72" spans="1:16" ht="37.5">
      <c r="A72" s="22">
        <v>67</v>
      </c>
      <c r="B72" s="23" t="s">
        <v>82</v>
      </c>
      <c r="C72" s="23" t="s">
        <v>258</v>
      </c>
      <c r="D72" s="24">
        <v>7309284.9343999997</v>
      </c>
      <c r="E72" s="25">
        <f t="shared" si="1"/>
        <v>7309284.9343999997</v>
      </c>
      <c r="F72" s="26"/>
      <c r="G72" s="26"/>
      <c r="H72" s="27"/>
      <c r="I72" s="27"/>
      <c r="J72" s="27"/>
      <c r="K72" s="27"/>
      <c r="L72" s="26"/>
      <c r="M72" s="26"/>
      <c r="N72" s="27"/>
      <c r="O72" s="27"/>
      <c r="P72" s="27"/>
    </row>
    <row r="73" spans="1:16" ht="37.5">
      <c r="A73" s="22">
        <v>68</v>
      </c>
      <c r="B73" s="23" t="s">
        <v>82</v>
      </c>
      <c r="C73" s="23" t="s">
        <v>260</v>
      </c>
      <c r="D73" s="24">
        <v>6048073.4550000001</v>
      </c>
      <c r="E73" s="25">
        <f t="shared" si="1"/>
        <v>6048073.4550000001</v>
      </c>
      <c r="F73" s="26"/>
      <c r="G73" s="26"/>
      <c r="H73" s="27"/>
      <c r="I73" s="27"/>
      <c r="J73" s="27"/>
      <c r="K73" s="27"/>
      <c r="L73" s="26"/>
      <c r="M73" s="26"/>
      <c r="N73" s="27"/>
      <c r="O73" s="27"/>
      <c r="P73" s="27"/>
    </row>
    <row r="74" spans="1:16" ht="37.5">
      <c r="A74" s="22">
        <v>69</v>
      </c>
      <c r="B74" s="23" t="s">
        <v>82</v>
      </c>
      <c r="C74" s="23" t="s">
        <v>262</v>
      </c>
      <c r="D74" s="24">
        <v>9141957.9530999996</v>
      </c>
      <c r="E74" s="25">
        <f t="shared" si="1"/>
        <v>9141957.9530999996</v>
      </c>
      <c r="F74" s="26"/>
      <c r="G74" s="26"/>
      <c r="H74" s="27"/>
      <c r="I74" s="27"/>
      <c r="J74" s="27"/>
      <c r="K74" s="27"/>
      <c r="L74" s="26"/>
      <c r="M74" s="26"/>
      <c r="N74" s="27"/>
      <c r="O74" s="27"/>
      <c r="P74" s="27"/>
    </row>
    <row r="75" spans="1:16" ht="18.75">
      <c r="A75" s="22">
        <v>70</v>
      </c>
      <c r="B75" s="23" t="s">
        <v>83</v>
      </c>
      <c r="C75" s="23" t="s">
        <v>267</v>
      </c>
      <c r="D75" s="24">
        <v>10282670.5732</v>
      </c>
      <c r="E75" s="25">
        <f t="shared" si="1"/>
        <v>10282670.5732</v>
      </c>
      <c r="F75" s="26"/>
      <c r="G75" s="26"/>
      <c r="H75" s="27"/>
      <c r="I75" s="27"/>
      <c r="J75" s="27"/>
      <c r="K75" s="27"/>
      <c r="L75" s="26"/>
      <c r="M75" s="26"/>
      <c r="N75" s="27"/>
      <c r="O75" s="27"/>
      <c r="P75" s="27"/>
    </row>
    <row r="76" spans="1:16" ht="37.5">
      <c r="A76" s="22">
        <v>71</v>
      </c>
      <c r="B76" s="23" t="s">
        <v>83</v>
      </c>
      <c r="C76" s="23" t="s">
        <v>269</v>
      </c>
      <c r="D76" s="24">
        <v>6762469.3990000002</v>
      </c>
      <c r="E76" s="25">
        <f t="shared" si="1"/>
        <v>6762469.3990000002</v>
      </c>
      <c r="F76" s="26"/>
      <c r="G76" s="26"/>
      <c r="H76" s="27"/>
      <c r="I76" s="27"/>
      <c r="J76" s="27"/>
      <c r="K76" s="27"/>
      <c r="L76" s="26"/>
      <c r="M76" s="26"/>
      <c r="N76" s="27"/>
      <c r="O76" s="27"/>
      <c r="P76" s="27"/>
    </row>
    <row r="77" spans="1:16" ht="37.5">
      <c r="A77" s="22">
        <v>72</v>
      </c>
      <c r="B77" s="23" t="s">
        <v>83</v>
      </c>
      <c r="C77" s="23" t="s">
        <v>271</v>
      </c>
      <c r="D77" s="24">
        <v>6956668.6392000001</v>
      </c>
      <c r="E77" s="25">
        <f t="shared" si="1"/>
        <v>6956668.6392000001</v>
      </c>
      <c r="F77" s="26"/>
      <c r="G77" s="26"/>
      <c r="H77" s="27"/>
      <c r="I77" s="27"/>
      <c r="J77" s="27"/>
      <c r="K77" s="27"/>
      <c r="L77" s="26"/>
      <c r="M77" s="26"/>
      <c r="N77" s="27"/>
      <c r="O77" s="27"/>
      <c r="P77" s="27"/>
    </row>
    <row r="78" spans="1:16" ht="18.75">
      <c r="A78" s="22">
        <v>73</v>
      </c>
      <c r="B78" s="23" t="s">
        <v>83</v>
      </c>
      <c r="C78" s="23" t="s">
        <v>273</v>
      </c>
      <c r="D78" s="24">
        <v>8408491.2038000003</v>
      </c>
      <c r="E78" s="25">
        <f t="shared" si="1"/>
        <v>8408491.2038000003</v>
      </c>
      <c r="F78" s="26"/>
      <c r="G78" s="26"/>
      <c r="H78" s="27"/>
      <c r="I78" s="27"/>
      <c r="J78" s="27"/>
      <c r="K78" s="27"/>
      <c r="L78" s="26"/>
      <c r="M78" s="26"/>
      <c r="N78" s="27"/>
      <c r="O78" s="27"/>
      <c r="P78" s="27"/>
    </row>
    <row r="79" spans="1:16" ht="18.75">
      <c r="A79" s="22">
        <v>74</v>
      </c>
      <c r="B79" s="23" t="s">
        <v>83</v>
      </c>
      <c r="C79" s="23" t="s">
        <v>275</v>
      </c>
      <c r="D79" s="24">
        <v>6385975.5104999999</v>
      </c>
      <c r="E79" s="25">
        <f t="shared" si="1"/>
        <v>6385975.5104999999</v>
      </c>
      <c r="F79" s="26"/>
      <c r="G79" s="26"/>
      <c r="H79" s="27"/>
      <c r="I79" s="27"/>
      <c r="J79" s="27"/>
      <c r="K79" s="27"/>
      <c r="L79" s="26"/>
      <c r="M79" s="26"/>
      <c r="N79" s="27"/>
      <c r="O79" s="27"/>
      <c r="P79" s="27"/>
    </row>
    <row r="80" spans="1:16" ht="18.75">
      <c r="A80" s="22">
        <v>75</v>
      </c>
      <c r="B80" s="23" t="s">
        <v>83</v>
      </c>
      <c r="C80" s="23" t="s">
        <v>277</v>
      </c>
      <c r="D80" s="24">
        <v>7351681.8096000003</v>
      </c>
      <c r="E80" s="25">
        <f t="shared" si="1"/>
        <v>7351681.8096000003</v>
      </c>
      <c r="F80" s="26"/>
      <c r="G80" s="26"/>
      <c r="H80" s="27"/>
      <c r="I80" s="27"/>
      <c r="J80" s="27"/>
      <c r="K80" s="27"/>
      <c r="L80" s="26"/>
      <c r="M80" s="26"/>
      <c r="N80" s="27"/>
      <c r="O80" s="27"/>
      <c r="P80" s="27"/>
    </row>
    <row r="81" spans="1:16" ht="18.75">
      <c r="A81" s="22">
        <v>76</v>
      </c>
      <c r="B81" s="23" t="s">
        <v>83</v>
      </c>
      <c r="C81" s="23" t="s">
        <v>279</v>
      </c>
      <c r="D81" s="24">
        <v>6813350.5891000004</v>
      </c>
      <c r="E81" s="25">
        <f t="shared" si="1"/>
        <v>6813350.5891000004</v>
      </c>
      <c r="F81" s="26"/>
      <c r="G81" s="26"/>
      <c r="H81" s="27"/>
      <c r="I81" s="27"/>
      <c r="J81" s="27"/>
      <c r="K81" s="27"/>
      <c r="L81" s="26"/>
      <c r="M81" s="26"/>
      <c r="N81" s="27"/>
      <c r="O81" s="27"/>
      <c r="P81" s="27"/>
    </row>
    <row r="82" spans="1:16" ht="18.75">
      <c r="A82" s="22">
        <v>77</v>
      </c>
      <c r="B82" s="23" t="s">
        <v>83</v>
      </c>
      <c r="C82" s="23" t="s">
        <v>281</v>
      </c>
      <c r="D82" s="24">
        <v>6091982.0098999999</v>
      </c>
      <c r="E82" s="25">
        <f t="shared" si="1"/>
        <v>6091982.0098999999</v>
      </c>
      <c r="F82" s="26"/>
      <c r="G82" s="26"/>
      <c r="H82" s="27"/>
      <c r="I82" s="27"/>
      <c r="J82" s="27"/>
      <c r="K82" s="27"/>
      <c r="L82" s="26"/>
      <c r="M82" s="26"/>
      <c r="N82" s="27"/>
      <c r="O82" s="27"/>
      <c r="P82" s="27"/>
    </row>
    <row r="83" spans="1:16" ht="18.75">
      <c r="A83" s="22">
        <v>78</v>
      </c>
      <c r="B83" s="23" t="s">
        <v>83</v>
      </c>
      <c r="C83" s="23" t="s">
        <v>283</v>
      </c>
      <c r="D83" s="24">
        <v>6766287.9839000003</v>
      </c>
      <c r="E83" s="25">
        <f t="shared" si="1"/>
        <v>6766287.9839000003</v>
      </c>
      <c r="F83" s="26"/>
      <c r="G83" s="26"/>
      <c r="H83" s="27"/>
      <c r="I83" s="27"/>
      <c r="J83" s="27"/>
      <c r="K83" s="27"/>
      <c r="L83" s="26"/>
      <c r="M83" s="26"/>
      <c r="N83" s="27"/>
      <c r="O83" s="27"/>
      <c r="P83" s="27"/>
    </row>
    <row r="84" spans="1:16" ht="18.75">
      <c r="A84" s="22">
        <v>79</v>
      </c>
      <c r="B84" s="23" t="s">
        <v>83</v>
      </c>
      <c r="C84" s="23" t="s">
        <v>285</v>
      </c>
      <c r="D84" s="24">
        <v>10704511.504699999</v>
      </c>
      <c r="E84" s="25">
        <f t="shared" si="1"/>
        <v>10704511.504699999</v>
      </c>
      <c r="F84" s="26"/>
      <c r="G84" s="26"/>
      <c r="H84" s="27"/>
      <c r="I84" s="27"/>
      <c r="J84" s="27"/>
      <c r="K84" s="27"/>
      <c r="L84" s="26"/>
      <c r="M84" s="26"/>
      <c r="N84" s="27"/>
      <c r="O84" s="27"/>
      <c r="P84" s="27"/>
    </row>
    <row r="85" spans="1:16" ht="18.75">
      <c r="A85" s="22">
        <v>80</v>
      </c>
      <c r="B85" s="23" t="s">
        <v>83</v>
      </c>
      <c r="C85" s="23" t="s">
        <v>287</v>
      </c>
      <c r="D85" s="24">
        <v>7439648.4228999997</v>
      </c>
      <c r="E85" s="25">
        <f t="shared" si="1"/>
        <v>7439648.4228999997</v>
      </c>
      <c r="F85" s="26"/>
      <c r="G85" s="26"/>
      <c r="H85" s="27"/>
      <c r="I85" s="27"/>
      <c r="J85" s="27"/>
      <c r="K85" s="27"/>
      <c r="L85" s="26"/>
      <c r="M85" s="26"/>
      <c r="N85" s="27"/>
      <c r="O85" s="27"/>
      <c r="P85" s="27"/>
    </row>
    <row r="86" spans="1:16" ht="18.75">
      <c r="A86" s="22">
        <v>81</v>
      </c>
      <c r="B86" s="23" t="s">
        <v>83</v>
      </c>
      <c r="C86" s="23" t="s">
        <v>289</v>
      </c>
      <c r="D86" s="24">
        <v>9095717.1462999992</v>
      </c>
      <c r="E86" s="25">
        <f t="shared" si="1"/>
        <v>9095717.1462999992</v>
      </c>
      <c r="F86" s="26"/>
      <c r="G86" s="26"/>
      <c r="H86" s="27"/>
      <c r="I86" s="27"/>
      <c r="J86" s="27"/>
      <c r="K86" s="27"/>
      <c r="L86" s="26"/>
      <c r="M86" s="26"/>
      <c r="N86" s="27"/>
      <c r="O86" s="27"/>
      <c r="P86" s="27"/>
    </row>
    <row r="87" spans="1:16" ht="18.75">
      <c r="A87" s="22">
        <v>82</v>
      </c>
      <c r="B87" s="23" t="s">
        <v>83</v>
      </c>
      <c r="C87" s="23" t="s">
        <v>291</v>
      </c>
      <c r="D87" s="24">
        <v>6683030.4813999999</v>
      </c>
      <c r="E87" s="25">
        <f t="shared" si="1"/>
        <v>6683030.4813999999</v>
      </c>
      <c r="F87" s="26"/>
      <c r="G87" s="26"/>
      <c r="H87" s="27"/>
      <c r="I87" s="27"/>
      <c r="J87" s="27"/>
      <c r="K87" s="27"/>
      <c r="L87" s="26"/>
      <c r="M87" s="26"/>
      <c r="N87" s="27"/>
      <c r="O87" s="27"/>
      <c r="P87" s="27"/>
    </row>
    <row r="88" spans="1:16" ht="18.75">
      <c r="A88" s="22">
        <v>83</v>
      </c>
      <c r="B88" s="23" t="s">
        <v>83</v>
      </c>
      <c r="C88" s="23" t="s">
        <v>293</v>
      </c>
      <c r="D88" s="24">
        <v>6626264.4890999999</v>
      </c>
      <c r="E88" s="25">
        <f t="shared" si="1"/>
        <v>6626264.4890999999</v>
      </c>
      <c r="F88" s="26"/>
      <c r="G88" s="26"/>
      <c r="H88" s="27"/>
      <c r="I88" s="27"/>
      <c r="J88" s="27"/>
      <c r="K88" s="27"/>
      <c r="L88" s="26"/>
      <c r="M88" s="26"/>
      <c r="N88" s="27"/>
      <c r="O88" s="27"/>
      <c r="P88" s="27"/>
    </row>
    <row r="89" spans="1:16" ht="18.75">
      <c r="A89" s="22">
        <v>84</v>
      </c>
      <c r="B89" s="23" t="s">
        <v>83</v>
      </c>
      <c r="C89" s="23" t="s">
        <v>295</v>
      </c>
      <c r="D89" s="24">
        <v>7952968.3475000001</v>
      </c>
      <c r="E89" s="25">
        <f t="shared" si="1"/>
        <v>7952968.3475000001</v>
      </c>
      <c r="F89" s="26"/>
      <c r="G89" s="26"/>
      <c r="H89" s="27"/>
      <c r="I89" s="27"/>
      <c r="J89" s="27"/>
      <c r="K89" s="27"/>
      <c r="L89" s="26"/>
      <c r="M89" s="26"/>
      <c r="N89" s="27"/>
      <c r="O89" s="27"/>
      <c r="P89" s="27"/>
    </row>
    <row r="90" spans="1:16" ht="18.75">
      <c r="A90" s="22">
        <v>85</v>
      </c>
      <c r="B90" s="23" t="s">
        <v>83</v>
      </c>
      <c r="C90" s="23" t="s">
        <v>297</v>
      </c>
      <c r="D90" s="24">
        <v>7599286.3039999995</v>
      </c>
      <c r="E90" s="25">
        <f t="shared" si="1"/>
        <v>7599286.3039999995</v>
      </c>
      <c r="F90" s="26"/>
      <c r="G90" s="26"/>
      <c r="H90" s="27"/>
      <c r="I90" s="27"/>
      <c r="J90" s="27"/>
      <c r="K90" s="27"/>
      <c r="L90" s="26"/>
      <c r="M90" s="26"/>
      <c r="N90" s="27"/>
      <c r="O90" s="27"/>
      <c r="P90" s="27"/>
    </row>
    <row r="91" spans="1:16" ht="18.75">
      <c r="A91" s="22">
        <v>86</v>
      </c>
      <c r="B91" s="23" t="s">
        <v>83</v>
      </c>
      <c r="C91" s="23" t="s">
        <v>298</v>
      </c>
      <c r="D91" s="24">
        <v>6366102.8826000001</v>
      </c>
      <c r="E91" s="25">
        <f t="shared" si="1"/>
        <v>6366102.8826000001</v>
      </c>
      <c r="F91" s="26"/>
      <c r="G91" s="26"/>
      <c r="H91" s="27"/>
      <c r="I91" s="27"/>
      <c r="J91" s="27"/>
      <c r="K91" s="27"/>
      <c r="L91" s="26"/>
      <c r="M91" s="26"/>
      <c r="N91" s="27"/>
      <c r="O91" s="27"/>
      <c r="P91" s="27"/>
    </row>
    <row r="92" spans="1:16" ht="18.75">
      <c r="A92" s="22">
        <v>87</v>
      </c>
      <c r="B92" s="23" t="s">
        <v>83</v>
      </c>
      <c r="C92" s="23" t="s">
        <v>300</v>
      </c>
      <c r="D92" s="24">
        <v>6596442.0417999998</v>
      </c>
      <c r="E92" s="25">
        <f t="shared" si="1"/>
        <v>6596442.0417999998</v>
      </c>
      <c r="F92" s="26"/>
      <c r="G92" s="26"/>
      <c r="H92" s="27"/>
      <c r="I92" s="27"/>
      <c r="J92" s="27"/>
      <c r="K92" s="27"/>
      <c r="L92" s="26"/>
      <c r="M92" s="26"/>
      <c r="N92" s="27"/>
      <c r="O92" s="27"/>
      <c r="P92" s="27"/>
    </row>
    <row r="93" spans="1:16" ht="37.5">
      <c r="A93" s="22">
        <v>88</v>
      </c>
      <c r="B93" s="23" t="s">
        <v>83</v>
      </c>
      <c r="C93" s="23" t="s">
        <v>302</v>
      </c>
      <c r="D93" s="24">
        <v>7123597.3119999999</v>
      </c>
      <c r="E93" s="25">
        <f t="shared" si="1"/>
        <v>7123597.3119999999</v>
      </c>
      <c r="F93" s="26"/>
      <c r="G93" s="26"/>
      <c r="H93" s="27"/>
      <c r="I93" s="27"/>
      <c r="J93" s="27"/>
      <c r="K93" s="27"/>
      <c r="L93" s="26"/>
      <c r="M93" s="26"/>
      <c r="N93" s="27"/>
      <c r="O93" s="27"/>
      <c r="P93" s="27"/>
    </row>
    <row r="94" spans="1:16" ht="37.5">
      <c r="A94" s="22">
        <v>89</v>
      </c>
      <c r="B94" s="23" t="s">
        <v>83</v>
      </c>
      <c r="C94" s="23" t="s">
        <v>304</v>
      </c>
      <c r="D94" s="24">
        <v>7208900.3611000003</v>
      </c>
      <c r="E94" s="25">
        <f t="shared" si="1"/>
        <v>7208900.3611000003</v>
      </c>
      <c r="F94" s="26"/>
      <c r="G94" s="26"/>
      <c r="H94" s="27"/>
      <c r="I94" s="27"/>
      <c r="J94" s="27"/>
      <c r="K94" s="27"/>
      <c r="L94" s="26"/>
      <c r="M94" s="26"/>
      <c r="N94" s="27"/>
      <c r="O94" s="27"/>
      <c r="P94" s="27"/>
    </row>
    <row r="95" spans="1:16" ht="18.75">
      <c r="A95" s="22">
        <v>90</v>
      </c>
      <c r="B95" s="23" t="s">
        <v>83</v>
      </c>
      <c r="C95" s="23" t="s">
        <v>306</v>
      </c>
      <c r="D95" s="24">
        <v>6921605.9299999997</v>
      </c>
      <c r="E95" s="25">
        <f t="shared" si="1"/>
        <v>6921605.9299999997</v>
      </c>
      <c r="F95" s="26"/>
      <c r="G95" s="26"/>
      <c r="H95" s="27"/>
      <c r="I95" s="27"/>
      <c r="J95" s="27"/>
      <c r="K95" s="27"/>
      <c r="L95" s="26"/>
      <c r="M95" s="26"/>
      <c r="N95" s="27"/>
      <c r="O95" s="27"/>
      <c r="P95" s="27"/>
    </row>
    <row r="96" spans="1:16" ht="18.75">
      <c r="A96" s="22">
        <v>91</v>
      </c>
      <c r="B96" s="23" t="s">
        <v>84</v>
      </c>
      <c r="C96" s="23" t="s">
        <v>310</v>
      </c>
      <c r="D96" s="24">
        <v>11670575.892999999</v>
      </c>
      <c r="E96" s="25">
        <f t="shared" si="1"/>
        <v>11670575.892999999</v>
      </c>
      <c r="F96" s="26"/>
      <c r="G96" s="26"/>
      <c r="H96" s="27"/>
      <c r="I96" s="27"/>
      <c r="J96" s="27"/>
      <c r="K96" s="27"/>
      <c r="L96" s="26"/>
      <c r="M96" s="26"/>
      <c r="N96" s="27"/>
      <c r="O96" s="27"/>
      <c r="P96" s="27"/>
    </row>
    <row r="97" spans="1:16" ht="18.75">
      <c r="A97" s="22">
        <v>92</v>
      </c>
      <c r="B97" s="23" t="s">
        <v>84</v>
      </c>
      <c r="C97" s="23" t="s">
        <v>84</v>
      </c>
      <c r="D97" s="24">
        <v>14093449.551899999</v>
      </c>
      <c r="E97" s="25">
        <f t="shared" si="1"/>
        <v>14093449.551899999</v>
      </c>
      <c r="F97" s="26"/>
      <c r="G97" s="26"/>
      <c r="H97" s="27"/>
      <c r="I97" s="27"/>
      <c r="J97" s="27"/>
      <c r="K97" s="27"/>
      <c r="L97" s="26"/>
      <c r="M97" s="26"/>
      <c r="N97" s="27"/>
      <c r="O97" s="27"/>
      <c r="P97" s="27"/>
    </row>
    <row r="98" spans="1:16" ht="18.75">
      <c r="A98" s="22">
        <v>93</v>
      </c>
      <c r="B98" s="23" t="s">
        <v>84</v>
      </c>
      <c r="C98" s="23" t="s">
        <v>313</v>
      </c>
      <c r="D98" s="24">
        <v>6163720.3629999999</v>
      </c>
      <c r="E98" s="25">
        <f t="shared" si="1"/>
        <v>6163720.3629999999</v>
      </c>
      <c r="F98" s="26"/>
      <c r="G98" s="26"/>
      <c r="H98" s="27"/>
      <c r="I98" s="27"/>
      <c r="J98" s="27"/>
      <c r="K98" s="27"/>
      <c r="L98" s="26"/>
      <c r="M98" s="26"/>
      <c r="N98" s="27"/>
      <c r="O98" s="27"/>
      <c r="P98" s="27"/>
    </row>
    <row r="99" spans="1:16" ht="18.75">
      <c r="A99" s="22">
        <v>94</v>
      </c>
      <c r="B99" s="23" t="s">
        <v>84</v>
      </c>
      <c r="C99" s="23" t="s">
        <v>315</v>
      </c>
      <c r="D99" s="24">
        <v>7284510.4009999996</v>
      </c>
      <c r="E99" s="25">
        <f t="shared" si="1"/>
        <v>7284510.4009999996</v>
      </c>
      <c r="F99" s="26"/>
      <c r="G99" s="26"/>
      <c r="H99" s="27"/>
      <c r="I99" s="27"/>
      <c r="J99" s="27"/>
      <c r="K99" s="27"/>
      <c r="L99" s="26"/>
      <c r="M99" s="26"/>
      <c r="N99" s="27"/>
      <c r="O99" s="27"/>
      <c r="P99" s="27"/>
    </row>
    <row r="100" spans="1:16" ht="18.75">
      <c r="A100" s="22">
        <v>95</v>
      </c>
      <c r="B100" s="23" t="s">
        <v>84</v>
      </c>
      <c r="C100" s="23" t="s">
        <v>317</v>
      </c>
      <c r="D100" s="24">
        <v>9240701.4410999995</v>
      </c>
      <c r="E100" s="25">
        <f t="shared" si="1"/>
        <v>9240701.4410999995</v>
      </c>
      <c r="F100" s="26"/>
      <c r="G100" s="26"/>
      <c r="H100" s="27"/>
      <c r="I100" s="27"/>
      <c r="J100" s="27"/>
      <c r="K100" s="27"/>
      <c r="L100" s="26"/>
      <c r="M100" s="26"/>
      <c r="N100" s="27"/>
      <c r="O100" s="27"/>
      <c r="P100" s="27"/>
    </row>
    <row r="101" spans="1:16" ht="18.75">
      <c r="A101" s="22">
        <v>96</v>
      </c>
      <c r="B101" s="23" t="s">
        <v>84</v>
      </c>
      <c r="C101" s="23" t="s">
        <v>319</v>
      </c>
      <c r="D101" s="24">
        <v>6119051.6854999997</v>
      </c>
      <c r="E101" s="25">
        <f t="shared" si="1"/>
        <v>6119051.6854999997</v>
      </c>
      <c r="F101" s="26"/>
      <c r="G101" s="26"/>
      <c r="H101" s="27"/>
      <c r="I101" s="27"/>
      <c r="J101" s="27"/>
      <c r="K101" s="27"/>
      <c r="L101" s="26"/>
      <c r="M101" s="26"/>
      <c r="N101" s="27"/>
      <c r="O101" s="27"/>
      <c r="P101" s="27"/>
    </row>
    <row r="102" spans="1:16" ht="18.75">
      <c r="A102" s="22">
        <v>97</v>
      </c>
      <c r="B102" s="23" t="s">
        <v>84</v>
      </c>
      <c r="C102" s="23" t="s">
        <v>321</v>
      </c>
      <c r="D102" s="24">
        <v>9762163.2352000009</v>
      </c>
      <c r="E102" s="25">
        <f t="shared" si="1"/>
        <v>9762163.2352000009</v>
      </c>
      <c r="F102" s="26"/>
      <c r="G102" s="26"/>
      <c r="H102" s="27"/>
      <c r="I102" s="27"/>
      <c r="J102" s="27"/>
      <c r="K102" s="27"/>
      <c r="L102" s="26"/>
      <c r="M102" s="26"/>
      <c r="N102" s="27"/>
      <c r="O102" s="27"/>
      <c r="P102" s="27"/>
    </row>
    <row r="103" spans="1:16" ht="18.75">
      <c r="A103" s="22">
        <v>98</v>
      </c>
      <c r="B103" s="23" t="s">
        <v>84</v>
      </c>
      <c r="C103" s="23" t="s">
        <v>323</v>
      </c>
      <c r="D103" s="24">
        <v>9854619.2761000004</v>
      </c>
      <c r="E103" s="25">
        <f t="shared" si="1"/>
        <v>9854619.2761000004</v>
      </c>
      <c r="F103" s="26"/>
      <c r="G103" s="26"/>
      <c r="H103" s="27"/>
      <c r="I103" s="27"/>
      <c r="J103" s="27"/>
      <c r="K103" s="27"/>
      <c r="L103" s="26"/>
      <c r="M103" s="26"/>
      <c r="N103" s="27"/>
      <c r="O103" s="27"/>
      <c r="P103" s="27"/>
    </row>
    <row r="104" spans="1:16" ht="18.75">
      <c r="A104" s="22">
        <v>99</v>
      </c>
      <c r="B104" s="23" t="s">
        <v>84</v>
      </c>
      <c r="C104" s="23" t="s">
        <v>325</v>
      </c>
      <c r="D104" s="24">
        <v>6931633.9115000004</v>
      </c>
      <c r="E104" s="25">
        <f t="shared" si="1"/>
        <v>6931633.9115000004</v>
      </c>
      <c r="F104" s="26"/>
      <c r="G104" s="26"/>
      <c r="H104" s="27"/>
      <c r="I104" s="27"/>
      <c r="J104" s="27"/>
      <c r="K104" s="27"/>
      <c r="L104" s="26"/>
      <c r="M104" s="26"/>
      <c r="N104" s="27"/>
      <c r="O104" s="27"/>
      <c r="P104" s="27"/>
    </row>
    <row r="105" spans="1:16" ht="18.75">
      <c r="A105" s="22">
        <v>100</v>
      </c>
      <c r="B105" s="23" t="s">
        <v>84</v>
      </c>
      <c r="C105" s="23" t="s">
        <v>326</v>
      </c>
      <c r="D105" s="24">
        <v>7938743.8054999998</v>
      </c>
      <c r="E105" s="25">
        <f t="shared" si="1"/>
        <v>7938743.8054999998</v>
      </c>
      <c r="F105" s="26"/>
      <c r="G105" s="26"/>
      <c r="H105" s="27"/>
      <c r="I105" s="27"/>
      <c r="J105" s="27"/>
      <c r="K105" s="27"/>
      <c r="L105" s="26"/>
      <c r="M105" s="26"/>
      <c r="N105" s="27"/>
      <c r="O105" s="27"/>
      <c r="P105" s="27"/>
    </row>
    <row r="106" spans="1:16" ht="18.75">
      <c r="A106" s="22">
        <v>101</v>
      </c>
      <c r="B106" s="23" t="s">
        <v>84</v>
      </c>
      <c r="C106" s="23" t="s">
        <v>328</v>
      </c>
      <c r="D106" s="24">
        <v>6142748.9401000002</v>
      </c>
      <c r="E106" s="25">
        <f t="shared" si="1"/>
        <v>6142748.9401000002</v>
      </c>
      <c r="F106" s="26"/>
      <c r="G106" s="26"/>
      <c r="H106" s="27"/>
      <c r="I106" s="27"/>
      <c r="J106" s="27"/>
      <c r="K106" s="27"/>
      <c r="L106" s="26"/>
      <c r="M106" s="26"/>
      <c r="N106" s="27"/>
      <c r="O106" s="27"/>
      <c r="P106" s="27"/>
    </row>
    <row r="107" spans="1:16" ht="18.75">
      <c r="A107" s="22">
        <v>102</v>
      </c>
      <c r="B107" s="23" t="s">
        <v>84</v>
      </c>
      <c r="C107" s="23" t="s">
        <v>330</v>
      </c>
      <c r="D107" s="24">
        <v>9512686.8354000002</v>
      </c>
      <c r="E107" s="25">
        <f t="shared" si="1"/>
        <v>9512686.8354000002</v>
      </c>
      <c r="F107" s="26"/>
      <c r="G107" s="26"/>
      <c r="H107" s="27"/>
      <c r="I107" s="27"/>
      <c r="J107" s="27"/>
      <c r="K107" s="27"/>
      <c r="L107" s="26"/>
      <c r="M107" s="26"/>
      <c r="N107" s="27"/>
      <c r="O107" s="27"/>
      <c r="P107" s="27"/>
    </row>
    <row r="108" spans="1:16" ht="18.75">
      <c r="A108" s="22">
        <v>103</v>
      </c>
      <c r="B108" s="23" t="s">
        <v>84</v>
      </c>
      <c r="C108" s="23" t="s">
        <v>332</v>
      </c>
      <c r="D108" s="24">
        <v>7823730.9426999995</v>
      </c>
      <c r="E108" s="25">
        <f t="shared" si="1"/>
        <v>7823730.9426999995</v>
      </c>
      <c r="F108" s="26"/>
      <c r="G108" s="26"/>
      <c r="H108" s="27"/>
      <c r="I108" s="27"/>
      <c r="J108" s="27"/>
      <c r="K108" s="27"/>
      <c r="L108" s="26"/>
      <c r="M108" s="26"/>
      <c r="N108" s="27"/>
      <c r="O108" s="27"/>
      <c r="P108" s="27"/>
    </row>
    <row r="109" spans="1:16" ht="18.75">
      <c r="A109" s="22">
        <v>104</v>
      </c>
      <c r="B109" s="23" t="s">
        <v>84</v>
      </c>
      <c r="C109" s="23" t="s">
        <v>334</v>
      </c>
      <c r="D109" s="24">
        <v>9135657.6824999992</v>
      </c>
      <c r="E109" s="25">
        <f t="shared" si="1"/>
        <v>9135657.6824999992</v>
      </c>
      <c r="F109" s="26"/>
      <c r="G109" s="26"/>
      <c r="H109" s="27"/>
      <c r="I109" s="27"/>
      <c r="J109" s="27"/>
      <c r="K109" s="27"/>
      <c r="L109" s="26"/>
      <c r="M109" s="26"/>
      <c r="N109" s="27"/>
      <c r="O109" s="27"/>
      <c r="P109" s="27"/>
    </row>
    <row r="110" spans="1:16" ht="18.75">
      <c r="A110" s="22">
        <v>105</v>
      </c>
      <c r="B110" s="23" t="s">
        <v>84</v>
      </c>
      <c r="C110" s="23" t="s">
        <v>336</v>
      </c>
      <c r="D110" s="24">
        <v>11707143.256899999</v>
      </c>
      <c r="E110" s="25">
        <f t="shared" si="1"/>
        <v>11707143.256899999</v>
      </c>
      <c r="F110" s="26"/>
      <c r="G110" s="26"/>
      <c r="H110" s="27"/>
      <c r="I110" s="27"/>
      <c r="J110" s="27"/>
      <c r="K110" s="27"/>
      <c r="L110" s="26"/>
      <c r="M110" s="26"/>
      <c r="N110" s="27"/>
      <c r="O110" s="27"/>
      <c r="P110" s="27"/>
    </row>
    <row r="111" spans="1:16" ht="18.75">
      <c r="A111" s="22">
        <v>106</v>
      </c>
      <c r="B111" s="23" t="s">
        <v>84</v>
      </c>
      <c r="C111" s="23" t="s">
        <v>338</v>
      </c>
      <c r="D111" s="24">
        <v>8776612.8109000009</v>
      </c>
      <c r="E111" s="25">
        <f t="shared" si="1"/>
        <v>8776612.8109000009</v>
      </c>
      <c r="F111" s="26"/>
      <c r="G111" s="26"/>
      <c r="H111" s="27"/>
      <c r="I111" s="27"/>
      <c r="J111" s="27"/>
      <c r="K111" s="27"/>
      <c r="L111" s="26"/>
      <c r="M111" s="26"/>
      <c r="N111" s="27"/>
      <c r="O111" s="27"/>
      <c r="P111" s="27"/>
    </row>
    <row r="112" spans="1:16" ht="37.5">
      <c r="A112" s="22">
        <v>107</v>
      </c>
      <c r="B112" s="23" t="s">
        <v>84</v>
      </c>
      <c r="C112" s="23" t="s">
        <v>340</v>
      </c>
      <c r="D112" s="24">
        <v>8632471.6610000003</v>
      </c>
      <c r="E112" s="25">
        <f t="shared" si="1"/>
        <v>8632471.6610000003</v>
      </c>
      <c r="F112" s="26"/>
      <c r="G112" s="26"/>
      <c r="H112" s="27"/>
      <c r="I112" s="27"/>
      <c r="J112" s="27"/>
      <c r="K112" s="27"/>
      <c r="L112" s="26"/>
      <c r="M112" s="26"/>
      <c r="N112" s="27"/>
      <c r="O112" s="27"/>
      <c r="P112" s="27"/>
    </row>
    <row r="113" spans="1:16" ht="18.75">
      <c r="A113" s="22">
        <v>108</v>
      </c>
      <c r="B113" s="23" t="s">
        <v>84</v>
      </c>
      <c r="C113" s="23" t="s">
        <v>342</v>
      </c>
      <c r="D113" s="24">
        <v>12139928.7894</v>
      </c>
      <c r="E113" s="25">
        <f t="shared" si="1"/>
        <v>12139928.7894</v>
      </c>
      <c r="F113" s="26"/>
      <c r="G113" s="26"/>
      <c r="H113" s="27"/>
      <c r="I113" s="27"/>
      <c r="J113" s="27"/>
      <c r="K113" s="27"/>
      <c r="L113" s="26"/>
      <c r="M113" s="26"/>
      <c r="N113" s="27"/>
      <c r="O113" s="27"/>
      <c r="P113" s="27"/>
    </row>
    <row r="114" spans="1:16" ht="18.75">
      <c r="A114" s="22">
        <v>109</v>
      </c>
      <c r="B114" s="23" t="s">
        <v>84</v>
      </c>
      <c r="C114" s="23" t="s">
        <v>344</v>
      </c>
      <c r="D114" s="24">
        <v>6756574.3542999998</v>
      </c>
      <c r="E114" s="25">
        <f t="shared" si="1"/>
        <v>6756574.3542999998</v>
      </c>
      <c r="F114" s="26"/>
      <c r="G114" s="26"/>
      <c r="H114" s="27"/>
      <c r="I114" s="27"/>
      <c r="J114" s="27"/>
      <c r="K114" s="27"/>
      <c r="L114" s="26"/>
      <c r="M114" s="26"/>
      <c r="N114" s="27"/>
      <c r="O114" s="27"/>
      <c r="P114" s="27"/>
    </row>
    <row r="115" spans="1:16" ht="18.75">
      <c r="A115" s="22">
        <v>110</v>
      </c>
      <c r="B115" s="23" t="s">
        <v>84</v>
      </c>
      <c r="C115" s="23" t="s">
        <v>346</v>
      </c>
      <c r="D115" s="24">
        <v>7560408.9468</v>
      </c>
      <c r="E115" s="25">
        <f t="shared" si="1"/>
        <v>7560408.9468</v>
      </c>
      <c r="F115" s="26"/>
      <c r="G115" s="26"/>
      <c r="H115" s="27"/>
      <c r="I115" s="27"/>
      <c r="J115" s="27"/>
      <c r="K115" s="27"/>
      <c r="L115" s="26"/>
      <c r="M115" s="26"/>
      <c r="N115" s="27"/>
      <c r="O115" s="27"/>
      <c r="P115" s="27"/>
    </row>
    <row r="116" spans="1:16" ht="18.75">
      <c r="A116" s="22">
        <v>111</v>
      </c>
      <c r="B116" s="23" t="s">
        <v>85</v>
      </c>
      <c r="C116" s="23" t="s">
        <v>350</v>
      </c>
      <c r="D116" s="24">
        <v>8585405.7581999991</v>
      </c>
      <c r="E116" s="25">
        <f t="shared" si="1"/>
        <v>8585405.7581999991</v>
      </c>
      <c r="F116" s="26"/>
      <c r="G116" s="26"/>
      <c r="H116" s="27"/>
      <c r="I116" s="27"/>
      <c r="J116" s="27"/>
      <c r="K116" s="27"/>
      <c r="L116" s="26"/>
      <c r="M116" s="26"/>
      <c r="N116" s="27"/>
      <c r="O116" s="27"/>
      <c r="P116" s="27"/>
    </row>
    <row r="117" spans="1:16" ht="18.75">
      <c r="A117" s="22">
        <v>112</v>
      </c>
      <c r="B117" s="23" t="s">
        <v>85</v>
      </c>
      <c r="C117" s="23" t="s">
        <v>352</v>
      </c>
      <c r="D117" s="24">
        <v>9856090.3233000003</v>
      </c>
      <c r="E117" s="25">
        <f t="shared" si="1"/>
        <v>9856090.3233000003</v>
      </c>
      <c r="F117" s="26"/>
      <c r="G117" s="26"/>
      <c r="H117" s="27"/>
      <c r="I117" s="27"/>
      <c r="J117" s="27"/>
      <c r="K117" s="27"/>
      <c r="L117" s="26"/>
      <c r="M117" s="26"/>
      <c r="N117" s="27"/>
      <c r="O117" s="27"/>
      <c r="P117" s="27"/>
    </row>
    <row r="118" spans="1:16" ht="37.5">
      <c r="A118" s="22">
        <v>113</v>
      </c>
      <c r="B118" s="23" t="s">
        <v>85</v>
      </c>
      <c r="C118" s="23" t="s">
        <v>354</v>
      </c>
      <c r="D118" s="24">
        <v>6559238.5793000003</v>
      </c>
      <c r="E118" s="25">
        <f t="shared" si="1"/>
        <v>6559238.5793000003</v>
      </c>
      <c r="F118" s="26"/>
      <c r="G118" s="26"/>
      <c r="H118" s="27"/>
      <c r="I118" s="27"/>
      <c r="J118" s="27"/>
      <c r="K118" s="27"/>
      <c r="L118" s="26"/>
      <c r="M118" s="26"/>
      <c r="N118" s="27"/>
      <c r="O118" s="27"/>
      <c r="P118" s="27"/>
    </row>
    <row r="119" spans="1:16" ht="18.75">
      <c r="A119" s="22">
        <v>114</v>
      </c>
      <c r="B119" s="23" t="s">
        <v>85</v>
      </c>
      <c r="C119" s="23" t="s">
        <v>356</v>
      </c>
      <c r="D119" s="24">
        <v>8087837.4971000003</v>
      </c>
      <c r="E119" s="25">
        <f t="shared" si="1"/>
        <v>8087837.4971000003</v>
      </c>
      <c r="F119" s="26"/>
      <c r="G119" s="26"/>
      <c r="H119" s="27"/>
      <c r="I119" s="27"/>
      <c r="J119" s="27"/>
      <c r="K119" s="27"/>
      <c r="L119" s="26"/>
      <c r="M119" s="26"/>
      <c r="N119" s="27"/>
      <c r="O119" s="27"/>
      <c r="P119" s="27"/>
    </row>
    <row r="120" spans="1:16" ht="18.75">
      <c r="A120" s="22">
        <v>115</v>
      </c>
      <c r="B120" s="23" t="s">
        <v>85</v>
      </c>
      <c r="C120" s="23" t="s">
        <v>358</v>
      </c>
      <c r="D120" s="24">
        <v>8499612.0786000006</v>
      </c>
      <c r="E120" s="25">
        <f t="shared" si="1"/>
        <v>8499612.0786000006</v>
      </c>
      <c r="F120" s="26"/>
      <c r="G120" s="26"/>
      <c r="H120" s="27"/>
      <c r="I120" s="27"/>
      <c r="J120" s="27"/>
      <c r="K120" s="27"/>
      <c r="L120" s="26"/>
      <c r="M120" s="26"/>
      <c r="N120" s="27"/>
      <c r="O120" s="27"/>
      <c r="P120" s="27"/>
    </row>
    <row r="121" spans="1:16" ht="18.75">
      <c r="A121" s="22">
        <v>116</v>
      </c>
      <c r="B121" s="23" t="s">
        <v>85</v>
      </c>
      <c r="C121" s="23" t="s">
        <v>360</v>
      </c>
      <c r="D121" s="24">
        <v>8356438.1047999999</v>
      </c>
      <c r="E121" s="25">
        <f t="shared" si="1"/>
        <v>8356438.1047999999</v>
      </c>
      <c r="F121" s="26"/>
      <c r="G121" s="26"/>
      <c r="H121" s="27"/>
      <c r="I121" s="27"/>
      <c r="J121" s="27"/>
      <c r="K121" s="27"/>
      <c r="L121" s="26"/>
      <c r="M121" s="26"/>
      <c r="N121" s="27"/>
      <c r="O121" s="27"/>
      <c r="P121" s="27"/>
    </row>
    <row r="122" spans="1:16" ht="37.5">
      <c r="A122" s="22">
        <v>117</v>
      </c>
      <c r="B122" s="23" t="s">
        <v>85</v>
      </c>
      <c r="C122" s="23" t="s">
        <v>362</v>
      </c>
      <c r="D122" s="24">
        <v>11544990.842</v>
      </c>
      <c r="E122" s="25">
        <f t="shared" si="1"/>
        <v>11544990.842</v>
      </c>
      <c r="F122" s="26"/>
      <c r="G122" s="26"/>
      <c r="H122" s="27"/>
      <c r="I122" s="27"/>
      <c r="J122" s="27"/>
      <c r="K122" s="27"/>
      <c r="L122" s="26"/>
      <c r="M122" s="26"/>
      <c r="N122" s="27"/>
      <c r="O122" s="27"/>
      <c r="P122" s="27"/>
    </row>
    <row r="123" spans="1:16" ht="18.75">
      <c r="A123" s="22">
        <v>118</v>
      </c>
      <c r="B123" s="23" t="s">
        <v>85</v>
      </c>
      <c r="C123" s="23" t="s">
        <v>364</v>
      </c>
      <c r="D123" s="24">
        <v>10656458.102600001</v>
      </c>
      <c r="E123" s="25">
        <f t="shared" si="1"/>
        <v>10656458.102600001</v>
      </c>
      <c r="F123" s="26"/>
      <c r="G123" s="26"/>
      <c r="H123" s="27"/>
      <c r="I123" s="27"/>
      <c r="J123" s="27"/>
      <c r="K123" s="27"/>
      <c r="L123" s="26"/>
      <c r="M123" s="26"/>
      <c r="N123" s="27"/>
      <c r="O123" s="27"/>
      <c r="P123" s="27"/>
    </row>
    <row r="124" spans="1:16" ht="18.75">
      <c r="A124" s="22">
        <v>119</v>
      </c>
      <c r="B124" s="23" t="s">
        <v>86</v>
      </c>
      <c r="C124" s="23" t="s">
        <v>369</v>
      </c>
      <c r="D124" s="24">
        <v>8491262.7601999994</v>
      </c>
      <c r="E124" s="25">
        <f t="shared" si="1"/>
        <v>8491262.7601999994</v>
      </c>
      <c r="F124" s="26"/>
      <c r="G124" s="26"/>
      <c r="H124" s="27"/>
      <c r="I124" s="27"/>
      <c r="J124" s="27"/>
      <c r="K124" s="27"/>
      <c r="L124" s="26"/>
      <c r="M124" s="26"/>
      <c r="N124" s="27"/>
      <c r="O124" s="27"/>
      <c r="P124" s="27"/>
    </row>
    <row r="125" spans="1:16" ht="18.75">
      <c r="A125" s="22">
        <v>120</v>
      </c>
      <c r="B125" s="23" t="s">
        <v>86</v>
      </c>
      <c r="C125" s="23" t="s">
        <v>371</v>
      </c>
      <c r="D125" s="24">
        <v>7492254.5913000004</v>
      </c>
      <c r="E125" s="25">
        <f t="shared" si="1"/>
        <v>7492254.5913000004</v>
      </c>
      <c r="F125" s="26"/>
      <c r="G125" s="26"/>
      <c r="H125" s="27"/>
      <c r="I125" s="27"/>
      <c r="J125" s="27"/>
      <c r="K125" s="27"/>
      <c r="L125" s="26"/>
      <c r="M125" s="26"/>
      <c r="N125" s="27"/>
      <c r="O125" s="27"/>
      <c r="P125" s="27"/>
    </row>
    <row r="126" spans="1:16" ht="18.75">
      <c r="A126" s="22">
        <v>121</v>
      </c>
      <c r="B126" s="23" t="s">
        <v>86</v>
      </c>
      <c r="C126" s="23" t="s">
        <v>373</v>
      </c>
      <c r="D126" s="24">
        <v>7254729.9447999997</v>
      </c>
      <c r="E126" s="25">
        <f t="shared" si="1"/>
        <v>7254729.9447999997</v>
      </c>
      <c r="F126" s="26"/>
      <c r="G126" s="26"/>
      <c r="H126" s="27"/>
      <c r="I126" s="27"/>
      <c r="J126" s="27"/>
      <c r="K126" s="27"/>
      <c r="L126" s="26"/>
      <c r="M126" s="26"/>
      <c r="N126" s="27"/>
      <c r="O126" s="27"/>
      <c r="P126" s="27"/>
    </row>
    <row r="127" spans="1:16" ht="18.75">
      <c r="A127" s="22">
        <v>122</v>
      </c>
      <c r="B127" s="23" t="s">
        <v>86</v>
      </c>
      <c r="C127" s="23" t="s">
        <v>375</v>
      </c>
      <c r="D127" s="24">
        <v>8600387.5216000006</v>
      </c>
      <c r="E127" s="25">
        <f t="shared" si="1"/>
        <v>8600387.5216000006</v>
      </c>
      <c r="F127" s="26"/>
      <c r="G127" s="26"/>
      <c r="H127" s="27"/>
      <c r="I127" s="27"/>
      <c r="J127" s="27"/>
      <c r="K127" s="27"/>
      <c r="L127" s="26"/>
      <c r="M127" s="26"/>
      <c r="N127" s="27"/>
      <c r="O127" s="27"/>
      <c r="P127" s="27"/>
    </row>
    <row r="128" spans="1:16" ht="18.75">
      <c r="A128" s="22">
        <v>123</v>
      </c>
      <c r="B128" s="23" t="s">
        <v>86</v>
      </c>
      <c r="C128" s="23" t="s">
        <v>377</v>
      </c>
      <c r="D128" s="24">
        <v>11161963.963099999</v>
      </c>
      <c r="E128" s="25">
        <f t="shared" si="1"/>
        <v>11161963.963099999</v>
      </c>
      <c r="F128" s="26"/>
      <c r="G128" s="26"/>
      <c r="H128" s="27"/>
      <c r="I128" s="27"/>
      <c r="J128" s="27"/>
      <c r="K128" s="27"/>
      <c r="L128" s="26"/>
      <c r="M128" s="26"/>
      <c r="N128" s="27"/>
      <c r="O128" s="27"/>
      <c r="P128" s="27"/>
    </row>
    <row r="129" spans="1:16" ht="18.75">
      <c r="A129" s="22">
        <v>124</v>
      </c>
      <c r="B129" s="23" t="s">
        <v>86</v>
      </c>
      <c r="C129" s="23" t="s">
        <v>379</v>
      </c>
      <c r="D129" s="24">
        <v>9119464.4574999996</v>
      </c>
      <c r="E129" s="25">
        <f t="shared" si="1"/>
        <v>9119464.4574999996</v>
      </c>
      <c r="F129" s="26"/>
      <c r="G129" s="26"/>
      <c r="H129" s="27"/>
      <c r="I129" s="27"/>
      <c r="J129" s="27"/>
      <c r="K129" s="27"/>
      <c r="L129" s="26"/>
      <c r="M129" s="26"/>
      <c r="N129" s="27"/>
      <c r="O129" s="27"/>
      <c r="P129" s="27"/>
    </row>
    <row r="130" spans="1:16" ht="18.75">
      <c r="A130" s="22">
        <v>125</v>
      </c>
      <c r="B130" s="23" t="s">
        <v>86</v>
      </c>
      <c r="C130" s="23" t="s">
        <v>381</v>
      </c>
      <c r="D130" s="24">
        <v>8650663.3258999996</v>
      </c>
      <c r="E130" s="25">
        <f t="shared" si="1"/>
        <v>8650663.3258999996</v>
      </c>
      <c r="F130" s="26"/>
      <c r="G130" s="26"/>
      <c r="H130" s="27"/>
      <c r="I130" s="27"/>
      <c r="J130" s="27"/>
      <c r="K130" s="27"/>
      <c r="L130" s="26"/>
      <c r="M130" s="26"/>
      <c r="N130" s="27"/>
      <c r="O130" s="27"/>
      <c r="P130" s="27"/>
    </row>
    <row r="131" spans="1:16" ht="18.75">
      <c r="A131" s="22">
        <v>126</v>
      </c>
      <c r="B131" s="23" t="s">
        <v>86</v>
      </c>
      <c r="C131" s="23" t="s">
        <v>383</v>
      </c>
      <c r="D131" s="24">
        <v>7433969.1726000002</v>
      </c>
      <c r="E131" s="25">
        <f t="shared" si="1"/>
        <v>7433969.1726000002</v>
      </c>
      <c r="F131" s="26"/>
      <c r="G131" s="26"/>
      <c r="H131" s="27"/>
      <c r="I131" s="27"/>
      <c r="J131" s="27"/>
      <c r="K131" s="27"/>
      <c r="L131" s="26"/>
      <c r="M131" s="26"/>
      <c r="N131" s="27"/>
      <c r="O131" s="27"/>
      <c r="P131" s="27"/>
    </row>
    <row r="132" spans="1:16" ht="18.75">
      <c r="A132" s="22">
        <v>127</v>
      </c>
      <c r="B132" s="23" t="s">
        <v>86</v>
      </c>
      <c r="C132" s="23" t="s">
        <v>385</v>
      </c>
      <c r="D132" s="24">
        <v>9391020.4232999999</v>
      </c>
      <c r="E132" s="25">
        <f t="shared" si="1"/>
        <v>9391020.4232999999</v>
      </c>
      <c r="F132" s="26"/>
      <c r="G132" s="26"/>
      <c r="H132" s="27"/>
      <c r="I132" s="27"/>
      <c r="J132" s="27"/>
      <c r="K132" s="27"/>
      <c r="L132" s="26"/>
      <c r="M132" s="26"/>
      <c r="N132" s="27"/>
      <c r="O132" s="27"/>
      <c r="P132" s="27"/>
    </row>
    <row r="133" spans="1:16" ht="18.75">
      <c r="A133" s="22">
        <v>128</v>
      </c>
      <c r="B133" s="23" t="s">
        <v>86</v>
      </c>
      <c r="C133" s="23" t="s">
        <v>387</v>
      </c>
      <c r="D133" s="24">
        <v>8884969.9293000009</v>
      </c>
      <c r="E133" s="25">
        <f t="shared" si="1"/>
        <v>8884969.9293000009</v>
      </c>
      <c r="F133" s="26"/>
      <c r="G133" s="26"/>
      <c r="H133" s="27"/>
      <c r="I133" s="27"/>
      <c r="J133" s="27"/>
      <c r="K133" s="27"/>
      <c r="L133" s="26"/>
      <c r="M133" s="26"/>
      <c r="N133" s="27"/>
      <c r="O133" s="27"/>
      <c r="P133" s="27"/>
    </row>
    <row r="134" spans="1:16" ht="18.75">
      <c r="A134" s="22">
        <v>129</v>
      </c>
      <c r="B134" s="23" t="s">
        <v>86</v>
      </c>
      <c r="C134" s="23" t="s">
        <v>389</v>
      </c>
      <c r="D134" s="24">
        <v>10172697.589400001</v>
      </c>
      <c r="E134" s="25">
        <f t="shared" si="1"/>
        <v>10172697.589400001</v>
      </c>
      <c r="F134" s="26"/>
      <c r="G134" s="26"/>
      <c r="H134" s="27"/>
      <c r="I134" s="27"/>
      <c r="J134" s="27"/>
      <c r="K134" s="27"/>
      <c r="L134" s="26"/>
      <c r="M134" s="26"/>
      <c r="N134" s="27"/>
      <c r="O134" s="27"/>
      <c r="P134" s="27"/>
    </row>
    <row r="135" spans="1:16" ht="18.75">
      <c r="A135" s="22">
        <v>130</v>
      </c>
      <c r="B135" s="23" t="s">
        <v>86</v>
      </c>
      <c r="C135" s="23" t="s">
        <v>391</v>
      </c>
      <c r="D135" s="24">
        <v>7812032.5667000003</v>
      </c>
      <c r="E135" s="25">
        <f t="shared" ref="E135:E198" si="2">D135</f>
        <v>7812032.5667000003</v>
      </c>
      <c r="F135" s="26"/>
      <c r="G135" s="26"/>
      <c r="H135" s="27"/>
      <c r="I135" s="27"/>
      <c r="J135" s="27"/>
      <c r="K135" s="27"/>
      <c r="L135" s="26"/>
      <c r="M135" s="26"/>
      <c r="N135" s="27"/>
      <c r="O135" s="27"/>
      <c r="P135" s="27"/>
    </row>
    <row r="136" spans="1:16" ht="18.75">
      <c r="A136" s="22">
        <v>131</v>
      </c>
      <c r="B136" s="23" t="s">
        <v>86</v>
      </c>
      <c r="C136" s="23" t="s">
        <v>393</v>
      </c>
      <c r="D136" s="24">
        <v>9384087.2753999997</v>
      </c>
      <c r="E136" s="25">
        <f t="shared" si="2"/>
        <v>9384087.2753999997</v>
      </c>
      <c r="F136" s="26"/>
      <c r="G136" s="26"/>
      <c r="H136" s="27"/>
      <c r="I136" s="27"/>
      <c r="J136" s="27"/>
      <c r="K136" s="27"/>
      <c r="L136" s="26"/>
      <c r="M136" s="26"/>
      <c r="N136" s="27"/>
      <c r="O136" s="27"/>
      <c r="P136" s="27"/>
    </row>
    <row r="137" spans="1:16" ht="18.75">
      <c r="A137" s="22">
        <v>132</v>
      </c>
      <c r="B137" s="23" t="s">
        <v>86</v>
      </c>
      <c r="C137" s="23" t="s">
        <v>395</v>
      </c>
      <c r="D137" s="24">
        <v>6932062.8197999997</v>
      </c>
      <c r="E137" s="25">
        <f t="shared" si="2"/>
        <v>6932062.8197999997</v>
      </c>
      <c r="F137" s="26"/>
      <c r="G137" s="26"/>
      <c r="H137" s="27"/>
      <c r="I137" s="27"/>
      <c r="J137" s="27"/>
      <c r="K137" s="27"/>
      <c r="L137" s="26"/>
      <c r="M137" s="26"/>
      <c r="N137" s="27"/>
      <c r="O137" s="27"/>
      <c r="P137" s="27"/>
    </row>
    <row r="138" spans="1:16" ht="18.75">
      <c r="A138" s="22">
        <v>133</v>
      </c>
      <c r="B138" s="23" t="s">
        <v>86</v>
      </c>
      <c r="C138" s="23" t="s">
        <v>397</v>
      </c>
      <c r="D138" s="24">
        <v>7282278.6732999999</v>
      </c>
      <c r="E138" s="25">
        <f t="shared" si="2"/>
        <v>7282278.6732999999</v>
      </c>
      <c r="F138" s="26"/>
      <c r="G138" s="26"/>
      <c r="H138" s="27"/>
      <c r="I138" s="27"/>
      <c r="J138" s="27"/>
      <c r="K138" s="27"/>
      <c r="L138" s="26"/>
      <c r="M138" s="26"/>
      <c r="N138" s="27"/>
      <c r="O138" s="27"/>
      <c r="P138" s="27"/>
    </row>
    <row r="139" spans="1:16" ht="18.75">
      <c r="A139" s="22">
        <v>134</v>
      </c>
      <c r="B139" s="23" t="s">
        <v>86</v>
      </c>
      <c r="C139" s="23" t="s">
        <v>399</v>
      </c>
      <c r="D139" s="24">
        <v>6642326.2461000001</v>
      </c>
      <c r="E139" s="25">
        <f t="shared" si="2"/>
        <v>6642326.2461000001</v>
      </c>
      <c r="F139" s="26"/>
      <c r="G139" s="26"/>
      <c r="H139" s="27"/>
      <c r="I139" s="27"/>
      <c r="J139" s="27"/>
      <c r="K139" s="27"/>
      <c r="L139" s="26"/>
      <c r="M139" s="26"/>
      <c r="N139" s="27"/>
      <c r="O139" s="27"/>
      <c r="P139" s="27"/>
    </row>
    <row r="140" spans="1:16" ht="18.75">
      <c r="A140" s="22">
        <v>135</v>
      </c>
      <c r="B140" s="23" t="s">
        <v>86</v>
      </c>
      <c r="C140" s="23" t="s">
        <v>401</v>
      </c>
      <c r="D140" s="24">
        <v>8404571.8499999996</v>
      </c>
      <c r="E140" s="25">
        <f t="shared" si="2"/>
        <v>8404571.8499999996</v>
      </c>
      <c r="F140" s="26"/>
      <c r="G140" s="26"/>
      <c r="H140" s="27"/>
      <c r="I140" s="27"/>
      <c r="J140" s="27"/>
      <c r="K140" s="27"/>
      <c r="L140" s="26"/>
      <c r="M140" s="26"/>
      <c r="N140" s="27"/>
      <c r="O140" s="27"/>
      <c r="P140" s="27"/>
    </row>
    <row r="141" spans="1:16" ht="18.75">
      <c r="A141" s="22">
        <v>136</v>
      </c>
      <c r="B141" s="23" t="s">
        <v>86</v>
      </c>
      <c r="C141" s="23" t="s">
        <v>403</v>
      </c>
      <c r="D141" s="24">
        <v>7875937.8586999997</v>
      </c>
      <c r="E141" s="25">
        <f t="shared" si="2"/>
        <v>7875937.8586999997</v>
      </c>
      <c r="F141" s="26"/>
      <c r="G141" s="26"/>
      <c r="H141" s="27"/>
      <c r="I141" s="27"/>
      <c r="J141" s="27"/>
      <c r="K141" s="27"/>
      <c r="L141" s="26"/>
      <c r="M141" s="26"/>
      <c r="N141" s="27"/>
      <c r="O141" s="27"/>
      <c r="P141" s="27"/>
    </row>
    <row r="142" spans="1:16" ht="18.75">
      <c r="A142" s="22">
        <v>137</v>
      </c>
      <c r="B142" s="23" t="s">
        <v>86</v>
      </c>
      <c r="C142" s="23" t="s">
        <v>405</v>
      </c>
      <c r="D142" s="24">
        <v>9224172.9760999996</v>
      </c>
      <c r="E142" s="25">
        <f t="shared" si="2"/>
        <v>9224172.9760999996</v>
      </c>
      <c r="F142" s="26"/>
      <c r="G142" s="26"/>
      <c r="H142" s="27"/>
      <c r="I142" s="27"/>
      <c r="J142" s="27"/>
      <c r="K142" s="27"/>
      <c r="L142" s="26"/>
      <c r="M142" s="26"/>
      <c r="N142" s="27"/>
      <c r="O142" s="27"/>
      <c r="P142" s="27"/>
    </row>
    <row r="143" spans="1:16" ht="18.75">
      <c r="A143" s="22">
        <v>138</v>
      </c>
      <c r="B143" s="23" t="s">
        <v>86</v>
      </c>
      <c r="C143" s="23" t="s">
        <v>407</v>
      </c>
      <c r="D143" s="24">
        <v>6393069.0563000003</v>
      </c>
      <c r="E143" s="25">
        <f t="shared" si="2"/>
        <v>6393069.0563000003</v>
      </c>
      <c r="F143" s="26"/>
      <c r="G143" s="26"/>
      <c r="H143" s="27"/>
      <c r="I143" s="27"/>
      <c r="J143" s="27"/>
      <c r="K143" s="27"/>
      <c r="L143" s="26"/>
      <c r="M143" s="26"/>
      <c r="N143" s="27"/>
      <c r="O143" s="27"/>
      <c r="P143" s="27"/>
    </row>
    <row r="144" spans="1:16" ht="18.75">
      <c r="A144" s="22">
        <v>139</v>
      </c>
      <c r="B144" s="23" t="s">
        <v>86</v>
      </c>
      <c r="C144" s="23" t="s">
        <v>409</v>
      </c>
      <c r="D144" s="24">
        <v>8741392.5175999999</v>
      </c>
      <c r="E144" s="25">
        <f t="shared" si="2"/>
        <v>8741392.5175999999</v>
      </c>
      <c r="F144" s="26"/>
      <c r="G144" s="26"/>
      <c r="H144" s="27"/>
      <c r="I144" s="27"/>
      <c r="J144" s="27"/>
      <c r="K144" s="27"/>
      <c r="L144" s="26"/>
      <c r="M144" s="26"/>
      <c r="N144" s="27"/>
      <c r="O144" s="27"/>
      <c r="P144" s="27"/>
    </row>
    <row r="145" spans="1:16" ht="18.75">
      <c r="A145" s="22">
        <v>140</v>
      </c>
      <c r="B145" s="23" t="s">
        <v>86</v>
      </c>
      <c r="C145" s="23" t="s">
        <v>411</v>
      </c>
      <c r="D145" s="24">
        <v>8511652.3890000004</v>
      </c>
      <c r="E145" s="25">
        <f t="shared" si="2"/>
        <v>8511652.3890000004</v>
      </c>
      <c r="F145" s="26"/>
      <c r="G145" s="26"/>
      <c r="H145" s="27"/>
      <c r="I145" s="27"/>
      <c r="J145" s="27"/>
      <c r="K145" s="27"/>
      <c r="L145" s="26"/>
      <c r="M145" s="26"/>
      <c r="N145" s="27"/>
      <c r="O145" s="27"/>
      <c r="P145" s="27"/>
    </row>
    <row r="146" spans="1:16" ht="18.75">
      <c r="A146" s="22">
        <v>141</v>
      </c>
      <c r="B146" s="23" t="s">
        <v>86</v>
      </c>
      <c r="C146" s="23" t="s">
        <v>413</v>
      </c>
      <c r="D146" s="24">
        <v>9015345.9630999994</v>
      </c>
      <c r="E146" s="25">
        <f t="shared" si="2"/>
        <v>9015345.9630999994</v>
      </c>
      <c r="F146" s="26"/>
      <c r="G146" s="26"/>
      <c r="H146" s="27"/>
      <c r="I146" s="27"/>
      <c r="J146" s="27"/>
      <c r="K146" s="27"/>
      <c r="L146" s="26"/>
      <c r="M146" s="26"/>
      <c r="N146" s="27"/>
      <c r="O146" s="27"/>
      <c r="P146" s="27"/>
    </row>
    <row r="147" spans="1:16" ht="18.75">
      <c r="A147" s="22">
        <v>142</v>
      </c>
      <c r="B147" s="23" t="s">
        <v>87</v>
      </c>
      <c r="C147" s="23" t="s">
        <v>417</v>
      </c>
      <c r="D147" s="24">
        <v>7571085.1442</v>
      </c>
      <c r="E147" s="25">
        <f t="shared" si="2"/>
        <v>7571085.1442</v>
      </c>
      <c r="F147" s="26"/>
      <c r="G147" s="26"/>
      <c r="H147" s="27"/>
      <c r="I147" s="27"/>
      <c r="J147" s="27"/>
      <c r="K147" s="27"/>
      <c r="L147" s="26"/>
      <c r="M147" s="26"/>
      <c r="N147" s="27"/>
      <c r="O147" s="27"/>
      <c r="P147" s="27"/>
    </row>
    <row r="148" spans="1:16" ht="18.75">
      <c r="A148" s="22">
        <v>143</v>
      </c>
      <c r="B148" s="23" t="s">
        <v>87</v>
      </c>
      <c r="C148" s="23" t="s">
        <v>419</v>
      </c>
      <c r="D148" s="24">
        <v>7320962.7487000003</v>
      </c>
      <c r="E148" s="25">
        <f t="shared" si="2"/>
        <v>7320962.7487000003</v>
      </c>
      <c r="F148" s="26"/>
      <c r="G148" s="26"/>
      <c r="H148" s="27"/>
      <c r="I148" s="27"/>
      <c r="J148" s="27"/>
      <c r="K148" s="27"/>
      <c r="L148" s="26"/>
      <c r="M148" s="26"/>
      <c r="N148" s="27"/>
      <c r="O148" s="27"/>
      <c r="P148" s="27"/>
    </row>
    <row r="149" spans="1:16" ht="18.75">
      <c r="A149" s="22">
        <v>144</v>
      </c>
      <c r="B149" s="23" t="s">
        <v>87</v>
      </c>
      <c r="C149" s="23" t="s">
        <v>421</v>
      </c>
      <c r="D149" s="24">
        <v>10270993.5832</v>
      </c>
      <c r="E149" s="25">
        <f t="shared" si="2"/>
        <v>10270993.5832</v>
      </c>
      <c r="F149" s="26"/>
      <c r="G149" s="26"/>
      <c r="H149" s="27"/>
      <c r="I149" s="27"/>
      <c r="J149" s="27"/>
      <c r="K149" s="27"/>
      <c r="L149" s="26"/>
      <c r="M149" s="26"/>
      <c r="N149" s="27"/>
      <c r="O149" s="27"/>
      <c r="P149" s="27"/>
    </row>
    <row r="150" spans="1:16" ht="18.75">
      <c r="A150" s="22">
        <v>145</v>
      </c>
      <c r="B150" s="23" t="s">
        <v>87</v>
      </c>
      <c r="C150" s="23" t="s">
        <v>423</v>
      </c>
      <c r="D150" s="24">
        <v>5916402.8674999997</v>
      </c>
      <c r="E150" s="25">
        <f t="shared" si="2"/>
        <v>5916402.8674999997</v>
      </c>
      <c r="F150" s="26"/>
      <c r="G150" s="26"/>
      <c r="H150" s="27"/>
      <c r="I150" s="27"/>
      <c r="J150" s="27"/>
      <c r="K150" s="27"/>
      <c r="L150" s="26"/>
      <c r="M150" s="26"/>
      <c r="N150" s="27"/>
      <c r="O150" s="27"/>
      <c r="P150" s="27"/>
    </row>
    <row r="151" spans="1:16" ht="18.75">
      <c r="A151" s="22">
        <v>146</v>
      </c>
      <c r="B151" s="23" t="s">
        <v>87</v>
      </c>
      <c r="C151" s="23" t="s">
        <v>425</v>
      </c>
      <c r="D151" s="24">
        <v>8188782.2374</v>
      </c>
      <c r="E151" s="25">
        <f t="shared" si="2"/>
        <v>8188782.2374</v>
      </c>
      <c r="F151" s="26"/>
      <c r="G151" s="26"/>
      <c r="H151" s="27"/>
      <c r="I151" s="27"/>
      <c r="J151" s="27"/>
      <c r="K151" s="27"/>
      <c r="L151" s="26"/>
      <c r="M151" s="26"/>
      <c r="N151" s="27"/>
      <c r="O151" s="27"/>
      <c r="P151" s="27"/>
    </row>
    <row r="152" spans="1:16" ht="18.75">
      <c r="A152" s="22">
        <v>147</v>
      </c>
      <c r="B152" s="23" t="s">
        <v>87</v>
      </c>
      <c r="C152" s="23" t="s">
        <v>427</v>
      </c>
      <c r="D152" s="24">
        <v>5899161.2636000002</v>
      </c>
      <c r="E152" s="25">
        <f t="shared" si="2"/>
        <v>5899161.2636000002</v>
      </c>
      <c r="F152" s="26"/>
      <c r="G152" s="26"/>
      <c r="H152" s="27"/>
      <c r="I152" s="27"/>
      <c r="J152" s="27"/>
      <c r="K152" s="27"/>
      <c r="L152" s="26"/>
      <c r="M152" s="26"/>
      <c r="N152" s="27"/>
      <c r="O152" s="27"/>
      <c r="P152" s="27"/>
    </row>
    <row r="153" spans="1:16" ht="18.75">
      <c r="A153" s="22">
        <v>148</v>
      </c>
      <c r="B153" s="23" t="s">
        <v>87</v>
      </c>
      <c r="C153" s="23" t="s">
        <v>429</v>
      </c>
      <c r="D153" s="24">
        <v>9888908.1845999993</v>
      </c>
      <c r="E153" s="25">
        <f t="shared" si="2"/>
        <v>9888908.1845999993</v>
      </c>
      <c r="F153" s="26"/>
      <c r="G153" s="26"/>
      <c r="H153" s="27"/>
      <c r="I153" s="27"/>
      <c r="J153" s="27"/>
      <c r="K153" s="27"/>
      <c r="L153" s="26"/>
      <c r="M153" s="26"/>
      <c r="N153" s="27"/>
      <c r="O153" s="27"/>
      <c r="P153" s="27"/>
    </row>
    <row r="154" spans="1:16" ht="18.75">
      <c r="A154" s="22">
        <v>149</v>
      </c>
      <c r="B154" s="23" t="s">
        <v>87</v>
      </c>
      <c r="C154" s="23" t="s">
        <v>431</v>
      </c>
      <c r="D154" s="24">
        <v>6544138.6018000003</v>
      </c>
      <c r="E154" s="25">
        <f t="shared" si="2"/>
        <v>6544138.6018000003</v>
      </c>
      <c r="F154" s="26"/>
      <c r="G154" s="26"/>
      <c r="H154" s="27"/>
      <c r="I154" s="27"/>
      <c r="J154" s="27"/>
      <c r="K154" s="27"/>
      <c r="L154" s="26"/>
      <c r="M154" s="26"/>
      <c r="N154" s="27"/>
      <c r="O154" s="27"/>
      <c r="P154" s="27"/>
    </row>
    <row r="155" spans="1:16" ht="18.75">
      <c r="A155" s="22">
        <v>150</v>
      </c>
      <c r="B155" s="23" t="s">
        <v>87</v>
      </c>
      <c r="C155" s="23" t="s">
        <v>433</v>
      </c>
      <c r="D155" s="24">
        <v>7772156.9172</v>
      </c>
      <c r="E155" s="25">
        <f t="shared" si="2"/>
        <v>7772156.9172</v>
      </c>
      <c r="F155" s="26"/>
      <c r="G155" s="26"/>
      <c r="H155" s="27"/>
      <c r="I155" s="27"/>
      <c r="J155" s="27"/>
      <c r="K155" s="27"/>
      <c r="L155" s="26"/>
      <c r="M155" s="26"/>
      <c r="N155" s="27"/>
      <c r="O155" s="27"/>
      <c r="P155" s="27"/>
    </row>
    <row r="156" spans="1:16" ht="18.75">
      <c r="A156" s="22">
        <v>151</v>
      </c>
      <c r="B156" s="23" t="s">
        <v>87</v>
      </c>
      <c r="C156" s="23" t="s">
        <v>435</v>
      </c>
      <c r="D156" s="24">
        <v>6624691.6382999998</v>
      </c>
      <c r="E156" s="25">
        <f t="shared" si="2"/>
        <v>6624691.6382999998</v>
      </c>
      <c r="F156" s="26"/>
      <c r="G156" s="26"/>
      <c r="H156" s="27"/>
      <c r="I156" s="27"/>
      <c r="J156" s="27"/>
      <c r="K156" s="27"/>
      <c r="L156" s="26"/>
      <c r="M156" s="26"/>
      <c r="N156" s="27"/>
      <c r="O156" s="27"/>
      <c r="P156" s="27"/>
    </row>
    <row r="157" spans="1:16" ht="18.75">
      <c r="A157" s="22">
        <v>152</v>
      </c>
      <c r="B157" s="23" t="s">
        <v>87</v>
      </c>
      <c r="C157" s="23" t="s">
        <v>437</v>
      </c>
      <c r="D157" s="24">
        <v>9544839.6115000006</v>
      </c>
      <c r="E157" s="25">
        <f t="shared" si="2"/>
        <v>9544839.6115000006</v>
      </c>
      <c r="F157" s="26"/>
      <c r="G157" s="26"/>
      <c r="H157" s="27"/>
      <c r="I157" s="27"/>
      <c r="J157" s="27"/>
      <c r="K157" s="27"/>
      <c r="L157" s="26"/>
      <c r="M157" s="26"/>
      <c r="N157" s="27"/>
      <c r="O157" s="27"/>
      <c r="P157" s="27"/>
    </row>
    <row r="158" spans="1:16" ht="18.75">
      <c r="A158" s="22">
        <v>153</v>
      </c>
      <c r="B158" s="23" t="s">
        <v>87</v>
      </c>
      <c r="C158" s="23" t="s">
        <v>439</v>
      </c>
      <c r="D158" s="24">
        <v>6759807.8414000003</v>
      </c>
      <c r="E158" s="25">
        <f t="shared" si="2"/>
        <v>6759807.8414000003</v>
      </c>
      <c r="F158" s="26"/>
      <c r="G158" s="26"/>
      <c r="H158" s="27"/>
      <c r="I158" s="27"/>
      <c r="J158" s="27"/>
      <c r="K158" s="27"/>
      <c r="L158" s="26"/>
      <c r="M158" s="26"/>
      <c r="N158" s="27"/>
      <c r="O158" s="27"/>
      <c r="P158" s="27"/>
    </row>
    <row r="159" spans="1:16" ht="18.75">
      <c r="A159" s="22">
        <v>154</v>
      </c>
      <c r="B159" s="23" t="s">
        <v>87</v>
      </c>
      <c r="C159" s="23" t="s">
        <v>441</v>
      </c>
      <c r="D159" s="24">
        <v>7799243.7631999999</v>
      </c>
      <c r="E159" s="25">
        <f t="shared" si="2"/>
        <v>7799243.7631999999</v>
      </c>
      <c r="F159" s="26"/>
      <c r="G159" s="26"/>
      <c r="H159" s="27"/>
      <c r="I159" s="27"/>
      <c r="J159" s="27"/>
      <c r="K159" s="27"/>
      <c r="L159" s="26"/>
      <c r="M159" s="26"/>
      <c r="N159" s="27"/>
      <c r="O159" s="27"/>
      <c r="P159" s="27"/>
    </row>
    <row r="160" spans="1:16" ht="18.75">
      <c r="A160" s="22">
        <v>155</v>
      </c>
      <c r="B160" s="23" t="s">
        <v>87</v>
      </c>
      <c r="C160" s="23" t="s">
        <v>443</v>
      </c>
      <c r="D160" s="24">
        <v>6894125.1222999999</v>
      </c>
      <c r="E160" s="25">
        <f t="shared" si="2"/>
        <v>6894125.1222999999</v>
      </c>
      <c r="F160" s="26"/>
      <c r="G160" s="26"/>
      <c r="H160" s="27"/>
      <c r="I160" s="27"/>
      <c r="J160" s="27"/>
      <c r="K160" s="27"/>
      <c r="L160" s="26"/>
      <c r="M160" s="26"/>
      <c r="N160" s="27"/>
      <c r="O160" s="27"/>
      <c r="P160" s="27"/>
    </row>
    <row r="161" spans="1:16" ht="18.75">
      <c r="A161" s="22">
        <v>156</v>
      </c>
      <c r="B161" s="23" t="s">
        <v>87</v>
      </c>
      <c r="C161" s="23" t="s">
        <v>445</v>
      </c>
      <c r="D161" s="24">
        <v>6344522.3666000003</v>
      </c>
      <c r="E161" s="25">
        <f t="shared" si="2"/>
        <v>6344522.3666000003</v>
      </c>
      <c r="F161" s="26"/>
      <c r="G161" s="26"/>
      <c r="H161" s="27"/>
      <c r="I161" s="27"/>
      <c r="J161" s="27"/>
      <c r="K161" s="27"/>
      <c r="L161" s="26"/>
      <c r="M161" s="26"/>
      <c r="N161" s="27"/>
      <c r="O161" s="27"/>
      <c r="P161" s="27"/>
    </row>
    <row r="162" spans="1:16" ht="18.75">
      <c r="A162" s="22">
        <v>157</v>
      </c>
      <c r="B162" s="23" t="s">
        <v>87</v>
      </c>
      <c r="C162" s="23" t="s">
        <v>447</v>
      </c>
      <c r="D162" s="24">
        <v>9296501.0869999994</v>
      </c>
      <c r="E162" s="25">
        <f t="shared" si="2"/>
        <v>9296501.0869999994</v>
      </c>
      <c r="F162" s="26"/>
      <c r="G162" s="26"/>
      <c r="H162" s="27"/>
      <c r="I162" s="27"/>
      <c r="J162" s="27"/>
      <c r="K162" s="27"/>
      <c r="L162" s="26"/>
      <c r="M162" s="26"/>
      <c r="N162" s="27"/>
      <c r="O162" s="27"/>
      <c r="P162" s="27"/>
    </row>
    <row r="163" spans="1:16" ht="18.75">
      <c r="A163" s="22">
        <v>158</v>
      </c>
      <c r="B163" s="23" t="s">
        <v>87</v>
      </c>
      <c r="C163" s="23" t="s">
        <v>449</v>
      </c>
      <c r="D163" s="24">
        <v>9580989.3995999992</v>
      </c>
      <c r="E163" s="25">
        <f t="shared" si="2"/>
        <v>9580989.3995999992</v>
      </c>
      <c r="F163" s="26"/>
      <c r="G163" s="26"/>
      <c r="H163" s="27"/>
      <c r="I163" s="27"/>
      <c r="J163" s="27"/>
      <c r="K163" s="27"/>
      <c r="L163" s="26"/>
      <c r="M163" s="26"/>
      <c r="N163" s="27"/>
      <c r="O163" s="27"/>
      <c r="P163" s="27"/>
    </row>
    <row r="164" spans="1:16" ht="18.75">
      <c r="A164" s="22">
        <v>159</v>
      </c>
      <c r="B164" s="23" t="s">
        <v>87</v>
      </c>
      <c r="C164" s="23" t="s">
        <v>451</v>
      </c>
      <c r="D164" s="24">
        <v>5334699.5882000001</v>
      </c>
      <c r="E164" s="25">
        <f t="shared" si="2"/>
        <v>5334699.5882000001</v>
      </c>
      <c r="F164" s="26"/>
      <c r="G164" s="26"/>
      <c r="H164" s="27"/>
      <c r="I164" s="27"/>
      <c r="J164" s="27"/>
      <c r="K164" s="27"/>
      <c r="L164" s="26"/>
      <c r="M164" s="26"/>
      <c r="N164" s="27"/>
      <c r="O164" s="27"/>
      <c r="P164" s="27"/>
    </row>
    <row r="165" spans="1:16" ht="18.75">
      <c r="A165" s="22">
        <v>160</v>
      </c>
      <c r="B165" s="23" t="s">
        <v>87</v>
      </c>
      <c r="C165" s="23" t="s">
        <v>453</v>
      </c>
      <c r="D165" s="24">
        <v>7186877.9946999997</v>
      </c>
      <c r="E165" s="25">
        <f t="shared" si="2"/>
        <v>7186877.9946999997</v>
      </c>
      <c r="F165" s="26"/>
      <c r="G165" s="26"/>
      <c r="H165" s="27"/>
      <c r="I165" s="27"/>
      <c r="J165" s="27"/>
      <c r="K165" s="27"/>
      <c r="L165" s="26"/>
      <c r="M165" s="26"/>
      <c r="N165" s="27"/>
      <c r="O165" s="27"/>
      <c r="P165" s="27"/>
    </row>
    <row r="166" spans="1:16" ht="18.75">
      <c r="A166" s="22">
        <v>161</v>
      </c>
      <c r="B166" s="23" t="s">
        <v>87</v>
      </c>
      <c r="C166" s="23" t="s">
        <v>455</v>
      </c>
      <c r="D166" s="24">
        <v>8504891.2936000004</v>
      </c>
      <c r="E166" s="25">
        <f t="shared" si="2"/>
        <v>8504891.2936000004</v>
      </c>
      <c r="F166" s="26"/>
      <c r="G166" s="26"/>
      <c r="H166" s="27"/>
      <c r="I166" s="27"/>
      <c r="J166" s="27"/>
      <c r="K166" s="27"/>
      <c r="L166" s="26"/>
      <c r="M166" s="26"/>
      <c r="N166" s="27"/>
      <c r="O166" s="27"/>
      <c r="P166" s="27"/>
    </row>
    <row r="167" spans="1:16" ht="37.5">
      <c r="A167" s="22">
        <v>162</v>
      </c>
      <c r="B167" s="23" t="s">
        <v>87</v>
      </c>
      <c r="C167" s="23" t="s">
        <v>457</v>
      </c>
      <c r="D167" s="24">
        <v>12385154.0232</v>
      </c>
      <c r="E167" s="25">
        <f t="shared" si="2"/>
        <v>12385154.0232</v>
      </c>
      <c r="F167" s="26"/>
      <c r="G167" s="26"/>
      <c r="H167" s="27"/>
      <c r="I167" s="27"/>
      <c r="J167" s="27"/>
      <c r="K167" s="27"/>
      <c r="L167" s="26"/>
      <c r="M167" s="26"/>
      <c r="N167" s="27"/>
      <c r="O167" s="27"/>
      <c r="P167" s="27"/>
    </row>
    <row r="168" spans="1:16" ht="18.75">
      <c r="A168" s="22">
        <v>163</v>
      </c>
      <c r="B168" s="23" t="s">
        <v>87</v>
      </c>
      <c r="C168" s="23" t="s">
        <v>459</v>
      </c>
      <c r="D168" s="24">
        <v>7734022.0899999999</v>
      </c>
      <c r="E168" s="25">
        <f t="shared" si="2"/>
        <v>7734022.0899999999</v>
      </c>
      <c r="F168" s="26"/>
      <c r="G168" s="26"/>
      <c r="H168" s="27"/>
      <c r="I168" s="27"/>
      <c r="J168" s="27"/>
      <c r="K168" s="27"/>
      <c r="L168" s="26"/>
      <c r="M168" s="26"/>
      <c r="N168" s="27"/>
      <c r="O168" s="27"/>
      <c r="P168" s="27"/>
    </row>
    <row r="169" spans="1:16" ht="18.75">
      <c r="A169" s="22">
        <v>164</v>
      </c>
      <c r="B169" s="23" t="s">
        <v>87</v>
      </c>
      <c r="C169" s="23" t="s">
        <v>461</v>
      </c>
      <c r="D169" s="24">
        <v>7202070.4659000002</v>
      </c>
      <c r="E169" s="25">
        <f t="shared" si="2"/>
        <v>7202070.4659000002</v>
      </c>
      <c r="F169" s="26"/>
      <c r="G169" s="26"/>
      <c r="H169" s="27"/>
      <c r="I169" s="27"/>
      <c r="J169" s="27"/>
      <c r="K169" s="27"/>
      <c r="L169" s="26"/>
      <c r="M169" s="26"/>
      <c r="N169" s="27"/>
      <c r="O169" s="27"/>
      <c r="P169" s="27"/>
    </row>
    <row r="170" spans="1:16" ht="18.75">
      <c r="A170" s="22">
        <v>165</v>
      </c>
      <c r="B170" s="23" t="s">
        <v>87</v>
      </c>
      <c r="C170" s="23" t="s">
        <v>463</v>
      </c>
      <c r="D170" s="24">
        <v>7029903.6288000001</v>
      </c>
      <c r="E170" s="25">
        <f t="shared" si="2"/>
        <v>7029903.6288000001</v>
      </c>
      <c r="F170" s="26"/>
      <c r="G170" s="26"/>
      <c r="H170" s="27"/>
      <c r="I170" s="27"/>
      <c r="J170" s="27"/>
      <c r="K170" s="27"/>
      <c r="L170" s="26"/>
      <c r="M170" s="26"/>
      <c r="N170" s="27"/>
      <c r="O170" s="27"/>
      <c r="P170" s="27"/>
    </row>
    <row r="171" spans="1:16" ht="18.75">
      <c r="A171" s="22">
        <v>166</v>
      </c>
      <c r="B171" s="23" t="s">
        <v>87</v>
      </c>
      <c r="C171" s="23" t="s">
        <v>465</v>
      </c>
      <c r="D171" s="24">
        <v>8039881.4321999997</v>
      </c>
      <c r="E171" s="25">
        <f t="shared" si="2"/>
        <v>8039881.4321999997</v>
      </c>
      <c r="F171" s="26"/>
      <c r="G171" s="26"/>
      <c r="H171" s="27"/>
      <c r="I171" s="27"/>
      <c r="J171" s="27"/>
      <c r="K171" s="27"/>
      <c r="L171" s="26"/>
      <c r="M171" s="26"/>
      <c r="N171" s="27"/>
      <c r="O171" s="27"/>
      <c r="P171" s="27"/>
    </row>
    <row r="172" spans="1:16" ht="18.75">
      <c r="A172" s="22">
        <v>167</v>
      </c>
      <c r="B172" s="23" t="s">
        <v>87</v>
      </c>
      <c r="C172" s="23" t="s">
        <v>467</v>
      </c>
      <c r="D172" s="24">
        <v>6988659.1670000004</v>
      </c>
      <c r="E172" s="25">
        <f t="shared" si="2"/>
        <v>6988659.1670000004</v>
      </c>
      <c r="F172" s="26"/>
      <c r="G172" s="26"/>
      <c r="H172" s="27"/>
      <c r="I172" s="27"/>
      <c r="J172" s="27"/>
      <c r="K172" s="27"/>
      <c r="L172" s="26"/>
      <c r="M172" s="26"/>
      <c r="N172" s="27"/>
      <c r="O172" s="27"/>
      <c r="P172" s="27"/>
    </row>
    <row r="173" spans="1:16" ht="18.75">
      <c r="A173" s="22">
        <v>168</v>
      </c>
      <c r="B173" s="23" t="s">
        <v>87</v>
      </c>
      <c r="C173" s="23" t="s">
        <v>469</v>
      </c>
      <c r="D173" s="24">
        <v>6778061.5795999998</v>
      </c>
      <c r="E173" s="25">
        <f t="shared" si="2"/>
        <v>6778061.5795999998</v>
      </c>
      <c r="F173" s="26"/>
      <c r="G173" s="26"/>
      <c r="H173" s="27"/>
      <c r="I173" s="27"/>
      <c r="J173" s="27"/>
      <c r="K173" s="27"/>
      <c r="L173" s="26"/>
      <c r="M173" s="26"/>
      <c r="N173" s="27"/>
      <c r="O173" s="27"/>
      <c r="P173" s="27"/>
    </row>
    <row r="174" spans="1:16" ht="37.5">
      <c r="A174" s="22">
        <v>169</v>
      </c>
      <c r="B174" s="23" t="s">
        <v>88</v>
      </c>
      <c r="C174" s="23" t="s">
        <v>474</v>
      </c>
      <c r="D174" s="24">
        <v>7185645.5050999997</v>
      </c>
      <c r="E174" s="25">
        <f t="shared" si="2"/>
        <v>7185645.5050999997</v>
      </c>
      <c r="F174" s="26"/>
      <c r="G174" s="26"/>
      <c r="H174" s="27"/>
      <c r="I174" s="27"/>
      <c r="J174" s="27"/>
      <c r="K174" s="27"/>
      <c r="L174" s="26"/>
      <c r="M174" s="26"/>
      <c r="N174" s="27"/>
      <c r="O174" s="27"/>
      <c r="P174" s="27"/>
    </row>
    <row r="175" spans="1:16" ht="37.5">
      <c r="A175" s="22">
        <v>170</v>
      </c>
      <c r="B175" s="23" t="s">
        <v>88</v>
      </c>
      <c r="C175" s="23" t="s">
        <v>476</v>
      </c>
      <c r="D175" s="24">
        <v>9032269.2276000008</v>
      </c>
      <c r="E175" s="25">
        <f t="shared" si="2"/>
        <v>9032269.2276000008</v>
      </c>
      <c r="F175" s="26"/>
      <c r="G175" s="26"/>
      <c r="H175" s="27"/>
      <c r="I175" s="27"/>
      <c r="J175" s="27"/>
      <c r="K175" s="27"/>
      <c r="L175" s="26"/>
      <c r="M175" s="26"/>
      <c r="N175" s="27"/>
      <c r="O175" s="27"/>
      <c r="P175" s="27"/>
    </row>
    <row r="176" spans="1:16" ht="37.5">
      <c r="A176" s="22">
        <v>171</v>
      </c>
      <c r="B176" s="23" t="s">
        <v>88</v>
      </c>
      <c r="C176" s="23" t="s">
        <v>478</v>
      </c>
      <c r="D176" s="24">
        <v>8646541.3791000005</v>
      </c>
      <c r="E176" s="25">
        <f t="shared" si="2"/>
        <v>8646541.3791000005</v>
      </c>
      <c r="F176" s="26"/>
      <c r="G176" s="26"/>
      <c r="H176" s="27"/>
      <c r="I176" s="27"/>
      <c r="J176" s="27"/>
      <c r="K176" s="27"/>
      <c r="L176" s="26"/>
      <c r="M176" s="26"/>
      <c r="N176" s="27"/>
      <c r="O176" s="27"/>
      <c r="P176" s="27"/>
    </row>
    <row r="177" spans="1:16" ht="37.5">
      <c r="A177" s="22">
        <v>172</v>
      </c>
      <c r="B177" s="23" t="s">
        <v>88</v>
      </c>
      <c r="C177" s="23" t="s">
        <v>480</v>
      </c>
      <c r="D177" s="24">
        <v>5578899.9053999996</v>
      </c>
      <c r="E177" s="25">
        <f t="shared" si="2"/>
        <v>5578899.9053999996</v>
      </c>
      <c r="F177" s="26"/>
      <c r="G177" s="26"/>
      <c r="H177" s="27"/>
      <c r="I177" s="27"/>
      <c r="J177" s="27"/>
      <c r="K177" s="27"/>
      <c r="L177" s="26"/>
      <c r="M177" s="26"/>
      <c r="N177" s="27"/>
      <c r="O177" s="27"/>
      <c r="P177" s="27"/>
    </row>
    <row r="178" spans="1:16" ht="37.5">
      <c r="A178" s="22">
        <v>173</v>
      </c>
      <c r="B178" s="23" t="s">
        <v>88</v>
      </c>
      <c r="C178" s="23" t="s">
        <v>482</v>
      </c>
      <c r="D178" s="24">
        <v>6664395.3465</v>
      </c>
      <c r="E178" s="25">
        <f t="shared" si="2"/>
        <v>6664395.3465</v>
      </c>
      <c r="F178" s="26"/>
      <c r="G178" s="26"/>
      <c r="H178" s="27"/>
      <c r="I178" s="27"/>
      <c r="J178" s="27"/>
      <c r="K178" s="27"/>
      <c r="L178" s="26"/>
      <c r="M178" s="26"/>
      <c r="N178" s="27"/>
      <c r="O178" s="27"/>
      <c r="P178" s="27"/>
    </row>
    <row r="179" spans="1:16" ht="37.5">
      <c r="A179" s="22">
        <v>174</v>
      </c>
      <c r="B179" s="23" t="s">
        <v>88</v>
      </c>
      <c r="C179" s="23" t="s">
        <v>484</v>
      </c>
      <c r="D179" s="24">
        <v>7666892.5221999995</v>
      </c>
      <c r="E179" s="25">
        <f t="shared" si="2"/>
        <v>7666892.5221999995</v>
      </c>
      <c r="F179" s="26"/>
      <c r="G179" s="26"/>
      <c r="H179" s="27"/>
      <c r="I179" s="27"/>
      <c r="J179" s="27"/>
      <c r="K179" s="27"/>
      <c r="L179" s="26"/>
      <c r="M179" s="26"/>
      <c r="N179" s="27"/>
      <c r="O179" s="27"/>
      <c r="P179" s="27"/>
    </row>
    <row r="180" spans="1:16" ht="37.5">
      <c r="A180" s="22">
        <v>175</v>
      </c>
      <c r="B180" s="23" t="s">
        <v>88</v>
      </c>
      <c r="C180" s="23" t="s">
        <v>486</v>
      </c>
      <c r="D180" s="24">
        <v>8789687.9980999995</v>
      </c>
      <c r="E180" s="25">
        <f t="shared" si="2"/>
        <v>8789687.9980999995</v>
      </c>
      <c r="F180" s="26"/>
      <c r="G180" s="26"/>
      <c r="H180" s="27"/>
      <c r="I180" s="27"/>
      <c r="J180" s="27"/>
      <c r="K180" s="27"/>
      <c r="L180" s="26"/>
      <c r="M180" s="26"/>
      <c r="N180" s="27"/>
      <c r="O180" s="27"/>
      <c r="P180" s="27"/>
    </row>
    <row r="181" spans="1:16" ht="37.5">
      <c r="A181" s="22">
        <v>176</v>
      </c>
      <c r="B181" s="23" t="s">
        <v>88</v>
      </c>
      <c r="C181" s="23" t="s">
        <v>488</v>
      </c>
      <c r="D181" s="24">
        <v>6962785.9795000004</v>
      </c>
      <c r="E181" s="25">
        <f t="shared" si="2"/>
        <v>6962785.9795000004</v>
      </c>
      <c r="F181" s="26"/>
      <c r="G181" s="26"/>
      <c r="H181" s="27"/>
      <c r="I181" s="27"/>
      <c r="J181" s="27"/>
      <c r="K181" s="27"/>
      <c r="L181" s="26"/>
      <c r="M181" s="26"/>
      <c r="N181" s="27"/>
      <c r="O181" s="27"/>
      <c r="P181" s="27"/>
    </row>
    <row r="182" spans="1:16" ht="37.5">
      <c r="A182" s="22">
        <v>177</v>
      </c>
      <c r="B182" s="23" t="s">
        <v>88</v>
      </c>
      <c r="C182" s="23" t="s">
        <v>490</v>
      </c>
      <c r="D182" s="24">
        <v>7421471.6193000004</v>
      </c>
      <c r="E182" s="25">
        <f t="shared" si="2"/>
        <v>7421471.6193000004</v>
      </c>
      <c r="F182" s="26"/>
      <c r="G182" s="26"/>
      <c r="H182" s="27"/>
      <c r="I182" s="27"/>
      <c r="J182" s="27"/>
      <c r="K182" s="27"/>
      <c r="L182" s="26"/>
      <c r="M182" s="26"/>
      <c r="N182" s="27"/>
      <c r="O182" s="27"/>
      <c r="P182" s="27"/>
    </row>
    <row r="183" spans="1:16" ht="37.5">
      <c r="A183" s="22">
        <v>178</v>
      </c>
      <c r="B183" s="23" t="s">
        <v>88</v>
      </c>
      <c r="C183" s="23" t="s">
        <v>492</v>
      </c>
      <c r="D183" s="24">
        <v>5811301.5027999999</v>
      </c>
      <c r="E183" s="25">
        <f t="shared" si="2"/>
        <v>5811301.5027999999</v>
      </c>
      <c r="F183" s="26"/>
      <c r="G183" s="26"/>
      <c r="H183" s="27"/>
      <c r="I183" s="27"/>
      <c r="J183" s="27"/>
      <c r="K183" s="27"/>
      <c r="L183" s="26"/>
      <c r="M183" s="26"/>
      <c r="N183" s="27"/>
      <c r="O183" s="27"/>
      <c r="P183" s="27"/>
    </row>
    <row r="184" spans="1:16" ht="37.5">
      <c r="A184" s="22">
        <v>179</v>
      </c>
      <c r="B184" s="23" t="s">
        <v>88</v>
      </c>
      <c r="C184" s="23" t="s">
        <v>494</v>
      </c>
      <c r="D184" s="24">
        <v>7929438.9584999997</v>
      </c>
      <c r="E184" s="25">
        <f t="shared" si="2"/>
        <v>7929438.9584999997</v>
      </c>
      <c r="F184" s="26"/>
      <c r="G184" s="26"/>
      <c r="H184" s="27"/>
      <c r="I184" s="27"/>
      <c r="J184" s="27"/>
      <c r="K184" s="27"/>
      <c r="L184" s="26"/>
      <c r="M184" s="26"/>
      <c r="N184" s="27"/>
      <c r="O184" s="27"/>
      <c r="P184" s="27"/>
    </row>
    <row r="185" spans="1:16" ht="37.5">
      <c r="A185" s="22">
        <v>180</v>
      </c>
      <c r="B185" s="23" t="s">
        <v>88</v>
      </c>
      <c r="C185" s="23" t="s">
        <v>496</v>
      </c>
      <c r="D185" s="24">
        <v>6842945.7969000004</v>
      </c>
      <c r="E185" s="25">
        <f t="shared" si="2"/>
        <v>6842945.7969000004</v>
      </c>
      <c r="F185" s="26"/>
      <c r="G185" s="26"/>
      <c r="H185" s="27"/>
      <c r="I185" s="27"/>
      <c r="J185" s="27"/>
      <c r="K185" s="27"/>
      <c r="L185" s="26"/>
      <c r="M185" s="26"/>
      <c r="N185" s="27"/>
      <c r="O185" s="27"/>
      <c r="P185" s="27"/>
    </row>
    <row r="186" spans="1:16" ht="37.5">
      <c r="A186" s="22">
        <v>181</v>
      </c>
      <c r="B186" s="23" t="s">
        <v>88</v>
      </c>
      <c r="C186" s="23" t="s">
        <v>498</v>
      </c>
      <c r="D186" s="24">
        <v>7541960.2280000001</v>
      </c>
      <c r="E186" s="25">
        <f t="shared" si="2"/>
        <v>7541960.2280000001</v>
      </c>
      <c r="F186" s="26"/>
      <c r="G186" s="26"/>
      <c r="H186" s="27"/>
      <c r="I186" s="27"/>
      <c r="J186" s="27"/>
      <c r="K186" s="27"/>
      <c r="L186" s="26"/>
      <c r="M186" s="26"/>
      <c r="N186" s="27"/>
      <c r="O186" s="27"/>
      <c r="P186" s="27"/>
    </row>
    <row r="187" spans="1:16" ht="37.5">
      <c r="A187" s="22">
        <v>182</v>
      </c>
      <c r="B187" s="23" t="s">
        <v>88</v>
      </c>
      <c r="C187" s="23" t="s">
        <v>500</v>
      </c>
      <c r="D187" s="24">
        <v>7140248.4161</v>
      </c>
      <c r="E187" s="25">
        <f t="shared" si="2"/>
        <v>7140248.4161</v>
      </c>
      <c r="F187" s="26"/>
      <c r="G187" s="26"/>
      <c r="H187" s="27"/>
      <c r="I187" s="27"/>
      <c r="J187" s="27"/>
      <c r="K187" s="27"/>
      <c r="L187" s="26"/>
      <c r="M187" s="26"/>
      <c r="N187" s="27"/>
      <c r="O187" s="27"/>
      <c r="P187" s="27"/>
    </row>
    <row r="188" spans="1:16" ht="37.5">
      <c r="A188" s="22">
        <v>183</v>
      </c>
      <c r="B188" s="23" t="s">
        <v>88</v>
      </c>
      <c r="C188" s="23" t="s">
        <v>502</v>
      </c>
      <c r="D188" s="24">
        <v>8099149.4713000003</v>
      </c>
      <c r="E188" s="25">
        <f t="shared" si="2"/>
        <v>8099149.4713000003</v>
      </c>
      <c r="F188" s="26"/>
      <c r="G188" s="26"/>
      <c r="H188" s="27"/>
      <c r="I188" s="27"/>
      <c r="J188" s="27"/>
      <c r="K188" s="27"/>
      <c r="L188" s="26"/>
      <c r="M188" s="26"/>
      <c r="N188" s="27"/>
      <c r="O188" s="27"/>
      <c r="P188" s="27"/>
    </row>
    <row r="189" spans="1:16" ht="37.5">
      <c r="A189" s="22">
        <v>184</v>
      </c>
      <c r="B189" s="23" t="s">
        <v>88</v>
      </c>
      <c r="C189" s="23" t="s">
        <v>504</v>
      </c>
      <c r="D189" s="24">
        <v>7611811.0997000001</v>
      </c>
      <c r="E189" s="25">
        <f t="shared" si="2"/>
        <v>7611811.0997000001</v>
      </c>
      <c r="F189" s="26"/>
      <c r="G189" s="26"/>
      <c r="H189" s="27"/>
      <c r="I189" s="27"/>
      <c r="J189" s="27"/>
      <c r="K189" s="27"/>
      <c r="L189" s="26"/>
      <c r="M189" s="26"/>
      <c r="N189" s="27"/>
      <c r="O189" s="27"/>
      <c r="P189" s="27"/>
    </row>
    <row r="190" spans="1:16" ht="37.5">
      <c r="A190" s="22">
        <v>185</v>
      </c>
      <c r="B190" s="23" t="s">
        <v>88</v>
      </c>
      <c r="C190" s="23" t="s">
        <v>506</v>
      </c>
      <c r="D190" s="24">
        <v>7641818.5840999996</v>
      </c>
      <c r="E190" s="25">
        <f t="shared" si="2"/>
        <v>7641818.5840999996</v>
      </c>
      <c r="F190" s="26"/>
      <c r="G190" s="26"/>
      <c r="H190" s="27"/>
      <c r="I190" s="27"/>
      <c r="J190" s="27"/>
      <c r="K190" s="27"/>
      <c r="L190" s="26"/>
      <c r="M190" s="26"/>
      <c r="N190" s="27"/>
      <c r="O190" s="27"/>
      <c r="P190" s="27"/>
    </row>
    <row r="191" spans="1:16" ht="37.5">
      <c r="A191" s="22">
        <v>186</v>
      </c>
      <c r="B191" s="23" t="s">
        <v>88</v>
      </c>
      <c r="C191" s="23" t="s">
        <v>508</v>
      </c>
      <c r="D191" s="24">
        <v>8427309.9075000007</v>
      </c>
      <c r="E191" s="25">
        <f t="shared" si="2"/>
        <v>8427309.9075000007</v>
      </c>
      <c r="F191" s="26"/>
      <c r="G191" s="26"/>
      <c r="H191" s="27"/>
      <c r="I191" s="27"/>
      <c r="J191" s="27"/>
      <c r="K191" s="27"/>
      <c r="L191" s="26"/>
      <c r="M191" s="26"/>
      <c r="N191" s="27"/>
      <c r="O191" s="27"/>
      <c r="P191" s="27"/>
    </row>
    <row r="192" spans="1:16" ht="37.5">
      <c r="A192" s="22">
        <v>187</v>
      </c>
      <c r="B192" s="23" t="s">
        <v>89</v>
      </c>
      <c r="C192" s="23" t="s">
        <v>513</v>
      </c>
      <c r="D192" s="24">
        <v>5901318.0365000004</v>
      </c>
      <c r="E192" s="25">
        <f t="shared" si="2"/>
        <v>5901318.0365000004</v>
      </c>
      <c r="F192" s="26"/>
      <c r="G192" s="26"/>
      <c r="H192" s="27"/>
      <c r="I192" s="27"/>
      <c r="J192" s="27"/>
      <c r="K192" s="27"/>
      <c r="L192" s="26"/>
      <c r="M192" s="26"/>
      <c r="N192" s="27"/>
      <c r="O192" s="27"/>
      <c r="P192" s="27"/>
    </row>
    <row r="193" spans="1:16" ht="37.5">
      <c r="A193" s="22">
        <v>188</v>
      </c>
      <c r="B193" s="23" t="s">
        <v>89</v>
      </c>
      <c r="C193" s="23" t="s">
        <v>515</v>
      </c>
      <c r="D193" s="24">
        <v>6432202.5126999998</v>
      </c>
      <c r="E193" s="25">
        <f t="shared" si="2"/>
        <v>6432202.5126999998</v>
      </c>
      <c r="F193" s="26"/>
      <c r="G193" s="26"/>
      <c r="H193" s="27"/>
      <c r="I193" s="27"/>
      <c r="J193" s="27"/>
      <c r="K193" s="27"/>
      <c r="L193" s="26"/>
      <c r="M193" s="26"/>
      <c r="N193" s="27"/>
      <c r="O193" s="27"/>
      <c r="P193" s="27"/>
    </row>
    <row r="194" spans="1:16" ht="18.75">
      <c r="A194" s="22">
        <v>189</v>
      </c>
      <c r="B194" s="23" t="s">
        <v>89</v>
      </c>
      <c r="C194" s="23" t="s">
        <v>517</v>
      </c>
      <c r="D194" s="24">
        <v>5498473.1733999997</v>
      </c>
      <c r="E194" s="25">
        <f t="shared" si="2"/>
        <v>5498473.1733999997</v>
      </c>
      <c r="F194" s="26"/>
      <c r="G194" s="26"/>
      <c r="H194" s="27"/>
      <c r="I194" s="27"/>
      <c r="J194" s="27"/>
      <c r="K194" s="27"/>
      <c r="L194" s="26"/>
      <c r="M194" s="26"/>
      <c r="N194" s="27"/>
      <c r="O194" s="27"/>
      <c r="P194" s="27"/>
    </row>
    <row r="195" spans="1:16" ht="18.75">
      <c r="A195" s="22">
        <v>190</v>
      </c>
      <c r="B195" s="23" t="s">
        <v>89</v>
      </c>
      <c r="C195" s="23" t="s">
        <v>519</v>
      </c>
      <c r="D195" s="24">
        <v>7902300.1819000002</v>
      </c>
      <c r="E195" s="25">
        <f t="shared" si="2"/>
        <v>7902300.1819000002</v>
      </c>
      <c r="F195" s="26"/>
      <c r="G195" s="26"/>
      <c r="H195" s="27"/>
      <c r="I195" s="27"/>
      <c r="J195" s="27"/>
      <c r="K195" s="27"/>
      <c r="L195" s="26"/>
      <c r="M195" s="26"/>
      <c r="N195" s="27"/>
      <c r="O195" s="27"/>
      <c r="P195" s="27"/>
    </row>
    <row r="196" spans="1:16" ht="18.75">
      <c r="A196" s="22">
        <v>191</v>
      </c>
      <c r="B196" s="23" t="s">
        <v>89</v>
      </c>
      <c r="C196" s="23" t="s">
        <v>521</v>
      </c>
      <c r="D196" s="24">
        <v>7189865.2401000001</v>
      </c>
      <c r="E196" s="25">
        <f t="shared" si="2"/>
        <v>7189865.2401000001</v>
      </c>
      <c r="F196" s="26"/>
      <c r="G196" s="26"/>
      <c r="H196" s="27"/>
      <c r="I196" s="27"/>
      <c r="J196" s="27"/>
      <c r="K196" s="27"/>
      <c r="L196" s="26"/>
      <c r="M196" s="26"/>
      <c r="N196" s="27"/>
      <c r="O196" s="27"/>
      <c r="P196" s="27"/>
    </row>
    <row r="197" spans="1:16" ht="18.75">
      <c r="A197" s="22">
        <v>192</v>
      </c>
      <c r="B197" s="23" t="s">
        <v>89</v>
      </c>
      <c r="C197" s="23" t="s">
        <v>523</v>
      </c>
      <c r="D197" s="24">
        <v>7364871.7796999998</v>
      </c>
      <c r="E197" s="25">
        <f t="shared" si="2"/>
        <v>7364871.7796999998</v>
      </c>
      <c r="F197" s="26"/>
      <c r="G197" s="26"/>
      <c r="H197" s="27"/>
      <c r="I197" s="27"/>
      <c r="J197" s="27"/>
      <c r="K197" s="27"/>
      <c r="L197" s="26"/>
      <c r="M197" s="26"/>
      <c r="N197" s="27"/>
      <c r="O197" s="27"/>
      <c r="P197" s="27"/>
    </row>
    <row r="198" spans="1:16" ht="37.5">
      <c r="A198" s="22">
        <v>193</v>
      </c>
      <c r="B198" s="23" t="s">
        <v>89</v>
      </c>
      <c r="C198" s="23" t="s">
        <v>525</v>
      </c>
      <c r="D198" s="24">
        <v>7808123.0789000001</v>
      </c>
      <c r="E198" s="25">
        <f t="shared" si="2"/>
        <v>7808123.0789000001</v>
      </c>
      <c r="F198" s="26"/>
      <c r="G198" s="26"/>
      <c r="H198" s="27"/>
      <c r="I198" s="27"/>
      <c r="J198" s="27"/>
      <c r="K198" s="27"/>
      <c r="L198" s="26"/>
      <c r="M198" s="26"/>
      <c r="N198" s="27"/>
      <c r="O198" s="27"/>
      <c r="P198" s="27"/>
    </row>
    <row r="199" spans="1:16" ht="18.75">
      <c r="A199" s="22">
        <v>194</v>
      </c>
      <c r="B199" s="23" t="s">
        <v>89</v>
      </c>
      <c r="C199" s="23" t="s">
        <v>527</v>
      </c>
      <c r="D199" s="24">
        <v>7343653.9869999997</v>
      </c>
      <c r="E199" s="25">
        <f t="shared" ref="E199:E262" si="3">D199</f>
        <v>7343653.9869999997</v>
      </c>
      <c r="F199" s="26"/>
      <c r="G199" s="26"/>
      <c r="H199" s="27"/>
      <c r="I199" s="27"/>
      <c r="J199" s="27"/>
      <c r="K199" s="27"/>
      <c r="L199" s="26"/>
      <c r="M199" s="26"/>
      <c r="N199" s="27"/>
      <c r="O199" s="27"/>
      <c r="P199" s="27"/>
    </row>
    <row r="200" spans="1:16" ht="18.75">
      <c r="A200" s="22">
        <v>195</v>
      </c>
      <c r="B200" s="23" t="s">
        <v>89</v>
      </c>
      <c r="C200" s="23" t="s">
        <v>529</v>
      </c>
      <c r="D200" s="24">
        <v>6909837.2210999997</v>
      </c>
      <c r="E200" s="25">
        <f t="shared" si="3"/>
        <v>6909837.2210999997</v>
      </c>
      <c r="F200" s="26"/>
      <c r="G200" s="26"/>
      <c r="H200" s="27"/>
      <c r="I200" s="27"/>
      <c r="J200" s="27"/>
      <c r="K200" s="27"/>
      <c r="L200" s="26"/>
      <c r="M200" s="26"/>
      <c r="N200" s="27"/>
      <c r="O200" s="27"/>
      <c r="P200" s="27"/>
    </row>
    <row r="201" spans="1:16" ht="18.75">
      <c r="A201" s="22">
        <v>196</v>
      </c>
      <c r="B201" s="23" t="s">
        <v>89</v>
      </c>
      <c r="C201" s="23" t="s">
        <v>531</v>
      </c>
      <c r="D201" s="24">
        <v>7726740.2582</v>
      </c>
      <c r="E201" s="25">
        <f t="shared" si="3"/>
        <v>7726740.2582</v>
      </c>
      <c r="F201" s="26"/>
      <c r="G201" s="26"/>
      <c r="H201" s="27"/>
      <c r="I201" s="27"/>
      <c r="J201" s="27"/>
      <c r="K201" s="27"/>
      <c r="L201" s="26"/>
      <c r="M201" s="26"/>
      <c r="N201" s="27"/>
      <c r="O201" s="27"/>
      <c r="P201" s="27"/>
    </row>
    <row r="202" spans="1:16" ht="18.75">
      <c r="A202" s="22">
        <v>197</v>
      </c>
      <c r="B202" s="23" t="s">
        <v>89</v>
      </c>
      <c r="C202" s="23" t="s">
        <v>533</v>
      </c>
      <c r="D202" s="24">
        <v>6492843.2834000001</v>
      </c>
      <c r="E202" s="25">
        <f t="shared" si="3"/>
        <v>6492843.2834000001</v>
      </c>
      <c r="F202" s="26"/>
      <c r="G202" s="26"/>
      <c r="H202" s="27"/>
      <c r="I202" s="27"/>
      <c r="J202" s="27"/>
      <c r="K202" s="27"/>
      <c r="L202" s="26"/>
      <c r="M202" s="26"/>
      <c r="N202" s="27"/>
      <c r="O202" s="27"/>
      <c r="P202" s="27"/>
    </row>
    <row r="203" spans="1:16" ht="18.75">
      <c r="A203" s="22">
        <v>198</v>
      </c>
      <c r="B203" s="23" t="s">
        <v>89</v>
      </c>
      <c r="C203" s="23" t="s">
        <v>535</v>
      </c>
      <c r="D203" s="24">
        <v>6696385.9002</v>
      </c>
      <c r="E203" s="25">
        <f t="shared" si="3"/>
        <v>6696385.9002</v>
      </c>
      <c r="F203" s="26"/>
      <c r="G203" s="26"/>
      <c r="H203" s="27"/>
      <c r="I203" s="27"/>
      <c r="J203" s="27"/>
      <c r="K203" s="27"/>
      <c r="L203" s="26"/>
      <c r="M203" s="26"/>
      <c r="N203" s="27"/>
      <c r="O203" s="27"/>
      <c r="P203" s="27"/>
    </row>
    <row r="204" spans="1:16" ht="18.75">
      <c r="A204" s="22">
        <v>199</v>
      </c>
      <c r="B204" s="23" t="s">
        <v>89</v>
      </c>
      <c r="C204" s="23" t="s">
        <v>537</v>
      </c>
      <c r="D204" s="24">
        <v>6133744.9698999999</v>
      </c>
      <c r="E204" s="25">
        <f t="shared" si="3"/>
        <v>6133744.9698999999</v>
      </c>
      <c r="F204" s="26"/>
      <c r="G204" s="26"/>
      <c r="H204" s="27"/>
      <c r="I204" s="27"/>
      <c r="J204" s="27"/>
      <c r="K204" s="27"/>
      <c r="L204" s="26"/>
      <c r="M204" s="26"/>
      <c r="N204" s="27"/>
      <c r="O204" s="27"/>
      <c r="P204" s="27"/>
    </row>
    <row r="205" spans="1:16" ht="37.5">
      <c r="A205" s="22">
        <v>200</v>
      </c>
      <c r="B205" s="23" t="s">
        <v>89</v>
      </c>
      <c r="C205" s="23" t="s">
        <v>539</v>
      </c>
      <c r="D205" s="24">
        <v>6007175.4496999998</v>
      </c>
      <c r="E205" s="25">
        <f t="shared" si="3"/>
        <v>6007175.4496999998</v>
      </c>
      <c r="F205" s="26"/>
      <c r="G205" s="26"/>
      <c r="H205" s="27"/>
      <c r="I205" s="27"/>
      <c r="J205" s="27"/>
      <c r="K205" s="27"/>
      <c r="L205" s="26"/>
      <c r="M205" s="26"/>
      <c r="N205" s="27"/>
      <c r="O205" s="27"/>
      <c r="P205" s="27"/>
    </row>
    <row r="206" spans="1:16" ht="37.5">
      <c r="A206" s="22">
        <v>201</v>
      </c>
      <c r="B206" s="23" t="s">
        <v>89</v>
      </c>
      <c r="C206" s="23" t="s">
        <v>541</v>
      </c>
      <c r="D206" s="24">
        <v>6518478.2363999998</v>
      </c>
      <c r="E206" s="25">
        <f t="shared" si="3"/>
        <v>6518478.2363999998</v>
      </c>
      <c r="F206" s="26"/>
      <c r="G206" s="26"/>
      <c r="H206" s="27"/>
      <c r="I206" s="27"/>
      <c r="J206" s="27"/>
      <c r="K206" s="27"/>
      <c r="L206" s="26"/>
      <c r="M206" s="26"/>
      <c r="N206" s="27"/>
      <c r="O206" s="27"/>
      <c r="P206" s="27"/>
    </row>
    <row r="207" spans="1:16" ht="18.75">
      <c r="A207" s="22">
        <v>202</v>
      </c>
      <c r="B207" s="23" t="s">
        <v>89</v>
      </c>
      <c r="C207" s="23" t="s">
        <v>543</v>
      </c>
      <c r="D207" s="24">
        <v>5383236.9654999999</v>
      </c>
      <c r="E207" s="25">
        <f t="shared" si="3"/>
        <v>5383236.9654999999</v>
      </c>
      <c r="F207" s="26"/>
      <c r="G207" s="26"/>
      <c r="H207" s="27"/>
      <c r="I207" s="27"/>
      <c r="J207" s="27"/>
      <c r="K207" s="27"/>
      <c r="L207" s="26"/>
      <c r="M207" s="26"/>
      <c r="N207" s="27"/>
      <c r="O207" s="27"/>
      <c r="P207" s="27"/>
    </row>
    <row r="208" spans="1:16" ht="18.75">
      <c r="A208" s="22">
        <v>203</v>
      </c>
      <c r="B208" s="23" t="s">
        <v>89</v>
      </c>
      <c r="C208" s="23" t="s">
        <v>545</v>
      </c>
      <c r="D208" s="24">
        <v>6780603.1237000003</v>
      </c>
      <c r="E208" s="25">
        <f t="shared" si="3"/>
        <v>6780603.1237000003</v>
      </c>
      <c r="F208" s="26"/>
      <c r="G208" s="26"/>
      <c r="H208" s="27"/>
      <c r="I208" s="27"/>
      <c r="J208" s="27"/>
      <c r="K208" s="27"/>
      <c r="L208" s="26"/>
      <c r="M208" s="26"/>
      <c r="N208" s="27"/>
      <c r="O208" s="27"/>
      <c r="P208" s="27"/>
    </row>
    <row r="209" spans="1:16" ht="18.75">
      <c r="A209" s="22">
        <v>204</v>
      </c>
      <c r="B209" s="23" t="s">
        <v>89</v>
      </c>
      <c r="C209" s="23" t="s">
        <v>547</v>
      </c>
      <c r="D209" s="24">
        <v>7129101.9435000001</v>
      </c>
      <c r="E209" s="25">
        <f t="shared" si="3"/>
        <v>7129101.9435000001</v>
      </c>
      <c r="F209" s="26"/>
      <c r="G209" s="26"/>
      <c r="H209" s="27"/>
      <c r="I209" s="27"/>
      <c r="J209" s="27"/>
      <c r="K209" s="27"/>
      <c r="L209" s="26"/>
      <c r="M209" s="26"/>
      <c r="N209" s="27"/>
      <c r="O209" s="27"/>
      <c r="P209" s="27"/>
    </row>
    <row r="210" spans="1:16" ht="37.5">
      <c r="A210" s="22">
        <v>205</v>
      </c>
      <c r="B210" s="23" t="s">
        <v>89</v>
      </c>
      <c r="C210" s="23" t="s">
        <v>549</v>
      </c>
      <c r="D210" s="24">
        <v>9310399.6358000003</v>
      </c>
      <c r="E210" s="25">
        <f t="shared" si="3"/>
        <v>9310399.6358000003</v>
      </c>
      <c r="F210" s="26"/>
      <c r="G210" s="26"/>
      <c r="H210" s="27"/>
      <c r="I210" s="27"/>
      <c r="J210" s="27"/>
      <c r="K210" s="27"/>
      <c r="L210" s="26"/>
      <c r="M210" s="26"/>
      <c r="N210" s="27"/>
      <c r="O210" s="27"/>
      <c r="P210" s="27"/>
    </row>
    <row r="211" spans="1:16" ht="37.5">
      <c r="A211" s="22">
        <v>206</v>
      </c>
      <c r="B211" s="23" t="s">
        <v>89</v>
      </c>
      <c r="C211" s="23" t="s">
        <v>551</v>
      </c>
      <c r="D211" s="24">
        <v>7380497.659</v>
      </c>
      <c r="E211" s="25">
        <f t="shared" si="3"/>
        <v>7380497.659</v>
      </c>
      <c r="F211" s="26"/>
      <c r="G211" s="26"/>
      <c r="H211" s="27"/>
      <c r="I211" s="27"/>
      <c r="J211" s="27"/>
      <c r="K211" s="27"/>
      <c r="L211" s="26"/>
      <c r="M211" s="26"/>
      <c r="N211" s="27"/>
      <c r="O211" s="27"/>
      <c r="P211" s="27"/>
    </row>
    <row r="212" spans="1:16" ht="18.75">
      <c r="A212" s="22">
        <v>207</v>
      </c>
      <c r="B212" s="23" t="s">
        <v>89</v>
      </c>
      <c r="C212" s="23" t="s">
        <v>553</v>
      </c>
      <c r="D212" s="24">
        <v>5853390.0635000002</v>
      </c>
      <c r="E212" s="25">
        <f t="shared" si="3"/>
        <v>5853390.0635000002</v>
      </c>
      <c r="F212" s="26"/>
      <c r="G212" s="26"/>
      <c r="H212" s="27"/>
      <c r="I212" s="27"/>
      <c r="J212" s="27"/>
      <c r="K212" s="27"/>
      <c r="L212" s="26"/>
      <c r="M212" s="26"/>
      <c r="N212" s="27"/>
      <c r="O212" s="27"/>
      <c r="P212" s="27"/>
    </row>
    <row r="213" spans="1:16" ht="18.75">
      <c r="A213" s="22">
        <v>208</v>
      </c>
      <c r="B213" s="23" t="s">
        <v>89</v>
      </c>
      <c r="C213" s="23" t="s">
        <v>555</v>
      </c>
      <c r="D213" s="24">
        <v>6877655.3852000004</v>
      </c>
      <c r="E213" s="25">
        <f t="shared" si="3"/>
        <v>6877655.3852000004</v>
      </c>
      <c r="F213" s="26"/>
      <c r="G213" s="26"/>
      <c r="H213" s="27"/>
      <c r="I213" s="27"/>
      <c r="J213" s="27"/>
      <c r="K213" s="27"/>
      <c r="L213" s="26"/>
      <c r="M213" s="26"/>
      <c r="N213" s="27"/>
      <c r="O213" s="27"/>
      <c r="P213" s="27"/>
    </row>
    <row r="214" spans="1:16" ht="18.75">
      <c r="A214" s="22">
        <v>209</v>
      </c>
      <c r="B214" s="23" t="s">
        <v>89</v>
      </c>
      <c r="C214" s="23" t="s">
        <v>557</v>
      </c>
      <c r="D214" s="24">
        <v>8546948.0545000006</v>
      </c>
      <c r="E214" s="25">
        <f t="shared" si="3"/>
        <v>8546948.0545000006</v>
      </c>
      <c r="F214" s="26"/>
      <c r="G214" s="26"/>
      <c r="H214" s="27"/>
      <c r="I214" s="27"/>
      <c r="J214" s="27"/>
      <c r="K214" s="27"/>
      <c r="L214" s="26"/>
      <c r="M214" s="26"/>
      <c r="N214" s="27"/>
      <c r="O214" s="27"/>
      <c r="P214" s="27"/>
    </row>
    <row r="215" spans="1:16" ht="18.75">
      <c r="A215" s="22">
        <v>210</v>
      </c>
      <c r="B215" s="23" t="s">
        <v>89</v>
      </c>
      <c r="C215" s="23" t="s">
        <v>559</v>
      </c>
      <c r="D215" s="24">
        <v>7033637.3930000002</v>
      </c>
      <c r="E215" s="25">
        <f t="shared" si="3"/>
        <v>7033637.3930000002</v>
      </c>
      <c r="F215" s="26"/>
      <c r="G215" s="26"/>
      <c r="H215" s="27"/>
      <c r="I215" s="27"/>
      <c r="J215" s="27"/>
      <c r="K215" s="27"/>
      <c r="L215" s="26"/>
      <c r="M215" s="26"/>
      <c r="N215" s="27"/>
      <c r="O215" s="27"/>
      <c r="P215" s="27"/>
    </row>
    <row r="216" spans="1:16" ht="37.5">
      <c r="A216" s="22">
        <v>211</v>
      </c>
      <c r="B216" s="23" t="s">
        <v>89</v>
      </c>
      <c r="C216" s="23" t="s">
        <v>561</v>
      </c>
      <c r="D216" s="24">
        <v>6754701.1529000001</v>
      </c>
      <c r="E216" s="25">
        <f t="shared" si="3"/>
        <v>6754701.1529000001</v>
      </c>
      <c r="F216" s="26"/>
      <c r="G216" s="26"/>
      <c r="H216" s="27"/>
      <c r="I216" s="27"/>
      <c r="J216" s="27"/>
      <c r="K216" s="27"/>
      <c r="L216" s="26"/>
      <c r="M216" s="26"/>
      <c r="N216" s="27"/>
      <c r="O216" s="27"/>
      <c r="P216" s="27"/>
    </row>
    <row r="217" spans="1:16" ht="18.75">
      <c r="A217" s="22">
        <v>212</v>
      </c>
      <c r="B217" s="23" t="s">
        <v>90</v>
      </c>
      <c r="C217" s="23" t="s">
        <v>566</v>
      </c>
      <c r="D217" s="24">
        <v>7670415.5339000002</v>
      </c>
      <c r="E217" s="25">
        <f t="shared" si="3"/>
        <v>7670415.5339000002</v>
      </c>
      <c r="F217" s="26"/>
      <c r="G217" s="26"/>
      <c r="H217" s="27"/>
      <c r="I217" s="27"/>
      <c r="J217" s="27"/>
      <c r="K217" s="27"/>
      <c r="L217" s="26"/>
      <c r="M217" s="26"/>
      <c r="N217" s="27"/>
      <c r="O217" s="27"/>
      <c r="P217" s="27"/>
    </row>
    <row r="218" spans="1:16" ht="18.75">
      <c r="A218" s="22">
        <v>213</v>
      </c>
      <c r="B218" s="23" t="s">
        <v>90</v>
      </c>
      <c r="C218" s="23" t="s">
        <v>568</v>
      </c>
      <c r="D218" s="24">
        <v>7202508.1337000001</v>
      </c>
      <c r="E218" s="25">
        <f t="shared" si="3"/>
        <v>7202508.1337000001</v>
      </c>
      <c r="F218" s="26"/>
      <c r="G218" s="26"/>
      <c r="H218" s="27"/>
      <c r="I218" s="27"/>
      <c r="J218" s="27"/>
      <c r="K218" s="27"/>
      <c r="L218" s="26"/>
      <c r="M218" s="26"/>
      <c r="N218" s="27"/>
      <c r="O218" s="27"/>
      <c r="P218" s="27"/>
    </row>
    <row r="219" spans="1:16" ht="18.75">
      <c r="A219" s="22">
        <v>214</v>
      </c>
      <c r="B219" s="23" t="s">
        <v>90</v>
      </c>
      <c r="C219" s="23" t="s">
        <v>570</v>
      </c>
      <c r="D219" s="24">
        <v>7264511.7414999995</v>
      </c>
      <c r="E219" s="25">
        <f t="shared" si="3"/>
        <v>7264511.7414999995</v>
      </c>
      <c r="F219" s="26"/>
      <c r="G219" s="26"/>
      <c r="H219" s="27"/>
      <c r="I219" s="27"/>
      <c r="J219" s="27"/>
      <c r="K219" s="27"/>
      <c r="L219" s="26"/>
      <c r="M219" s="26"/>
      <c r="N219" s="27"/>
      <c r="O219" s="27"/>
      <c r="P219" s="27"/>
    </row>
    <row r="220" spans="1:16" ht="18.75">
      <c r="A220" s="22">
        <v>215</v>
      </c>
      <c r="B220" s="23" t="s">
        <v>90</v>
      </c>
      <c r="C220" s="23" t="s">
        <v>90</v>
      </c>
      <c r="D220" s="24">
        <v>7005019.2202000003</v>
      </c>
      <c r="E220" s="25">
        <f t="shared" si="3"/>
        <v>7005019.2202000003</v>
      </c>
      <c r="F220" s="26"/>
      <c r="G220" s="26"/>
      <c r="H220" s="27"/>
      <c r="I220" s="27"/>
      <c r="J220" s="27"/>
      <c r="K220" s="27"/>
      <c r="L220" s="26"/>
      <c r="M220" s="26"/>
      <c r="N220" s="27"/>
      <c r="O220" s="27"/>
      <c r="P220" s="27"/>
    </row>
    <row r="221" spans="1:16" ht="18.75">
      <c r="A221" s="22">
        <v>216</v>
      </c>
      <c r="B221" s="23" t="s">
        <v>90</v>
      </c>
      <c r="C221" s="23" t="s">
        <v>573</v>
      </c>
      <c r="D221" s="24">
        <v>6982287.5471999999</v>
      </c>
      <c r="E221" s="25">
        <f t="shared" si="3"/>
        <v>6982287.5471999999</v>
      </c>
      <c r="F221" s="26"/>
      <c r="G221" s="26"/>
      <c r="H221" s="27"/>
      <c r="I221" s="27"/>
      <c r="J221" s="27"/>
      <c r="K221" s="27"/>
      <c r="L221" s="26"/>
      <c r="M221" s="26"/>
      <c r="N221" s="27"/>
      <c r="O221" s="27"/>
      <c r="P221" s="27"/>
    </row>
    <row r="222" spans="1:16" ht="18.75">
      <c r="A222" s="22">
        <v>217</v>
      </c>
      <c r="B222" s="23" t="s">
        <v>90</v>
      </c>
      <c r="C222" s="23" t="s">
        <v>575</v>
      </c>
      <c r="D222" s="24">
        <v>7257333.6494000005</v>
      </c>
      <c r="E222" s="25">
        <f t="shared" si="3"/>
        <v>7257333.6494000005</v>
      </c>
      <c r="F222" s="26"/>
      <c r="G222" s="26"/>
      <c r="H222" s="27"/>
      <c r="I222" s="27"/>
      <c r="J222" s="27"/>
      <c r="K222" s="27"/>
      <c r="L222" s="26"/>
      <c r="M222" s="26"/>
      <c r="N222" s="27"/>
      <c r="O222" s="27"/>
      <c r="P222" s="27"/>
    </row>
    <row r="223" spans="1:16" ht="18.75">
      <c r="A223" s="22">
        <v>218</v>
      </c>
      <c r="B223" s="23" t="s">
        <v>90</v>
      </c>
      <c r="C223" s="23" t="s">
        <v>577</v>
      </c>
      <c r="D223" s="24">
        <v>8479641.5070999991</v>
      </c>
      <c r="E223" s="25">
        <f t="shared" si="3"/>
        <v>8479641.5070999991</v>
      </c>
      <c r="F223" s="26"/>
      <c r="G223" s="26"/>
      <c r="H223" s="27"/>
      <c r="I223" s="27"/>
      <c r="J223" s="27"/>
      <c r="K223" s="27"/>
      <c r="L223" s="26"/>
      <c r="M223" s="26"/>
      <c r="N223" s="27"/>
      <c r="O223" s="27"/>
      <c r="P223" s="27"/>
    </row>
    <row r="224" spans="1:16" ht="18.75">
      <c r="A224" s="22">
        <v>219</v>
      </c>
      <c r="B224" s="23" t="s">
        <v>90</v>
      </c>
      <c r="C224" s="23" t="s">
        <v>579</v>
      </c>
      <c r="D224" s="24">
        <v>7511040.5269999998</v>
      </c>
      <c r="E224" s="25">
        <f t="shared" si="3"/>
        <v>7511040.5269999998</v>
      </c>
      <c r="F224" s="26"/>
      <c r="G224" s="26"/>
      <c r="H224" s="27"/>
      <c r="I224" s="27"/>
      <c r="J224" s="27"/>
      <c r="K224" s="27"/>
      <c r="L224" s="26"/>
      <c r="M224" s="26"/>
      <c r="N224" s="27"/>
      <c r="O224" s="27"/>
      <c r="P224" s="27"/>
    </row>
    <row r="225" spans="1:16" ht="18.75">
      <c r="A225" s="22">
        <v>220</v>
      </c>
      <c r="B225" s="23" t="s">
        <v>90</v>
      </c>
      <c r="C225" s="23" t="s">
        <v>581</v>
      </c>
      <c r="D225" s="24">
        <v>6795692.1637000004</v>
      </c>
      <c r="E225" s="25">
        <f t="shared" si="3"/>
        <v>6795692.1637000004</v>
      </c>
      <c r="F225" s="26"/>
      <c r="G225" s="26"/>
      <c r="H225" s="27"/>
      <c r="I225" s="27"/>
      <c r="J225" s="27"/>
      <c r="K225" s="27"/>
      <c r="L225" s="26"/>
      <c r="M225" s="26"/>
      <c r="N225" s="27"/>
      <c r="O225" s="27"/>
      <c r="P225" s="27"/>
    </row>
    <row r="226" spans="1:16" ht="18.75">
      <c r="A226" s="22">
        <v>221</v>
      </c>
      <c r="B226" s="23" t="s">
        <v>90</v>
      </c>
      <c r="C226" s="23" t="s">
        <v>583</v>
      </c>
      <c r="D226" s="24">
        <v>9439187.0178999994</v>
      </c>
      <c r="E226" s="25">
        <f t="shared" si="3"/>
        <v>9439187.0178999994</v>
      </c>
      <c r="F226" s="26"/>
      <c r="G226" s="26"/>
      <c r="H226" s="27"/>
      <c r="I226" s="27"/>
      <c r="J226" s="27"/>
      <c r="K226" s="27"/>
      <c r="L226" s="26"/>
      <c r="M226" s="26"/>
      <c r="N226" s="27"/>
      <c r="O226" s="27"/>
      <c r="P226" s="27"/>
    </row>
    <row r="227" spans="1:16" ht="18.75">
      <c r="A227" s="22">
        <v>222</v>
      </c>
      <c r="B227" s="23" t="s">
        <v>90</v>
      </c>
      <c r="C227" s="23" t="s">
        <v>585</v>
      </c>
      <c r="D227" s="24">
        <v>7322780.3372</v>
      </c>
      <c r="E227" s="25">
        <f t="shared" si="3"/>
        <v>7322780.3372</v>
      </c>
      <c r="F227" s="26"/>
      <c r="G227" s="26"/>
      <c r="H227" s="27"/>
      <c r="I227" s="27"/>
      <c r="J227" s="27"/>
      <c r="K227" s="27"/>
      <c r="L227" s="26"/>
      <c r="M227" s="26"/>
      <c r="N227" s="27"/>
      <c r="O227" s="27"/>
      <c r="P227" s="27"/>
    </row>
    <row r="228" spans="1:16" ht="18.75">
      <c r="A228" s="22">
        <v>223</v>
      </c>
      <c r="B228" s="23" t="s">
        <v>90</v>
      </c>
      <c r="C228" s="23" t="s">
        <v>587</v>
      </c>
      <c r="D228" s="24">
        <v>8080125.6009</v>
      </c>
      <c r="E228" s="25">
        <f t="shared" si="3"/>
        <v>8080125.6009</v>
      </c>
      <c r="F228" s="26"/>
      <c r="G228" s="26"/>
      <c r="H228" s="27"/>
      <c r="I228" s="27"/>
      <c r="J228" s="27"/>
      <c r="K228" s="27"/>
      <c r="L228" s="26"/>
      <c r="M228" s="26"/>
      <c r="N228" s="27"/>
      <c r="O228" s="27"/>
      <c r="P228" s="27"/>
    </row>
    <row r="229" spans="1:16" ht="18.75">
      <c r="A229" s="22">
        <v>224</v>
      </c>
      <c r="B229" s="23" t="s">
        <v>90</v>
      </c>
      <c r="C229" s="23" t="s">
        <v>588</v>
      </c>
      <c r="D229" s="24">
        <v>8849742.4123999998</v>
      </c>
      <c r="E229" s="25">
        <f t="shared" si="3"/>
        <v>8849742.4123999998</v>
      </c>
      <c r="F229" s="26"/>
      <c r="G229" s="26"/>
      <c r="H229" s="27"/>
      <c r="I229" s="27"/>
      <c r="J229" s="27"/>
      <c r="K229" s="27"/>
      <c r="L229" s="26"/>
      <c r="M229" s="26"/>
      <c r="N229" s="27"/>
      <c r="O229" s="27"/>
      <c r="P229" s="27"/>
    </row>
    <row r="230" spans="1:16" ht="18.75">
      <c r="A230" s="22">
        <v>225</v>
      </c>
      <c r="B230" s="23" t="s">
        <v>91</v>
      </c>
      <c r="C230" s="23" t="s">
        <v>593</v>
      </c>
      <c r="D230" s="24">
        <v>9187913.4243999999</v>
      </c>
      <c r="E230" s="25">
        <f t="shared" si="3"/>
        <v>9187913.4243999999</v>
      </c>
      <c r="F230" s="26"/>
      <c r="G230" s="26"/>
      <c r="H230" s="27"/>
      <c r="I230" s="27"/>
      <c r="J230" s="27"/>
      <c r="K230" s="27"/>
      <c r="L230" s="26"/>
      <c r="M230" s="26"/>
      <c r="N230" s="27"/>
      <c r="O230" s="27"/>
      <c r="P230" s="27"/>
    </row>
    <row r="231" spans="1:16" ht="18.75">
      <c r="A231" s="22">
        <v>226</v>
      </c>
      <c r="B231" s="23" t="s">
        <v>91</v>
      </c>
      <c r="C231" s="23" t="s">
        <v>595</v>
      </c>
      <c r="D231" s="24">
        <v>8726518.4776000008</v>
      </c>
      <c r="E231" s="25">
        <f t="shared" si="3"/>
        <v>8726518.4776000008</v>
      </c>
      <c r="F231" s="26"/>
      <c r="G231" s="26"/>
      <c r="H231" s="27"/>
      <c r="I231" s="27"/>
      <c r="J231" s="27"/>
      <c r="K231" s="27"/>
      <c r="L231" s="26"/>
      <c r="M231" s="26"/>
      <c r="N231" s="27"/>
      <c r="O231" s="27"/>
      <c r="P231" s="27"/>
    </row>
    <row r="232" spans="1:16" ht="18.75">
      <c r="A232" s="22">
        <v>227</v>
      </c>
      <c r="B232" s="23" t="s">
        <v>91</v>
      </c>
      <c r="C232" s="23" t="s">
        <v>596</v>
      </c>
      <c r="D232" s="24">
        <v>5774497.1109999996</v>
      </c>
      <c r="E232" s="25">
        <f t="shared" si="3"/>
        <v>5774497.1109999996</v>
      </c>
      <c r="F232" s="26"/>
      <c r="G232" s="26"/>
      <c r="H232" s="27"/>
      <c r="I232" s="27"/>
      <c r="J232" s="27"/>
      <c r="K232" s="27"/>
      <c r="L232" s="26"/>
      <c r="M232" s="26"/>
      <c r="N232" s="27"/>
      <c r="O232" s="27"/>
      <c r="P232" s="27"/>
    </row>
    <row r="233" spans="1:16" ht="37.5">
      <c r="A233" s="22">
        <v>228</v>
      </c>
      <c r="B233" s="23" t="s">
        <v>91</v>
      </c>
      <c r="C233" s="23" t="s">
        <v>598</v>
      </c>
      <c r="D233" s="24">
        <v>5945014.9122000001</v>
      </c>
      <c r="E233" s="25">
        <f t="shared" si="3"/>
        <v>5945014.9122000001</v>
      </c>
      <c r="F233" s="26"/>
      <c r="G233" s="26"/>
      <c r="H233" s="27"/>
      <c r="I233" s="27"/>
      <c r="J233" s="27"/>
      <c r="K233" s="27"/>
      <c r="L233" s="26"/>
      <c r="M233" s="26"/>
      <c r="N233" s="27"/>
      <c r="O233" s="27"/>
      <c r="P233" s="27"/>
    </row>
    <row r="234" spans="1:16" ht="37.5">
      <c r="A234" s="22">
        <v>229</v>
      </c>
      <c r="B234" s="23" t="s">
        <v>91</v>
      </c>
      <c r="C234" s="23" t="s">
        <v>600</v>
      </c>
      <c r="D234" s="24">
        <v>7118233.3073000005</v>
      </c>
      <c r="E234" s="25">
        <f t="shared" si="3"/>
        <v>7118233.3073000005</v>
      </c>
      <c r="F234" s="26"/>
      <c r="G234" s="26"/>
      <c r="H234" s="27"/>
      <c r="I234" s="27"/>
      <c r="J234" s="27"/>
      <c r="K234" s="27"/>
      <c r="L234" s="26"/>
      <c r="M234" s="26"/>
      <c r="N234" s="27"/>
      <c r="O234" s="27"/>
      <c r="P234" s="27"/>
    </row>
    <row r="235" spans="1:16" ht="18.75">
      <c r="A235" s="22">
        <v>230</v>
      </c>
      <c r="B235" s="23" t="s">
        <v>91</v>
      </c>
      <c r="C235" s="23" t="s">
        <v>602</v>
      </c>
      <c r="D235" s="24">
        <v>6050240.9720999999</v>
      </c>
      <c r="E235" s="25">
        <f t="shared" si="3"/>
        <v>6050240.9720999999</v>
      </c>
      <c r="F235" s="26"/>
      <c r="G235" s="26"/>
      <c r="H235" s="27"/>
      <c r="I235" s="27"/>
      <c r="J235" s="27"/>
      <c r="K235" s="27"/>
      <c r="L235" s="26"/>
      <c r="M235" s="26"/>
      <c r="N235" s="27"/>
      <c r="O235" s="27"/>
      <c r="P235" s="27"/>
    </row>
    <row r="236" spans="1:16" ht="37.5">
      <c r="A236" s="22">
        <v>231</v>
      </c>
      <c r="B236" s="23" t="s">
        <v>91</v>
      </c>
      <c r="C236" s="23" t="s">
        <v>604</v>
      </c>
      <c r="D236" s="24">
        <v>6055805.8804000001</v>
      </c>
      <c r="E236" s="25">
        <f t="shared" si="3"/>
        <v>6055805.8804000001</v>
      </c>
      <c r="F236" s="26"/>
      <c r="G236" s="26"/>
      <c r="H236" s="27"/>
      <c r="I236" s="27"/>
      <c r="J236" s="27"/>
      <c r="K236" s="27"/>
      <c r="L236" s="26"/>
      <c r="M236" s="26"/>
      <c r="N236" s="27"/>
      <c r="O236" s="27"/>
      <c r="P236" s="27"/>
    </row>
    <row r="237" spans="1:16" ht="18.75">
      <c r="A237" s="22">
        <v>232</v>
      </c>
      <c r="B237" s="23" t="s">
        <v>91</v>
      </c>
      <c r="C237" s="23" t="s">
        <v>606</v>
      </c>
      <c r="D237" s="24">
        <v>7025239.6813000003</v>
      </c>
      <c r="E237" s="25">
        <f t="shared" si="3"/>
        <v>7025239.6813000003</v>
      </c>
      <c r="F237" s="26"/>
      <c r="G237" s="26"/>
      <c r="H237" s="27"/>
      <c r="I237" s="27"/>
      <c r="J237" s="27"/>
      <c r="K237" s="27"/>
      <c r="L237" s="26"/>
      <c r="M237" s="26"/>
      <c r="N237" s="27"/>
      <c r="O237" s="27"/>
      <c r="P237" s="27"/>
    </row>
    <row r="238" spans="1:16" ht="18.75">
      <c r="A238" s="22">
        <v>233</v>
      </c>
      <c r="B238" s="23" t="s">
        <v>91</v>
      </c>
      <c r="C238" s="23" t="s">
        <v>608</v>
      </c>
      <c r="D238" s="24">
        <v>7732138.5562000005</v>
      </c>
      <c r="E238" s="25">
        <f t="shared" si="3"/>
        <v>7732138.5562000005</v>
      </c>
      <c r="F238" s="26"/>
      <c r="G238" s="26"/>
      <c r="H238" s="27"/>
      <c r="I238" s="27"/>
      <c r="J238" s="27"/>
      <c r="K238" s="27"/>
      <c r="L238" s="26"/>
      <c r="M238" s="26"/>
      <c r="N238" s="27"/>
      <c r="O238" s="27"/>
      <c r="P238" s="27"/>
    </row>
    <row r="239" spans="1:16" ht="18.75">
      <c r="A239" s="22">
        <v>234</v>
      </c>
      <c r="B239" s="23" t="s">
        <v>91</v>
      </c>
      <c r="C239" s="23" t="s">
        <v>610</v>
      </c>
      <c r="D239" s="24">
        <v>5626265.4478000002</v>
      </c>
      <c r="E239" s="25">
        <f t="shared" si="3"/>
        <v>5626265.4478000002</v>
      </c>
      <c r="F239" s="26"/>
      <c r="G239" s="26"/>
      <c r="H239" s="27"/>
      <c r="I239" s="27"/>
      <c r="J239" s="27"/>
      <c r="K239" s="27"/>
      <c r="L239" s="26"/>
      <c r="M239" s="26"/>
      <c r="N239" s="27"/>
      <c r="O239" s="27"/>
      <c r="P239" s="27"/>
    </row>
    <row r="240" spans="1:16" ht="18.75">
      <c r="A240" s="22">
        <v>235</v>
      </c>
      <c r="B240" s="23" t="s">
        <v>91</v>
      </c>
      <c r="C240" s="23" t="s">
        <v>612</v>
      </c>
      <c r="D240" s="24">
        <v>9654044.0489000008</v>
      </c>
      <c r="E240" s="25">
        <f t="shared" si="3"/>
        <v>9654044.0489000008</v>
      </c>
      <c r="F240" s="26"/>
      <c r="G240" s="26"/>
      <c r="H240" s="27"/>
      <c r="I240" s="27"/>
      <c r="J240" s="27"/>
      <c r="K240" s="27"/>
      <c r="L240" s="26"/>
      <c r="M240" s="26"/>
      <c r="N240" s="27"/>
      <c r="O240" s="27"/>
      <c r="P240" s="27"/>
    </row>
    <row r="241" spans="1:16" ht="18.75">
      <c r="A241" s="22">
        <v>236</v>
      </c>
      <c r="B241" s="23" t="s">
        <v>91</v>
      </c>
      <c r="C241" s="23" t="s">
        <v>614</v>
      </c>
      <c r="D241" s="24">
        <v>9935547.2204</v>
      </c>
      <c r="E241" s="25">
        <f t="shared" si="3"/>
        <v>9935547.2204</v>
      </c>
      <c r="F241" s="26"/>
      <c r="G241" s="26"/>
      <c r="H241" s="27"/>
      <c r="I241" s="27"/>
      <c r="J241" s="27"/>
      <c r="K241" s="27"/>
      <c r="L241" s="26"/>
      <c r="M241" s="26"/>
      <c r="N241" s="27"/>
      <c r="O241" s="27"/>
      <c r="P241" s="27"/>
    </row>
    <row r="242" spans="1:16" ht="18.75">
      <c r="A242" s="22">
        <v>237</v>
      </c>
      <c r="B242" s="23" t="s">
        <v>91</v>
      </c>
      <c r="C242" s="23" t="s">
        <v>616</v>
      </c>
      <c r="D242" s="24">
        <v>7787554.1381000001</v>
      </c>
      <c r="E242" s="25">
        <f t="shared" si="3"/>
        <v>7787554.1381000001</v>
      </c>
      <c r="F242" s="26"/>
      <c r="G242" s="26"/>
      <c r="H242" s="27"/>
      <c r="I242" s="27"/>
      <c r="J242" s="27"/>
      <c r="K242" s="27"/>
      <c r="L242" s="26"/>
      <c r="M242" s="26"/>
      <c r="N242" s="27"/>
      <c r="O242" s="27"/>
      <c r="P242" s="27"/>
    </row>
    <row r="243" spans="1:16" ht="37.5">
      <c r="A243" s="22">
        <v>238</v>
      </c>
      <c r="B243" s="23" t="s">
        <v>91</v>
      </c>
      <c r="C243" s="23" t="s">
        <v>618</v>
      </c>
      <c r="D243" s="24">
        <v>7426797.3395999996</v>
      </c>
      <c r="E243" s="25">
        <f t="shared" si="3"/>
        <v>7426797.3395999996</v>
      </c>
      <c r="F243" s="26"/>
      <c r="G243" s="26"/>
      <c r="H243" s="27"/>
      <c r="I243" s="27"/>
      <c r="J243" s="27"/>
      <c r="K243" s="27"/>
      <c r="L243" s="26"/>
      <c r="M243" s="26"/>
      <c r="N243" s="27"/>
      <c r="O243" s="27"/>
      <c r="P243" s="27"/>
    </row>
    <row r="244" spans="1:16" ht="37.5">
      <c r="A244" s="22">
        <v>239</v>
      </c>
      <c r="B244" s="23" t="s">
        <v>91</v>
      </c>
      <c r="C244" s="23" t="s">
        <v>620</v>
      </c>
      <c r="D244" s="24">
        <v>8105738.2180000003</v>
      </c>
      <c r="E244" s="25">
        <f t="shared" si="3"/>
        <v>8105738.2180000003</v>
      </c>
      <c r="F244" s="26"/>
      <c r="G244" s="26"/>
      <c r="H244" s="27"/>
      <c r="I244" s="27"/>
      <c r="J244" s="27"/>
      <c r="K244" s="27"/>
      <c r="L244" s="26"/>
      <c r="M244" s="26"/>
      <c r="N244" s="27"/>
      <c r="O244" s="27"/>
      <c r="P244" s="27"/>
    </row>
    <row r="245" spans="1:16" ht="18.75">
      <c r="A245" s="22">
        <v>240</v>
      </c>
      <c r="B245" s="23" t="s">
        <v>91</v>
      </c>
      <c r="C245" s="23" t="s">
        <v>622</v>
      </c>
      <c r="D245" s="24">
        <v>7110416.2527000001</v>
      </c>
      <c r="E245" s="25">
        <f t="shared" si="3"/>
        <v>7110416.2527000001</v>
      </c>
      <c r="F245" s="26"/>
      <c r="G245" s="26"/>
      <c r="H245" s="27"/>
      <c r="I245" s="27"/>
      <c r="J245" s="27"/>
      <c r="K245" s="27"/>
      <c r="L245" s="26"/>
      <c r="M245" s="26"/>
      <c r="N245" s="27"/>
      <c r="O245" s="27"/>
      <c r="P245" s="27"/>
    </row>
    <row r="246" spans="1:16" ht="18.75">
      <c r="A246" s="22">
        <v>241</v>
      </c>
      <c r="B246" s="23" t="s">
        <v>91</v>
      </c>
      <c r="C246" s="23" t="s">
        <v>624</v>
      </c>
      <c r="D246" s="24">
        <v>5831506.8302999996</v>
      </c>
      <c r="E246" s="25">
        <f t="shared" si="3"/>
        <v>5831506.8302999996</v>
      </c>
      <c r="F246" s="26"/>
      <c r="G246" s="26"/>
      <c r="H246" s="27"/>
      <c r="I246" s="27"/>
      <c r="J246" s="27"/>
      <c r="K246" s="27"/>
      <c r="L246" s="26"/>
      <c r="M246" s="26"/>
      <c r="N246" s="27"/>
      <c r="O246" s="27"/>
      <c r="P246" s="27"/>
    </row>
    <row r="247" spans="1:16" ht="18.75">
      <c r="A247" s="22">
        <v>242</v>
      </c>
      <c r="B247" s="23" t="s">
        <v>91</v>
      </c>
      <c r="C247" s="23" t="s">
        <v>626</v>
      </c>
      <c r="D247" s="24">
        <v>7256721.9316999996</v>
      </c>
      <c r="E247" s="25">
        <f t="shared" si="3"/>
        <v>7256721.9316999996</v>
      </c>
      <c r="F247" s="26"/>
      <c r="G247" s="26"/>
      <c r="H247" s="27"/>
      <c r="I247" s="27"/>
      <c r="J247" s="27"/>
      <c r="K247" s="27"/>
      <c r="L247" s="26"/>
      <c r="M247" s="26"/>
      <c r="N247" s="27"/>
      <c r="O247" s="27"/>
      <c r="P247" s="27"/>
    </row>
    <row r="248" spans="1:16" ht="18.75">
      <c r="A248" s="22">
        <v>243</v>
      </c>
      <c r="B248" s="23" t="s">
        <v>92</v>
      </c>
      <c r="C248" s="23" t="s">
        <v>630</v>
      </c>
      <c r="D248" s="24">
        <v>8526802.6794000007</v>
      </c>
      <c r="E248" s="25">
        <f t="shared" si="3"/>
        <v>8526802.6794000007</v>
      </c>
      <c r="F248" s="26"/>
      <c r="G248" s="26"/>
      <c r="H248" s="27"/>
      <c r="I248" s="27"/>
      <c r="J248" s="27"/>
      <c r="K248" s="27"/>
      <c r="L248" s="26"/>
      <c r="M248" s="26"/>
      <c r="N248" s="27"/>
      <c r="O248" s="27"/>
      <c r="P248" s="27"/>
    </row>
    <row r="249" spans="1:16" ht="18.75">
      <c r="A249" s="22">
        <v>244</v>
      </c>
      <c r="B249" s="23" t="s">
        <v>92</v>
      </c>
      <c r="C249" s="23" t="s">
        <v>632</v>
      </c>
      <c r="D249" s="24">
        <v>6488320.6529999999</v>
      </c>
      <c r="E249" s="25">
        <f t="shared" si="3"/>
        <v>6488320.6529999999</v>
      </c>
      <c r="F249" s="26"/>
      <c r="G249" s="26"/>
      <c r="H249" s="27"/>
      <c r="I249" s="27"/>
      <c r="J249" s="27"/>
      <c r="K249" s="27"/>
      <c r="L249" s="26"/>
      <c r="M249" s="26"/>
      <c r="N249" s="27"/>
      <c r="O249" s="27"/>
      <c r="P249" s="27"/>
    </row>
    <row r="250" spans="1:16" ht="18.75">
      <c r="A250" s="22">
        <v>245</v>
      </c>
      <c r="B250" s="23" t="s">
        <v>92</v>
      </c>
      <c r="C250" s="23" t="s">
        <v>634</v>
      </c>
      <c r="D250" s="24">
        <v>6186522.5131000001</v>
      </c>
      <c r="E250" s="25">
        <f t="shared" si="3"/>
        <v>6186522.5131000001</v>
      </c>
      <c r="F250" s="26"/>
      <c r="G250" s="26"/>
      <c r="H250" s="27"/>
      <c r="I250" s="27"/>
      <c r="J250" s="27"/>
      <c r="K250" s="27"/>
      <c r="L250" s="26"/>
      <c r="M250" s="26"/>
      <c r="N250" s="27"/>
      <c r="O250" s="27"/>
      <c r="P250" s="27"/>
    </row>
    <row r="251" spans="1:16" ht="18.75">
      <c r="A251" s="22">
        <v>246</v>
      </c>
      <c r="B251" s="23" t="s">
        <v>92</v>
      </c>
      <c r="C251" s="23" t="s">
        <v>636</v>
      </c>
      <c r="D251" s="24">
        <v>6387920.3528000005</v>
      </c>
      <c r="E251" s="25">
        <f t="shared" si="3"/>
        <v>6387920.3528000005</v>
      </c>
      <c r="F251" s="26"/>
      <c r="G251" s="26"/>
      <c r="H251" s="27"/>
      <c r="I251" s="27"/>
      <c r="J251" s="27"/>
      <c r="K251" s="27"/>
      <c r="L251" s="26"/>
      <c r="M251" s="26"/>
      <c r="N251" s="27"/>
      <c r="O251" s="27"/>
      <c r="P251" s="27"/>
    </row>
    <row r="252" spans="1:16" ht="37.5">
      <c r="A252" s="22">
        <v>247</v>
      </c>
      <c r="B252" s="23" t="s">
        <v>92</v>
      </c>
      <c r="C252" s="23" t="s">
        <v>638</v>
      </c>
      <c r="D252" s="24">
        <v>6766052.4736000001</v>
      </c>
      <c r="E252" s="25">
        <f t="shared" si="3"/>
        <v>6766052.4736000001</v>
      </c>
      <c r="F252" s="26"/>
      <c r="G252" s="26"/>
      <c r="H252" s="27"/>
      <c r="I252" s="27"/>
      <c r="J252" s="27"/>
      <c r="K252" s="27"/>
      <c r="L252" s="26"/>
      <c r="M252" s="26"/>
      <c r="N252" s="27"/>
      <c r="O252" s="27"/>
      <c r="P252" s="27"/>
    </row>
    <row r="253" spans="1:16" ht="18.75">
      <c r="A253" s="22">
        <v>248</v>
      </c>
      <c r="B253" s="23" t="s">
        <v>92</v>
      </c>
      <c r="C253" s="23" t="s">
        <v>640</v>
      </c>
      <c r="D253" s="24">
        <v>6897369.8096000003</v>
      </c>
      <c r="E253" s="25">
        <f t="shared" si="3"/>
        <v>6897369.8096000003</v>
      </c>
      <c r="F253" s="26"/>
      <c r="G253" s="26"/>
      <c r="H253" s="27"/>
      <c r="I253" s="27"/>
      <c r="J253" s="27"/>
      <c r="K253" s="27"/>
      <c r="L253" s="26"/>
      <c r="M253" s="26"/>
      <c r="N253" s="27"/>
      <c r="O253" s="27"/>
      <c r="P253" s="27"/>
    </row>
    <row r="254" spans="1:16" ht="18.75">
      <c r="A254" s="22">
        <v>249</v>
      </c>
      <c r="B254" s="23" t="s">
        <v>92</v>
      </c>
      <c r="C254" s="23" t="s">
        <v>642</v>
      </c>
      <c r="D254" s="24">
        <v>5683475.5526000001</v>
      </c>
      <c r="E254" s="25">
        <f t="shared" si="3"/>
        <v>5683475.5526000001</v>
      </c>
      <c r="F254" s="26"/>
      <c r="G254" s="26"/>
      <c r="H254" s="27"/>
      <c r="I254" s="27"/>
      <c r="J254" s="27"/>
      <c r="K254" s="27"/>
      <c r="L254" s="26"/>
      <c r="M254" s="26"/>
      <c r="N254" s="27"/>
      <c r="O254" s="27"/>
      <c r="P254" s="27"/>
    </row>
    <row r="255" spans="1:16" ht="18.75">
      <c r="A255" s="22">
        <v>250</v>
      </c>
      <c r="B255" s="23" t="s">
        <v>92</v>
      </c>
      <c r="C255" s="23" t="s">
        <v>644</v>
      </c>
      <c r="D255" s="24">
        <v>7001587.2242999999</v>
      </c>
      <c r="E255" s="25">
        <f t="shared" si="3"/>
        <v>7001587.2242999999</v>
      </c>
      <c r="F255" s="26"/>
      <c r="G255" s="26"/>
      <c r="H255" s="27"/>
      <c r="I255" s="27"/>
      <c r="J255" s="27"/>
      <c r="K255" s="27"/>
      <c r="L255" s="26"/>
      <c r="M255" s="26"/>
      <c r="N255" s="27"/>
      <c r="O255" s="27"/>
      <c r="P255" s="27"/>
    </row>
    <row r="256" spans="1:16" ht="18.75">
      <c r="A256" s="22">
        <v>251</v>
      </c>
      <c r="B256" s="23" t="s">
        <v>92</v>
      </c>
      <c r="C256" s="23" t="s">
        <v>646</v>
      </c>
      <c r="D256" s="24">
        <v>7491420.0307999998</v>
      </c>
      <c r="E256" s="25">
        <f t="shared" si="3"/>
        <v>7491420.0307999998</v>
      </c>
      <c r="F256" s="26"/>
      <c r="G256" s="26"/>
      <c r="H256" s="27"/>
      <c r="I256" s="27"/>
      <c r="J256" s="27"/>
      <c r="K256" s="27"/>
      <c r="L256" s="26"/>
      <c r="M256" s="26"/>
      <c r="N256" s="27"/>
      <c r="O256" s="27"/>
      <c r="P256" s="27"/>
    </row>
    <row r="257" spans="1:16" ht="18.75">
      <c r="A257" s="22">
        <v>252</v>
      </c>
      <c r="B257" s="23" t="s">
        <v>92</v>
      </c>
      <c r="C257" s="23" t="s">
        <v>648</v>
      </c>
      <c r="D257" s="24">
        <v>6541654.8137999997</v>
      </c>
      <c r="E257" s="25">
        <f t="shared" si="3"/>
        <v>6541654.8137999997</v>
      </c>
      <c r="F257" s="26"/>
      <c r="G257" s="26"/>
      <c r="H257" s="27"/>
      <c r="I257" s="27"/>
      <c r="J257" s="27"/>
      <c r="K257" s="27"/>
      <c r="L257" s="26"/>
      <c r="M257" s="26"/>
      <c r="N257" s="27"/>
      <c r="O257" s="27"/>
      <c r="P257" s="27"/>
    </row>
    <row r="258" spans="1:16" ht="18.75">
      <c r="A258" s="22">
        <v>253</v>
      </c>
      <c r="B258" s="23" t="s">
        <v>92</v>
      </c>
      <c r="C258" s="23" t="s">
        <v>650</v>
      </c>
      <c r="D258" s="24">
        <v>7010461.7358999997</v>
      </c>
      <c r="E258" s="25">
        <f t="shared" si="3"/>
        <v>7010461.7358999997</v>
      </c>
      <c r="F258" s="26"/>
      <c r="G258" s="26"/>
      <c r="H258" s="27"/>
      <c r="I258" s="27"/>
      <c r="J258" s="27"/>
      <c r="K258" s="27"/>
      <c r="L258" s="26"/>
      <c r="M258" s="26"/>
      <c r="N258" s="27"/>
      <c r="O258" s="27"/>
      <c r="P258" s="27"/>
    </row>
    <row r="259" spans="1:16" ht="18.75">
      <c r="A259" s="22">
        <v>254</v>
      </c>
      <c r="B259" s="23" t="s">
        <v>92</v>
      </c>
      <c r="C259" s="23" t="s">
        <v>652</v>
      </c>
      <c r="D259" s="24">
        <v>4919663.6376</v>
      </c>
      <c r="E259" s="25">
        <f t="shared" si="3"/>
        <v>4919663.6376</v>
      </c>
      <c r="F259" s="26"/>
      <c r="G259" s="26"/>
      <c r="H259" s="27"/>
      <c r="I259" s="27"/>
      <c r="J259" s="27"/>
      <c r="K259" s="27"/>
      <c r="L259" s="26"/>
      <c r="M259" s="26"/>
      <c r="N259" s="27"/>
      <c r="O259" s="27"/>
      <c r="P259" s="27"/>
    </row>
    <row r="260" spans="1:16" ht="37.5">
      <c r="A260" s="22">
        <v>255</v>
      </c>
      <c r="B260" s="23" t="s">
        <v>92</v>
      </c>
      <c r="C260" s="23" t="s">
        <v>654</v>
      </c>
      <c r="D260" s="24">
        <v>6235341.6847000001</v>
      </c>
      <c r="E260" s="25">
        <f t="shared" si="3"/>
        <v>6235341.6847000001</v>
      </c>
      <c r="F260" s="26"/>
      <c r="G260" s="26"/>
      <c r="H260" s="27"/>
      <c r="I260" s="27"/>
      <c r="J260" s="27"/>
      <c r="K260" s="27"/>
      <c r="L260" s="26"/>
      <c r="M260" s="26"/>
      <c r="N260" s="27"/>
      <c r="O260" s="27"/>
      <c r="P260" s="27"/>
    </row>
    <row r="261" spans="1:16" ht="18.75">
      <c r="A261" s="22">
        <v>256</v>
      </c>
      <c r="B261" s="23" t="s">
        <v>92</v>
      </c>
      <c r="C261" s="23" t="s">
        <v>656</v>
      </c>
      <c r="D261" s="24">
        <v>6084677.9961000001</v>
      </c>
      <c r="E261" s="25">
        <f t="shared" si="3"/>
        <v>6084677.9961000001</v>
      </c>
      <c r="F261" s="26"/>
      <c r="G261" s="26"/>
      <c r="H261" s="27"/>
      <c r="I261" s="27"/>
      <c r="J261" s="27"/>
      <c r="K261" s="27"/>
      <c r="L261" s="26"/>
      <c r="M261" s="26"/>
      <c r="N261" s="27"/>
      <c r="O261" s="27"/>
      <c r="P261" s="27"/>
    </row>
    <row r="262" spans="1:16" ht="18.75">
      <c r="A262" s="22">
        <v>257</v>
      </c>
      <c r="B262" s="23" t="s">
        <v>92</v>
      </c>
      <c r="C262" s="23" t="s">
        <v>658</v>
      </c>
      <c r="D262" s="24">
        <v>6525899.2269000001</v>
      </c>
      <c r="E262" s="25">
        <f t="shared" si="3"/>
        <v>6525899.2269000001</v>
      </c>
      <c r="F262" s="26"/>
      <c r="G262" s="26"/>
      <c r="H262" s="27"/>
      <c r="I262" s="27"/>
      <c r="J262" s="27"/>
      <c r="K262" s="27"/>
      <c r="L262" s="26"/>
      <c r="M262" s="26"/>
      <c r="N262" s="27"/>
      <c r="O262" s="27"/>
      <c r="P262" s="27"/>
    </row>
    <row r="263" spans="1:16" ht="18.75">
      <c r="A263" s="22">
        <v>258</v>
      </c>
      <c r="B263" s="23" t="s">
        <v>92</v>
      </c>
      <c r="C263" s="23" t="s">
        <v>660</v>
      </c>
      <c r="D263" s="24">
        <v>6343683.0467999997</v>
      </c>
      <c r="E263" s="25">
        <f t="shared" ref="E263:E326" si="4">D263</f>
        <v>6343683.0467999997</v>
      </c>
      <c r="F263" s="26"/>
      <c r="G263" s="26"/>
      <c r="H263" s="27"/>
      <c r="I263" s="27"/>
      <c r="J263" s="27"/>
      <c r="K263" s="27"/>
      <c r="L263" s="26"/>
      <c r="M263" s="26"/>
      <c r="N263" s="27"/>
      <c r="O263" s="27"/>
      <c r="P263" s="27"/>
    </row>
    <row r="264" spans="1:16" ht="18.75">
      <c r="A264" s="22">
        <v>259</v>
      </c>
      <c r="B264" s="23" t="s">
        <v>93</v>
      </c>
      <c r="C264" s="23" t="s">
        <v>664</v>
      </c>
      <c r="D264" s="24">
        <v>7946555.4477000004</v>
      </c>
      <c r="E264" s="25">
        <f t="shared" si="4"/>
        <v>7946555.4477000004</v>
      </c>
      <c r="F264" s="26"/>
      <c r="G264" s="26"/>
      <c r="H264" s="27"/>
      <c r="I264" s="27"/>
      <c r="J264" s="27"/>
      <c r="K264" s="27"/>
      <c r="L264" s="26"/>
      <c r="M264" s="26"/>
      <c r="N264" s="27"/>
      <c r="O264" s="27"/>
      <c r="P264" s="27"/>
    </row>
    <row r="265" spans="1:16" ht="18.75">
      <c r="A265" s="22">
        <v>260</v>
      </c>
      <c r="B265" s="23" t="s">
        <v>93</v>
      </c>
      <c r="C265" s="23" t="s">
        <v>666</v>
      </c>
      <c r="D265" s="24">
        <v>6695544.0606000004</v>
      </c>
      <c r="E265" s="25">
        <f t="shared" si="4"/>
        <v>6695544.0606000004</v>
      </c>
      <c r="F265" s="26"/>
      <c r="G265" s="26"/>
      <c r="H265" s="27"/>
      <c r="I265" s="27"/>
      <c r="J265" s="27"/>
      <c r="K265" s="27"/>
      <c r="L265" s="26"/>
      <c r="M265" s="26"/>
      <c r="N265" s="27"/>
      <c r="O265" s="27"/>
      <c r="P265" s="27"/>
    </row>
    <row r="266" spans="1:16" ht="18.75">
      <c r="A266" s="22">
        <v>261</v>
      </c>
      <c r="B266" s="23" t="s">
        <v>93</v>
      </c>
      <c r="C266" s="23" t="s">
        <v>668</v>
      </c>
      <c r="D266" s="24">
        <v>9063128.5415000003</v>
      </c>
      <c r="E266" s="25">
        <f t="shared" si="4"/>
        <v>9063128.5415000003</v>
      </c>
      <c r="F266" s="26"/>
      <c r="G266" s="26"/>
      <c r="H266" s="27"/>
      <c r="I266" s="27"/>
      <c r="J266" s="27"/>
      <c r="K266" s="27"/>
      <c r="L266" s="26"/>
      <c r="M266" s="26"/>
      <c r="N266" s="27"/>
      <c r="O266" s="27"/>
      <c r="P266" s="27"/>
    </row>
    <row r="267" spans="1:16" ht="18.75">
      <c r="A267" s="22">
        <v>262</v>
      </c>
      <c r="B267" s="23" t="s">
        <v>93</v>
      </c>
      <c r="C267" s="23" t="s">
        <v>670</v>
      </c>
      <c r="D267" s="24">
        <v>8519673.7558999993</v>
      </c>
      <c r="E267" s="25">
        <f t="shared" si="4"/>
        <v>8519673.7558999993</v>
      </c>
      <c r="F267" s="26"/>
      <c r="G267" s="26"/>
      <c r="H267" s="27"/>
      <c r="I267" s="27"/>
      <c r="J267" s="27"/>
      <c r="K267" s="27"/>
      <c r="L267" s="26"/>
      <c r="M267" s="26"/>
      <c r="N267" s="27"/>
      <c r="O267" s="27"/>
      <c r="P267" s="27"/>
    </row>
    <row r="268" spans="1:16" ht="18.75">
      <c r="A268" s="22">
        <v>263</v>
      </c>
      <c r="B268" s="23" t="s">
        <v>93</v>
      </c>
      <c r="C268" s="23" t="s">
        <v>672</v>
      </c>
      <c r="D268" s="24">
        <v>8237543.3733000001</v>
      </c>
      <c r="E268" s="25">
        <f t="shared" si="4"/>
        <v>8237543.3733000001</v>
      </c>
      <c r="F268" s="26"/>
      <c r="G268" s="26"/>
      <c r="H268" s="27"/>
      <c r="I268" s="27"/>
      <c r="J268" s="27"/>
      <c r="K268" s="27"/>
      <c r="L268" s="26"/>
      <c r="M268" s="26"/>
      <c r="N268" s="27"/>
      <c r="O268" s="27"/>
      <c r="P268" s="27"/>
    </row>
    <row r="269" spans="1:16" ht="18.75">
      <c r="A269" s="22">
        <v>264</v>
      </c>
      <c r="B269" s="23" t="s">
        <v>93</v>
      </c>
      <c r="C269" s="23" t="s">
        <v>674</v>
      </c>
      <c r="D269" s="24">
        <v>7920136.6622000001</v>
      </c>
      <c r="E269" s="25">
        <f t="shared" si="4"/>
        <v>7920136.6622000001</v>
      </c>
      <c r="F269" s="26"/>
      <c r="G269" s="26"/>
      <c r="H269" s="27"/>
      <c r="I269" s="27"/>
      <c r="J269" s="27"/>
      <c r="K269" s="27"/>
      <c r="L269" s="26"/>
      <c r="M269" s="26"/>
      <c r="N269" s="27"/>
      <c r="O269" s="27"/>
      <c r="P269" s="27"/>
    </row>
    <row r="270" spans="1:16" ht="18.75">
      <c r="A270" s="22">
        <v>265</v>
      </c>
      <c r="B270" s="23" t="s">
        <v>93</v>
      </c>
      <c r="C270" s="23" t="s">
        <v>676</v>
      </c>
      <c r="D270" s="24">
        <v>7996850.4351000004</v>
      </c>
      <c r="E270" s="25">
        <f t="shared" si="4"/>
        <v>7996850.4351000004</v>
      </c>
      <c r="F270" s="26"/>
      <c r="G270" s="26"/>
      <c r="H270" s="27"/>
      <c r="I270" s="27"/>
      <c r="J270" s="27"/>
      <c r="K270" s="27"/>
      <c r="L270" s="26"/>
      <c r="M270" s="26"/>
      <c r="N270" s="27"/>
      <c r="O270" s="27"/>
      <c r="P270" s="27"/>
    </row>
    <row r="271" spans="1:16" ht="37.5">
      <c r="A271" s="22">
        <v>266</v>
      </c>
      <c r="B271" s="23" t="s">
        <v>93</v>
      </c>
      <c r="C271" s="23" t="s">
        <v>678</v>
      </c>
      <c r="D271" s="24">
        <v>8655129.3944000006</v>
      </c>
      <c r="E271" s="25">
        <f t="shared" si="4"/>
        <v>8655129.3944000006</v>
      </c>
      <c r="F271" s="26"/>
      <c r="G271" s="26"/>
      <c r="H271" s="27"/>
      <c r="I271" s="27"/>
      <c r="J271" s="27"/>
      <c r="K271" s="27"/>
      <c r="L271" s="26"/>
      <c r="M271" s="26"/>
      <c r="N271" s="27"/>
      <c r="O271" s="27"/>
      <c r="P271" s="27"/>
    </row>
    <row r="272" spans="1:16" ht="37.5">
      <c r="A272" s="22">
        <v>267</v>
      </c>
      <c r="B272" s="23" t="s">
        <v>93</v>
      </c>
      <c r="C272" s="23" t="s">
        <v>680</v>
      </c>
      <c r="D272" s="24">
        <v>7875530.2598999999</v>
      </c>
      <c r="E272" s="25">
        <f t="shared" si="4"/>
        <v>7875530.2598999999</v>
      </c>
      <c r="F272" s="26"/>
      <c r="G272" s="26"/>
      <c r="H272" s="27"/>
      <c r="I272" s="27"/>
      <c r="J272" s="27"/>
      <c r="K272" s="27"/>
      <c r="L272" s="26"/>
      <c r="M272" s="26"/>
      <c r="N272" s="27"/>
      <c r="O272" s="27"/>
      <c r="P272" s="27"/>
    </row>
    <row r="273" spans="1:16" ht="18.75">
      <c r="A273" s="22">
        <v>268</v>
      </c>
      <c r="B273" s="23" t="s">
        <v>93</v>
      </c>
      <c r="C273" s="23" t="s">
        <v>682</v>
      </c>
      <c r="D273" s="24">
        <v>7364940.0163000003</v>
      </c>
      <c r="E273" s="25">
        <f t="shared" si="4"/>
        <v>7364940.0163000003</v>
      </c>
      <c r="F273" s="26"/>
      <c r="G273" s="26"/>
      <c r="H273" s="27"/>
      <c r="I273" s="27"/>
      <c r="J273" s="27"/>
      <c r="K273" s="27"/>
      <c r="L273" s="26"/>
      <c r="M273" s="26"/>
      <c r="N273" s="27"/>
      <c r="O273" s="27"/>
      <c r="P273" s="27"/>
    </row>
    <row r="274" spans="1:16" ht="18.75">
      <c r="A274" s="22">
        <v>269</v>
      </c>
      <c r="B274" s="23" t="s">
        <v>93</v>
      </c>
      <c r="C274" s="23" t="s">
        <v>684</v>
      </c>
      <c r="D274" s="24">
        <v>7710597.1275000004</v>
      </c>
      <c r="E274" s="25">
        <f t="shared" si="4"/>
        <v>7710597.1275000004</v>
      </c>
      <c r="F274" s="26"/>
      <c r="G274" s="26"/>
      <c r="H274" s="27"/>
      <c r="I274" s="27"/>
      <c r="J274" s="27"/>
      <c r="K274" s="27"/>
      <c r="L274" s="26"/>
      <c r="M274" s="26"/>
      <c r="N274" s="27"/>
      <c r="O274" s="27"/>
      <c r="P274" s="27"/>
    </row>
    <row r="275" spans="1:16" ht="18.75">
      <c r="A275" s="22">
        <v>270</v>
      </c>
      <c r="B275" s="23" t="s">
        <v>93</v>
      </c>
      <c r="C275" s="23" t="s">
        <v>686</v>
      </c>
      <c r="D275" s="24">
        <v>7486449.2734000003</v>
      </c>
      <c r="E275" s="25">
        <f t="shared" si="4"/>
        <v>7486449.2734000003</v>
      </c>
      <c r="F275" s="26"/>
      <c r="G275" s="26"/>
      <c r="H275" s="27"/>
      <c r="I275" s="27"/>
      <c r="J275" s="27"/>
      <c r="K275" s="27"/>
      <c r="L275" s="26"/>
      <c r="M275" s="26"/>
      <c r="N275" s="27"/>
      <c r="O275" s="27"/>
      <c r="P275" s="27"/>
    </row>
    <row r="276" spans="1:16" ht="18.75">
      <c r="A276" s="22">
        <v>271</v>
      </c>
      <c r="B276" s="23" t="s">
        <v>93</v>
      </c>
      <c r="C276" s="23" t="s">
        <v>688</v>
      </c>
      <c r="D276" s="24">
        <v>9695931.1699000001</v>
      </c>
      <c r="E276" s="25">
        <f t="shared" si="4"/>
        <v>9695931.1699000001</v>
      </c>
      <c r="F276" s="26"/>
      <c r="G276" s="26"/>
      <c r="H276" s="27"/>
      <c r="I276" s="27"/>
      <c r="J276" s="27"/>
      <c r="K276" s="27"/>
      <c r="L276" s="26"/>
      <c r="M276" s="26"/>
      <c r="N276" s="27"/>
      <c r="O276" s="27"/>
      <c r="P276" s="27"/>
    </row>
    <row r="277" spans="1:16" ht="18.75">
      <c r="A277" s="22">
        <v>272</v>
      </c>
      <c r="B277" s="23" t="s">
        <v>93</v>
      </c>
      <c r="C277" s="23" t="s">
        <v>689</v>
      </c>
      <c r="D277" s="24">
        <v>6652772.6118999999</v>
      </c>
      <c r="E277" s="25">
        <f t="shared" si="4"/>
        <v>6652772.6118999999</v>
      </c>
      <c r="F277" s="26"/>
      <c r="G277" s="26"/>
      <c r="H277" s="27"/>
      <c r="I277" s="27"/>
      <c r="J277" s="27"/>
      <c r="K277" s="27"/>
      <c r="L277" s="26"/>
      <c r="M277" s="26"/>
      <c r="N277" s="27"/>
      <c r="O277" s="27"/>
      <c r="P277" s="27"/>
    </row>
    <row r="278" spans="1:16" ht="18.75">
      <c r="A278" s="22">
        <v>273</v>
      </c>
      <c r="B278" s="23" t="s">
        <v>93</v>
      </c>
      <c r="C278" s="23" t="s">
        <v>691</v>
      </c>
      <c r="D278" s="24">
        <v>7363543.4075999996</v>
      </c>
      <c r="E278" s="25">
        <f t="shared" si="4"/>
        <v>7363543.4075999996</v>
      </c>
      <c r="F278" s="26"/>
      <c r="G278" s="26"/>
      <c r="H278" s="27"/>
      <c r="I278" s="27"/>
      <c r="J278" s="27"/>
      <c r="K278" s="27"/>
      <c r="L278" s="26"/>
      <c r="M278" s="26"/>
      <c r="N278" s="27"/>
      <c r="O278" s="27"/>
      <c r="P278" s="27"/>
    </row>
    <row r="279" spans="1:16" ht="18.75">
      <c r="A279" s="22">
        <v>274</v>
      </c>
      <c r="B279" s="23" t="s">
        <v>93</v>
      </c>
      <c r="C279" s="23" t="s">
        <v>693</v>
      </c>
      <c r="D279" s="24">
        <v>8361205.3562000003</v>
      </c>
      <c r="E279" s="25">
        <f t="shared" si="4"/>
        <v>8361205.3562000003</v>
      </c>
      <c r="F279" s="26"/>
      <c r="G279" s="26"/>
      <c r="H279" s="27"/>
      <c r="I279" s="27"/>
      <c r="J279" s="27"/>
      <c r="K279" s="27"/>
      <c r="L279" s="26"/>
      <c r="M279" s="26"/>
      <c r="N279" s="27"/>
      <c r="O279" s="27"/>
      <c r="P279" s="27"/>
    </row>
    <row r="280" spans="1:16" ht="18.75">
      <c r="A280" s="22">
        <v>275</v>
      </c>
      <c r="B280" s="23" t="s">
        <v>93</v>
      </c>
      <c r="C280" s="23" t="s">
        <v>695</v>
      </c>
      <c r="D280" s="24">
        <v>6924233.6072000004</v>
      </c>
      <c r="E280" s="25">
        <f t="shared" si="4"/>
        <v>6924233.6072000004</v>
      </c>
      <c r="F280" s="26"/>
      <c r="G280" s="26"/>
      <c r="H280" s="27"/>
      <c r="I280" s="27"/>
      <c r="J280" s="27"/>
      <c r="K280" s="27"/>
      <c r="L280" s="26"/>
      <c r="M280" s="26"/>
      <c r="N280" s="27"/>
      <c r="O280" s="27"/>
      <c r="P280" s="27"/>
    </row>
    <row r="281" spans="1:16" ht="18.75">
      <c r="A281" s="22">
        <v>276</v>
      </c>
      <c r="B281" s="23" t="s">
        <v>94</v>
      </c>
      <c r="C281" s="23" t="s">
        <v>700</v>
      </c>
      <c r="D281" s="24">
        <v>11047736.656500001</v>
      </c>
      <c r="E281" s="25">
        <f t="shared" si="4"/>
        <v>11047736.656500001</v>
      </c>
      <c r="F281" s="26"/>
      <c r="G281" s="26"/>
      <c r="H281" s="27"/>
      <c r="I281" s="27"/>
      <c r="J281" s="27"/>
      <c r="K281" s="27"/>
      <c r="L281" s="26"/>
      <c r="M281" s="26"/>
      <c r="N281" s="27"/>
      <c r="O281" s="27"/>
      <c r="P281" s="27"/>
    </row>
    <row r="282" spans="1:16" ht="18.75">
      <c r="A282" s="22">
        <v>277</v>
      </c>
      <c r="B282" s="23" t="s">
        <v>94</v>
      </c>
      <c r="C282" s="23" t="s">
        <v>702</v>
      </c>
      <c r="D282" s="24">
        <v>8023225.3523000004</v>
      </c>
      <c r="E282" s="25">
        <f t="shared" si="4"/>
        <v>8023225.3523000004</v>
      </c>
      <c r="F282" s="26"/>
      <c r="G282" s="26"/>
      <c r="H282" s="27"/>
      <c r="I282" s="27"/>
      <c r="J282" s="27"/>
      <c r="K282" s="27"/>
      <c r="L282" s="26"/>
      <c r="M282" s="26"/>
      <c r="N282" s="27"/>
      <c r="O282" s="27"/>
      <c r="P282" s="27"/>
    </row>
    <row r="283" spans="1:16" ht="18.75">
      <c r="A283" s="22">
        <v>278</v>
      </c>
      <c r="B283" s="23" t="s">
        <v>94</v>
      </c>
      <c r="C283" s="23" t="s">
        <v>704</v>
      </c>
      <c r="D283" s="24">
        <v>8075200.0404000003</v>
      </c>
      <c r="E283" s="25">
        <f t="shared" si="4"/>
        <v>8075200.0404000003</v>
      </c>
      <c r="F283" s="26"/>
      <c r="G283" s="26"/>
      <c r="H283" s="27"/>
      <c r="I283" s="27"/>
      <c r="J283" s="27"/>
      <c r="K283" s="27"/>
      <c r="L283" s="26"/>
      <c r="M283" s="26"/>
      <c r="N283" s="27"/>
      <c r="O283" s="27"/>
      <c r="P283" s="27"/>
    </row>
    <row r="284" spans="1:16" ht="18.75">
      <c r="A284" s="22">
        <v>279</v>
      </c>
      <c r="B284" s="23" t="s">
        <v>94</v>
      </c>
      <c r="C284" s="23" t="s">
        <v>706</v>
      </c>
      <c r="D284" s="24">
        <v>8799020.0987</v>
      </c>
      <c r="E284" s="25">
        <f t="shared" si="4"/>
        <v>8799020.0987</v>
      </c>
      <c r="F284" s="26"/>
      <c r="G284" s="26"/>
      <c r="H284" s="27"/>
      <c r="I284" s="27"/>
      <c r="J284" s="27"/>
      <c r="K284" s="27"/>
      <c r="L284" s="26"/>
      <c r="M284" s="26"/>
      <c r="N284" s="27"/>
      <c r="O284" s="27"/>
      <c r="P284" s="27"/>
    </row>
    <row r="285" spans="1:16" ht="18.75">
      <c r="A285" s="22">
        <v>280</v>
      </c>
      <c r="B285" s="23" t="s">
        <v>94</v>
      </c>
      <c r="C285" s="23" t="s">
        <v>708</v>
      </c>
      <c r="D285" s="24">
        <v>8558251.2613999993</v>
      </c>
      <c r="E285" s="25">
        <f t="shared" si="4"/>
        <v>8558251.2613999993</v>
      </c>
      <c r="F285" s="26"/>
      <c r="G285" s="26"/>
      <c r="H285" s="27"/>
      <c r="I285" s="27"/>
      <c r="J285" s="27"/>
      <c r="K285" s="27"/>
      <c r="L285" s="26"/>
      <c r="M285" s="26"/>
      <c r="N285" s="27"/>
      <c r="O285" s="27"/>
      <c r="P285" s="27"/>
    </row>
    <row r="286" spans="1:16" ht="18.75">
      <c r="A286" s="22">
        <v>281</v>
      </c>
      <c r="B286" s="23" t="s">
        <v>94</v>
      </c>
      <c r="C286" s="23" t="s">
        <v>94</v>
      </c>
      <c r="D286" s="24">
        <v>9318848.4772999994</v>
      </c>
      <c r="E286" s="25">
        <f t="shared" si="4"/>
        <v>9318848.4772999994</v>
      </c>
      <c r="F286" s="26"/>
      <c r="G286" s="26"/>
      <c r="H286" s="27"/>
      <c r="I286" s="27"/>
      <c r="J286" s="27"/>
      <c r="K286" s="27"/>
      <c r="L286" s="26"/>
      <c r="M286" s="26"/>
      <c r="N286" s="27"/>
      <c r="O286" s="27"/>
      <c r="P286" s="27"/>
    </row>
    <row r="287" spans="1:16" ht="18.75">
      <c r="A287" s="22">
        <v>282</v>
      </c>
      <c r="B287" s="23" t="s">
        <v>94</v>
      </c>
      <c r="C287" s="23" t="s">
        <v>711</v>
      </c>
      <c r="D287" s="24">
        <v>7306838.3353000004</v>
      </c>
      <c r="E287" s="25">
        <f t="shared" si="4"/>
        <v>7306838.3353000004</v>
      </c>
      <c r="F287" s="26"/>
      <c r="G287" s="26"/>
      <c r="H287" s="27"/>
      <c r="I287" s="27"/>
      <c r="J287" s="27"/>
      <c r="K287" s="27"/>
      <c r="L287" s="26"/>
      <c r="M287" s="26"/>
      <c r="N287" s="27"/>
      <c r="O287" s="27"/>
      <c r="P287" s="27"/>
    </row>
    <row r="288" spans="1:16" ht="18.75">
      <c r="A288" s="22">
        <v>283</v>
      </c>
      <c r="B288" s="23" t="s">
        <v>94</v>
      </c>
      <c r="C288" s="23" t="s">
        <v>713</v>
      </c>
      <c r="D288" s="24">
        <v>7837930.0449999999</v>
      </c>
      <c r="E288" s="25">
        <f t="shared" si="4"/>
        <v>7837930.0449999999</v>
      </c>
      <c r="F288" s="26"/>
      <c r="G288" s="26"/>
      <c r="H288" s="27"/>
      <c r="I288" s="27"/>
      <c r="J288" s="27"/>
      <c r="K288" s="27"/>
      <c r="L288" s="26"/>
      <c r="M288" s="26"/>
      <c r="N288" s="27"/>
      <c r="O288" s="27"/>
      <c r="P288" s="27"/>
    </row>
    <row r="289" spans="1:16" ht="18.75">
      <c r="A289" s="22">
        <v>284</v>
      </c>
      <c r="B289" s="23" t="s">
        <v>94</v>
      </c>
      <c r="C289" s="23" t="s">
        <v>715</v>
      </c>
      <c r="D289" s="24">
        <v>7145703.8870999999</v>
      </c>
      <c r="E289" s="25">
        <f t="shared" si="4"/>
        <v>7145703.8870999999</v>
      </c>
      <c r="F289" s="26"/>
      <c r="G289" s="26"/>
      <c r="H289" s="27"/>
      <c r="I289" s="27"/>
      <c r="J289" s="27"/>
      <c r="K289" s="27"/>
      <c r="L289" s="26"/>
      <c r="M289" s="26"/>
      <c r="N289" s="27"/>
      <c r="O289" s="27"/>
      <c r="P289" s="27"/>
    </row>
    <row r="290" spans="1:16" ht="18.75">
      <c r="A290" s="22">
        <v>285</v>
      </c>
      <c r="B290" s="23" t="s">
        <v>94</v>
      </c>
      <c r="C290" s="23" t="s">
        <v>717</v>
      </c>
      <c r="D290" s="24">
        <v>6776795.5356999999</v>
      </c>
      <c r="E290" s="25">
        <f t="shared" si="4"/>
        <v>6776795.5356999999</v>
      </c>
      <c r="F290" s="26"/>
      <c r="G290" s="26"/>
      <c r="H290" s="27"/>
      <c r="I290" s="27"/>
      <c r="J290" s="27"/>
      <c r="K290" s="27"/>
      <c r="L290" s="26"/>
      <c r="M290" s="26"/>
      <c r="N290" s="27"/>
      <c r="O290" s="27"/>
      <c r="P290" s="27"/>
    </row>
    <row r="291" spans="1:16" ht="37.5">
      <c r="A291" s="22">
        <v>286</v>
      </c>
      <c r="B291" s="23" t="s">
        <v>94</v>
      </c>
      <c r="C291" s="23" t="s">
        <v>719</v>
      </c>
      <c r="D291" s="24">
        <v>9249226.8633999992</v>
      </c>
      <c r="E291" s="25">
        <f t="shared" si="4"/>
        <v>9249226.8633999992</v>
      </c>
      <c r="F291" s="26"/>
      <c r="G291" s="26"/>
      <c r="H291" s="27"/>
      <c r="I291" s="27"/>
      <c r="J291" s="27"/>
      <c r="K291" s="27"/>
      <c r="L291" s="26"/>
      <c r="M291" s="26"/>
      <c r="N291" s="27"/>
      <c r="O291" s="27"/>
      <c r="P291" s="27"/>
    </row>
    <row r="292" spans="1:16" ht="18.75">
      <c r="A292" s="22">
        <v>287</v>
      </c>
      <c r="B292" s="23" t="s">
        <v>95</v>
      </c>
      <c r="C292" s="23" t="s">
        <v>724</v>
      </c>
      <c r="D292" s="24">
        <v>7230085.2621999998</v>
      </c>
      <c r="E292" s="25">
        <f t="shared" si="4"/>
        <v>7230085.2621999998</v>
      </c>
      <c r="F292" s="26"/>
      <c r="G292" s="26"/>
      <c r="H292" s="27"/>
      <c r="I292" s="27"/>
      <c r="J292" s="27"/>
      <c r="K292" s="27"/>
      <c r="L292" s="26"/>
      <c r="M292" s="26"/>
      <c r="N292" s="27"/>
      <c r="O292" s="27"/>
      <c r="P292" s="27"/>
    </row>
    <row r="293" spans="1:16" ht="18.75">
      <c r="A293" s="22">
        <v>288</v>
      </c>
      <c r="B293" s="23" t="s">
        <v>95</v>
      </c>
      <c r="C293" s="23" t="s">
        <v>726</v>
      </c>
      <c r="D293" s="24">
        <v>6803874.6743000001</v>
      </c>
      <c r="E293" s="25">
        <f t="shared" si="4"/>
        <v>6803874.6743000001</v>
      </c>
      <c r="F293" s="26"/>
      <c r="G293" s="26"/>
      <c r="H293" s="27"/>
      <c r="I293" s="27"/>
      <c r="J293" s="27"/>
      <c r="K293" s="27"/>
      <c r="L293" s="26"/>
      <c r="M293" s="26"/>
      <c r="N293" s="27"/>
      <c r="O293" s="27"/>
      <c r="P293" s="27"/>
    </row>
    <row r="294" spans="1:16" ht="18.75">
      <c r="A294" s="22">
        <v>289</v>
      </c>
      <c r="B294" s="23" t="s">
        <v>95</v>
      </c>
      <c r="C294" s="23" t="s">
        <v>728</v>
      </c>
      <c r="D294" s="24">
        <v>6250648.7517999997</v>
      </c>
      <c r="E294" s="25">
        <f t="shared" si="4"/>
        <v>6250648.7517999997</v>
      </c>
      <c r="F294" s="26"/>
      <c r="G294" s="26"/>
      <c r="H294" s="27"/>
      <c r="I294" s="27"/>
      <c r="J294" s="27"/>
      <c r="K294" s="27"/>
      <c r="L294" s="26"/>
      <c r="M294" s="26"/>
      <c r="N294" s="27"/>
      <c r="O294" s="27"/>
      <c r="P294" s="27"/>
    </row>
    <row r="295" spans="1:16" ht="37.5">
      <c r="A295" s="22">
        <v>290</v>
      </c>
      <c r="B295" s="23" t="s">
        <v>95</v>
      </c>
      <c r="C295" s="23" t="s">
        <v>730</v>
      </c>
      <c r="D295" s="24">
        <v>6648047.1308000004</v>
      </c>
      <c r="E295" s="25">
        <f t="shared" si="4"/>
        <v>6648047.1308000004</v>
      </c>
      <c r="F295" s="26"/>
      <c r="G295" s="26"/>
      <c r="H295" s="27"/>
      <c r="I295" s="27"/>
      <c r="J295" s="27"/>
      <c r="K295" s="27"/>
      <c r="L295" s="26"/>
      <c r="M295" s="26"/>
      <c r="N295" s="27"/>
      <c r="O295" s="27"/>
      <c r="P295" s="27"/>
    </row>
    <row r="296" spans="1:16" ht="18.75">
      <c r="A296" s="22">
        <v>291</v>
      </c>
      <c r="B296" s="23" t="s">
        <v>95</v>
      </c>
      <c r="C296" s="23" t="s">
        <v>732</v>
      </c>
      <c r="D296" s="24">
        <v>7128742.8827</v>
      </c>
      <c r="E296" s="25">
        <f t="shared" si="4"/>
        <v>7128742.8827</v>
      </c>
      <c r="F296" s="26"/>
      <c r="G296" s="26"/>
      <c r="H296" s="27"/>
      <c r="I296" s="27"/>
      <c r="J296" s="27"/>
      <c r="K296" s="27"/>
      <c r="L296" s="26"/>
      <c r="M296" s="26"/>
      <c r="N296" s="27"/>
      <c r="O296" s="27"/>
      <c r="P296" s="27"/>
    </row>
    <row r="297" spans="1:16" ht="18.75">
      <c r="A297" s="22">
        <v>292</v>
      </c>
      <c r="B297" s="23" t="s">
        <v>95</v>
      </c>
      <c r="C297" s="23" t="s">
        <v>734</v>
      </c>
      <c r="D297" s="24">
        <v>7152613.2873</v>
      </c>
      <c r="E297" s="25">
        <f t="shared" si="4"/>
        <v>7152613.2873</v>
      </c>
      <c r="F297" s="26"/>
      <c r="G297" s="26"/>
      <c r="H297" s="27"/>
      <c r="I297" s="27"/>
      <c r="J297" s="27"/>
      <c r="K297" s="27"/>
      <c r="L297" s="26"/>
      <c r="M297" s="26"/>
      <c r="N297" s="27"/>
      <c r="O297" s="27"/>
      <c r="P297" s="27"/>
    </row>
    <row r="298" spans="1:16" ht="18.75">
      <c r="A298" s="22">
        <v>293</v>
      </c>
      <c r="B298" s="23" t="s">
        <v>95</v>
      </c>
      <c r="C298" s="23" t="s">
        <v>736</v>
      </c>
      <c r="D298" s="24">
        <v>6401966.1359999999</v>
      </c>
      <c r="E298" s="25">
        <f t="shared" si="4"/>
        <v>6401966.1359999999</v>
      </c>
      <c r="F298" s="26"/>
      <c r="G298" s="26"/>
      <c r="H298" s="27"/>
      <c r="I298" s="27"/>
      <c r="J298" s="27"/>
      <c r="K298" s="27"/>
      <c r="L298" s="26"/>
      <c r="M298" s="26"/>
      <c r="N298" s="27"/>
      <c r="O298" s="27"/>
      <c r="P298" s="27"/>
    </row>
    <row r="299" spans="1:16" ht="18.75">
      <c r="A299" s="22">
        <v>294</v>
      </c>
      <c r="B299" s="23" t="s">
        <v>95</v>
      </c>
      <c r="C299" s="23" t="s">
        <v>738</v>
      </c>
      <c r="D299" s="24">
        <v>6781008.0462999996</v>
      </c>
      <c r="E299" s="25">
        <f t="shared" si="4"/>
        <v>6781008.0462999996</v>
      </c>
      <c r="F299" s="26"/>
      <c r="G299" s="26"/>
      <c r="H299" s="27"/>
      <c r="I299" s="27"/>
      <c r="J299" s="27"/>
      <c r="K299" s="27"/>
      <c r="L299" s="26"/>
      <c r="M299" s="26"/>
      <c r="N299" s="27"/>
      <c r="O299" s="27"/>
      <c r="P299" s="27"/>
    </row>
    <row r="300" spans="1:16" ht="18.75">
      <c r="A300" s="22">
        <v>295</v>
      </c>
      <c r="B300" s="23" t="s">
        <v>95</v>
      </c>
      <c r="C300" s="23" t="s">
        <v>740</v>
      </c>
      <c r="D300" s="24">
        <v>7629182.4815999996</v>
      </c>
      <c r="E300" s="25">
        <f t="shared" si="4"/>
        <v>7629182.4815999996</v>
      </c>
      <c r="F300" s="26"/>
      <c r="G300" s="26"/>
      <c r="H300" s="27"/>
      <c r="I300" s="27"/>
      <c r="J300" s="27"/>
      <c r="K300" s="27"/>
      <c r="L300" s="26"/>
      <c r="M300" s="26"/>
      <c r="N300" s="27"/>
      <c r="O300" s="27"/>
      <c r="P300" s="27"/>
    </row>
    <row r="301" spans="1:16" ht="18.75">
      <c r="A301" s="22">
        <v>296</v>
      </c>
      <c r="B301" s="23" t="s">
        <v>95</v>
      </c>
      <c r="C301" s="23" t="s">
        <v>742</v>
      </c>
      <c r="D301" s="24">
        <v>6743129.5634000003</v>
      </c>
      <c r="E301" s="25">
        <f t="shared" si="4"/>
        <v>6743129.5634000003</v>
      </c>
      <c r="F301" s="26"/>
      <c r="G301" s="26"/>
      <c r="H301" s="27"/>
      <c r="I301" s="27"/>
      <c r="J301" s="27"/>
      <c r="K301" s="27"/>
      <c r="L301" s="26"/>
      <c r="M301" s="26"/>
      <c r="N301" s="27"/>
      <c r="O301" s="27"/>
      <c r="P301" s="27"/>
    </row>
    <row r="302" spans="1:16" ht="18.75">
      <c r="A302" s="22">
        <v>297</v>
      </c>
      <c r="B302" s="23" t="s">
        <v>95</v>
      </c>
      <c r="C302" s="23" t="s">
        <v>744</v>
      </c>
      <c r="D302" s="24">
        <v>8317367.3106000004</v>
      </c>
      <c r="E302" s="25">
        <f t="shared" si="4"/>
        <v>8317367.3106000004</v>
      </c>
      <c r="F302" s="26"/>
      <c r="G302" s="26"/>
      <c r="H302" s="27"/>
      <c r="I302" s="27"/>
      <c r="J302" s="27"/>
      <c r="K302" s="27"/>
      <c r="L302" s="26"/>
      <c r="M302" s="26"/>
      <c r="N302" s="27"/>
      <c r="O302" s="27"/>
      <c r="P302" s="27"/>
    </row>
    <row r="303" spans="1:16" ht="18.75">
      <c r="A303" s="22">
        <v>298</v>
      </c>
      <c r="B303" s="23" t="s">
        <v>95</v>
      </c>
      <c r="C303" s="23" t="s">
        <v>746</v>
      </c>
      <c r="D303" s="24">
        <v>7063901.6547999997</v>
      </c>
      <c r="E303" s="25">
        <f t="shared" si="4"/>
        <v>7063901.6547999997</v>
      </c>
      <c r="F303" s="26"/>
      <c r="G303" s="26"/>
      <c r="H303" s="27"/>
      <c r="I303" s="27"/>
      <c r="J303" s="27"/>
      <c r="K303" s="27"/>
      <c r="L303" s="26"/>
      <c r="M303" s="26"/>
      <c r="N303" s="27"/>
      <c r="O303" s="27"/>
      <c r="P303" s="27"/>
    </row>
    <row r="304" spans="1:16" ht="18.75">
      <c r="A304" s="22">
        <v>299</v>
      </c>
      <c r="B304" s="23" t="s">
        <v>95</v>
      </c>
      <c r="C304" s="23" t="s">
        <v>748</v>
      </c>
      <c r="D304" s="24">
        <v>6381345.8603999997</v>
      </c>
      <c r="E304" s="25">
        <f t="shared" si="4"/>
        <v>6381345.8603999997</v>
      </c>
      <c r="F304" s="26"/>
      <c r="G304" s="26"/>
      <c r="H304" s="27"/>
      <c r="I304" s="27"/>
      <c r="J304" s="27"/>
      <c r="K304" s="27"/>
      <c r="L304" s="26"/>
      <c r="M304" s="26"/>
      <c r="N304" s="27"/>
      <c r="O304" s="27"/>
      <c r="P304" s="27"/>
    </row>
    <row r="305" spans="1:16" ht="18.75">
      <c r="A305" s="22">
        <v>300</v>
      </c>
      <c r="B305" s="23" t="s">
        <v>95</v>
      </c>
      <c r="C305" s="23" t="s">
        <v>750</v>
      </c>
      <c r="D305" s="24">
        <v>6210088.9308000002</v>
      </c>
      <c r="E305" s="25">
        <f t="shared" si="4"/>
        <v>6210088.9308000002</v>
      </c>
      <c r="F305" s="26"/>
      <c r="G305" s="26"/>
      <c r="H305" s="27"/>
      <c r="I305" s="27"/>
      <c r="J305" s="27"/>
      <c r="K305" s="27"/>
      <c r="L305" s="26"/>
      <c r="M305" s="26"/>
      <c r="N305" s="27"/>
      <c r="O305" s="27"/>
      <c r="P305" s="27"/>
    </row>
    <row r="306" spans="1:16" ht="18.75">
      <c r="A306" s="22">
        <v>301</v>
      </c>
      <c r="B306" s="23" t="s">
        <v>95</v>
      </c>
      <c r="C306" s="23" t="s">
        <v>752</v>
      </c>
      <c r="D306" s="24">
        <v>5532204.8388</v>
      </c>
      <c r="E306" s="25">
        <f t="shared" si="4"/>
        <v>5532204.8388</v>
      </c>
      <c r="F306" s="26"/>
      <c r="G306" s="26"/>
      <c r="H306" s="27"/>
      <c r="I306" s="27"/>
      <c r="J306" s="27"/>
      <c r="K306" s="27"/>
      <c r="L306" s="26"/>
      <c r="M306" s="26"/>
      <c r="N306" s="27"/>
      <c r="O306" s="27"/>
      <c r="P306" s="27"/>
    </row>
    <row r="307" spans="1:16" ht="18.75">
      <c r="A307" s="22">
        <v>302</v>
      </c>
      <c r="B307" s="23" t="s">
        <v>95</v>
      </c>
      <c r="C307" s="23" t="s">
        <v>754</v>
      </c>
      <c r="D307" s="24">
        <v>5996837.7921000002</v>
      </c>
      <c r="E307" s="25">
        <f t="shared" si="4"/>
        <v>5996837.7921000002</v>
      </c>
      <c r="F307" s="26"/>
      <c r="G307" s="26"/>
      <c r="H307" s="27"/>
      <c r="I307" s="27"/>
      <c r="J307" s="27"/>
      <c r="K307" s="27"/>
      <c r="L307" s="26"/>
      <c r="M307" s="26"/>
      <c r="N307" s="27"/>
      <c r="O307" s="27"/>
      <c r="P307" s="27"/>
    </row>
    <row r="308" spans="1:16" ht="18.75">
      <c r="A308" s="22">
        <v>303</v>
      </c>
      <c r="B308" s="23" t="s">
        <v>95</v>
      </c>
      <c r="C308" s="23" t="s">
        <v>756</v>
      </c>
      <c r="D308" s="24">
        <v>7040072.4596999995</v>
      </c>
      <c r="E308" s="25">
        <f t="shared" si="4"/>
        <v>7040072.4596999995</v>
      </c>
      <c r="F308" s="26"/>
      <c r="G308" s="26"/>
      <c r="H308" s="27"/>
      <c r="I308" s="27"/>
      <c r="J308" s="27"/>
      <c r="K308" s="27"/>
      <c r="L308" s="26"/>
      <c r="M308" s="26"/>
      <c r="N308" s="27"/>
      <c r="O308" s="27"/>
      <c r="P308" s="27"/>
    </row>
    <row r="309" spans="1:16" ht="18.75">
      <c r="A309" s="22">
        <v>304</v>
      </c>
      <c r="B309" s="23" t="s">
        <v>95</v>
      </c>
      <c r="C309" s="23" t="s">
        <v>758</v>
      </c>
      <c r="D309" s="24">
        <v>7620050.0277000004</v>
      </c>
      <c r="E309" s="25">
        <f t="shared" si="4"/>
        <v>7620050.0277000004</v>
      </c>
      <c r="F309" s="26"/>
      <c r="G309" s="26"/>
      <c r="H309" s="27"/>
      <c r="I309" s="27"/>
      <c r="J309" s="27"/>
      <c r="K309" s="27"/>
      <c r="L309" s="26"/>
      <c r="M309" s="26"/>
      <c r="N309" s="27"/>
      <c r="O309" s="27"/>
      <c r="P309" s="27"/>
    </row>
    <row r="310" spans="1:16" ht="18.75">
      <c r="A310" s="22">
        <v>305</v>
      </c>
      <c r="B310" s="23" t="s">
        <v>95</v>
      </c>
      <c r="C310" s="23" t="s">
        <v>760</v>
      </c>
      <c r="D310" s="24">
        <v>6676278.8481999999</v>
      </c>
      <c r="E310" s="25">
        <f t="shared" si="4"/>
        <v>6676278.8481999999</v>
      </c>
      <c r="F310" s="26"/>
      <c r="G310" s="26"/>
      <c r="H310" s="27"/>
      <c r="I310" s="27"/>
      <c r="J310" s="27"/>
      <c r="K310" s="27"/>
      <c r="L310" s="26"/>
      <c r="M310" s="26"/>
      <c r="N310" s="27"/>
      <c r="O310" s="27"/>
      <c r="P310" s="27"/>
    </row>
    <row r="311" spans="1:16" ht="18.75">
      <c r="A311" s="22">
        <v>306</v>
      </c>
      <c r="B311" s="23" t="s">
        <v>95</v>
      </c>
      <c r="C311" s="23" t="s">
        <v>762</v>
      </c>
      <c r="D311" s="24">
        <v>5931174.4530999996</v>
      </c>
      <c r="E311" s="25">
        <f t="shared" si="4"/>
        <v>5931174.4530999996</v>
      </c>
      <c r="F311" s="26"/>
      <c r="G311" s="26"/>
      <c r="H311" s="27"/>
      <c r="I311" s="27"/>
      <c r="J311" s="27"/>
      <c r="K311" s="27"/>
      <c r="L311" s="26"/>
      <c r="M311" s="26"/>
      <c r="N311" s="27"/>
      <c r="O311" s="27"/>
      <c r="P311" s="27"/>
    </row>
    <row r="312" spans="1:16" ht="18.75">
      <c r="A312" s="22">
        <v>307</v>
      </c>
      <c r="B312" s="23" t="s">
        <v>95</v>
      </c>
      <c r="C312" s="23" t="s">
        <v>764</v>
      </c>
      <c r="D312" s="24">
        <v>6523476.8844999997</v>
      </c>
      <c r="E312" s="25">
        <f t="shared" si="4"/>
        <v>6523476.8844999997</v>
      </c>
      <c r="F312" s="26"/>
      <c r="G312" s="26"/>
      <c r="H312" s="27"/>
      <c r="I312" s="27"/>
      <c r="J312" s="27"/>
      <c r="K312" s="27"/>
      <c r="L312" s="26"/>
      <c r="M312" s="26"/>
      <c r="N312" s="27"/>
      <c r="O312" s="27"/>
      <c r="P312" s="27"/>
    </row>
    <row r="313" spans="1:16" ht="18.75">
      <c r="A313" s="22">
        <v>308</v>
      </c>
      <c r="B313" s="23" t="s">
        <v>95</v>
      </c>
      <c r="C313" s="23" t="s">
        <v>766</v>
      </c>
      <c r="D313" s="24">
        <v>6345928.1434000004</v>
      </c>
      <c r="E313" s="25">
        <f t="shared" si="4"/>
        <v>6345928.1434000004</v>
      </c>
      <c r="F313" s="26"/>
      <c r="G313" s="26"/>
      <c r="H313" s="27"/>
      <c r="I313" s="27"/>
      <c r="J313" s="27"/>
      <c r="K313" s="27"/>
      <c r="L313" s="26"/>
      <c r="M313" s="26"/>
      <c r="N313" s="27"/>
      <c r="O313" s="27"/>
      <c r="P313" s="27"/>
    </row>
    <row r="314" spans="1:16" ht="18.75">
      <c r="A314" s="22">
        <v>309</v>
      </c>
      <c r="B314" s="23" t="s">
        <v>95</v>
      </c>
      <c r="C314" s="23" t="s">
        <v>768</v>
      </c>
      <c r="D314" s="24">
        <v>6138150.1267999997</v>
      </c>
      <c r="E314" s="25">
        <f t="shared" si="4"/>
        <v>6138150.1267999997</v>
      </c>
      <c r="F314" s="26"/>
      <c r="G314" s="26"/>
      <c r="H314" s="27"/>
      <c r="I314" s="27"/>
      <c r="J314" s="27"/>
      <c r="K314" s="27"/>
      <c r="L314" s="26"/>
      <c r="M314" s="26"/>
      <c r="N314" s="27"/>
      <c r="O314" s="27"/>
      <c r="P314" s="27"/>
    </row>
    <row r="315" spans="1:16" ht="18.75">
      <c r="A315" s="22">
        <v>310</v>
      </c>
      <c r="B315" s="23" t="s">
        <v>95</v>
      </c>
      <c r="C315" s="23" t="s">
        <v>770</v>
      </c>
      <c r="D315" s="24">
        <v>6349835.4886999996</v>
      </c>
      <c r="E315" s="25">
        <f t="shared" si="4"/>
        <v>6349835.4886999996</v>
      </c>
      <c r="F315" s="26"/>
      <c r="G315" s="26"/>
      <c r="H315" s="27"/>
      <c r="I315" s="27"/>
      <c r="J315" s="27"/>
      <c r="K315" s="27"/>
      <c r="L315" s="26"/>
      <c r="M315" s="26"/>
      <c r="N315" s="27"/>
      <c r="O315" s="27"/>
      <c r="P315" s="27"/>
    </row>
    <row r="316" spans="1:16" ht="37.5">
      <c r="A316" s="22">
        <v>311</v>
      </c>
      <c r="B316" s="23" t="s">
        <v>95</v>
      </c>
      <c r="C316" s="23" t="s">
        <v>772</v>
      </c>
      <c r="D316" s="24">
        <v>6407986.5026000002</v>
      </c>
      <c r="E316" s="25">
        <f t="shared" si="4"/>
        <v>6407986.5026000002</v>
      </c>
      <c r="F316" s="26"/>
      <c r="G316" s="26"/>
      <c r="H316" s="27"/>
      <c r="I316" s="27"/>
      <c r="J316" s="27"/>
      <c r="K316" s="27"/>
      <c r="L316" s="26"/>
      <c r="M316" s="26"/>
      <c r="N316" s="27"/>
      <c r="O316" s="27"/>
      <c r="P316" s="27"/>
    </row>
    <row r="317" spans="1:16" ht="37.5">
      <c r="A317" s="22">
        <v>312</v>
      </c>
      <c r="B317" s="23" t="s">
        <v>95</v>
      </c>
      <c r="C317" s="23" t="s">
        <v>774</v>
      </c>
      <c r="D317" s="24">
        <v>6817008.3871999998</v>
      </c>
      <c r="E317" s="25">
        <f t="shared" si="4"/>
        <v>6817008.3871999998</v>
      </c>
      <c r="F317" s="26"/>
      <c r="G317" s="26"/>
      <c r="H317" s="27"/>
      <c r="I317" s="27"/>
      <c r="J317" s="27"/>
      <c r="K317" s="27"/>
      <c r="L317" s="26"/>
      <c r="M317" s="26"/>
      <c r="N317" s="27"/>
      <c r="O317" s="27"/>
      <c r="P317" s="27"/>
    </row>
    <row r="318" spans="1:16" ht="18.75">
      <c r="A318" s="22">
        <v>313</v>
      </c>
      <c r="B318" s="23" t="s">
        <v>95</v>
      </c>
      <c r="C318" s="23" t="s">
        <v>776</v>
      </c>
      <c r="D318" s="24">
        <v>6098391.0541000003</v>
      </c>
      <c r="E318" s="25">
        <f t="shared" si="4"/>
        <v>6098391.0541000003</v>
      </c>
      <c r="F318" s="26"/>
      <c r="G318" s="26"/>
      <c r="H318" s="27"/>
      <c r="I318" s="27"/>
      <c r="J318" s="27"/>
      <c r="K318" s="27"/>
      <c r="L318" s="26"/>
      <c r="M318" s="26"/>
      <c r="N318" s="27"/>
      <c r="O318" s="27"/>
      <c r="P318" s="27"/>
    </row>
    <row r="319" spans="1:16" ht="18.75">
      <c r="A319" s="22">
        <v>314</v>
      </c>
      <c r="B319" s="23" t="s">
        <v>96</v>
      </c>
      <c r="C319" s="23" t="s">
        <v>781</v>
      </c>
      <c r="D319" s="24">
        <v>6368416.6915999996</v>
      </c>
      <c r="E319" s="25">
        <f t="shared" si="4"/>
        <v>6368416.6915999996</v>
      </c>
      <c r="F319" s="26"/>
      <c r="G319" s="26"/>
      <c r="H319" s="27"/>
      <c r="I319" s="27"/>
      <c r="J319" s="27"/>
      <c r="K319" s="27"/>
      <c r="L319" s="26"/>
      <c r="M319" s="26"/>
      <c r="N319" s="27"/>
      <c r="O319" s="27"/>
      <c r="P319" s="27"/>
    </row>
    <row r="320" spans="1:16" ht="18.75">
      <c r="A320" s="22">
        <v>315</v>
      </c>
      <c r="B320" s="23" t="s">
        <v>96</v>
      </c>
      <c r="C320" s="23" t="s">
        <v>783</v>
      </c>
      <c r="D320" s="24">
        <v>7531997.9637000002</v>
      </c>
      <c r="E320" s="25">
        <f t="shared" si="4"/>
        <v>7531997.9637000002</v>
      </c>
      <c r="F320" s="26"/>
      <c r="G320" s="26"/>
      <c r="H320" s="27"/>
      <c r="I320" s="27"/>
      <c r="J320" s="27"/>
      <c r="K320" s="27"/>
      <c r="L320" s="26"/>
      <c r="M320" s="26"/>
      <c r="N320" s="27"/>
      <c r="O320" s="27"/>
      <c r="P320" s="27"/>
    </row>
    <row r="321" spans="1:16" ht="18.75">
      <c r="A321" s="22">
        <v>316</v>
      </c>
      <c r="B321" s="23" t="s">
        <v>96</v>
      </c>
      <c r="C321" s="23" t="s">
        <v>785</v>
      </c>
      <c r="D321" s="24">
        <v>9347414.8859999999</v>
      </c>
      <c r="E321" s="25">
        <f t="shared" si="4"/>
        <v>9347414.8859999999</v>
      </c>
      <c r="F321" s="26"/>
      <c r="G321" s="26"/>
      <c r="H321" s="27"/>
      <c r="I321" s="27"/>
      <c r="J321" s="27"/>
      <c r="K321" s="27"/>
      <c r="L321" s="26"/>
      <c r="M321" s="26"/>
      <c r="N321" s="27"/>
      <c r="O321" s="27"/>
      <c r="P321" s="27"/>
    </row>
    <row r="322" spans="1:16" ht="18.75">
      <c r="A322" s="22">
        <v>317</v>
      </c>
      <c r="B322" s="23" t="s">
        <v>96</v>
      </c>
      <c r="C322" s="23" t="s">
        <v>787</v>
      </c>
      <c r="D322" s="24">
        <v>7070226.6640999997</v>
      </c>
      <c r="E322" s="25">
        <f t="shared" si="4"/>
        <v>7070226.6640999997</v>
      </c>
      <c r="F322" s="26"/>
      <c r="G322" s="26"/>
      <c r="H322" s="27"/>
      <c r="I322" s="27"/>
      <c r="J322" s="27"/>
      <c r="K322" s="27"/>
      <c r="L322" s="26"/>
      <c r="M322" s="26"/>
      <c r="N322" s="27"/>
      <c r="O322" s="27"/>
      <c r="P322" s="27"/>
    </row>
    <row r="323" spans="1:16" ht="18.75">
      <c r="A323" s="22">
        <v>318</v>
      </c>
      <c r="B323" s="23" t="s">
        <v>96</v>
      </c>
      <c r="C323" s="23" t="s">
        <v>789</v>
      </c>
      <c r="D323" s="24">
        <v>6066871.2396999998</v>
      </c>
      <c r="E323" s="25">
        <f t="shared" si="4"/>
        <v>6066871.2396999998</v>
      </c>
      <c r="F323" s="26"/>
      <c r="G323" s="26"/>
      <c r="H323" s="27"/>
      <c r="I323" s="27"/>
      <c r="J323" s="27"/>
      <c r="K323" s="27"/>
      <c r="L323" s="26"/>
      <c r="M323" s="26"/>
      <c r="N323" s="27"/>
      <c r="O323" s="27"/>
      <c r="P323" s="27"/>
    </row>
    <row r="324" spans="1:16" ht="18.75">
      <c r="A324" s="22">
        <v>319</v>
      </c>
      <c r="B324" s="23" t="s">
        <v>96</v>
      </c>
      <c r="C324" s="23" t="s">
        <v>791</v>
      </c>
      <c r="D324" s="24">
        <v>5951439.5766000003</v>
      </c>
      <c r="E324" s="25">
        <f t="shared" si="4"/>
        <v>5951439.5766000003</v>
      </c>
      <c r="F324" s="26"/>
      <c r="G324" s="26"/>
      <c r="H324" s="27"/>
      <c r="I324" s="27"/>
      <c r="J324" s="27"/>
      <c r="K324" s="27"/>
      <c r="L324" s="26"/>
      <c r="M324" s="26"/>
      <c r="N324" s="27"/>
      <c r="O324" s="27"/>
      <c r="P324" s="27"/>
    </row>
    <row r="325" spans="1:16" ht="18.75">
      <c r="A325" s="22">
        <v>320</v>
      </c>
      <c r="B325" s="23" t="s">
        <v>96</v>
      </c>
      <c r="C325" s="23" t="s">
        <v>793</v>
      </c>
      <c r="D325" s="24">
        <v>8354187.2702000001</v>
      </c>
      <c r="E325" s="25">
        <f t="shared" si="4"/>
        <v>8354187.2702000001</v>
      </c>
      <c r="F325" s="26"/>
      <c r="G325" s="26"/>
      <c r="H325" s="27"/>
      <c r="I325" s="27"/>
      <c r="J325" s="27"/>
      <c r="K325" s="27"/>
      <c r="L325" s="26"/>
      <c r="M325" s="26"/>
      <c r="N325" s="27"/>
      <c r="O325" s="27"/>
      <c r="P325" s="27"/>
    </row>
    <row r="326" spans="1:16" ht="18.75">
      <c r="A326" s="22">
        <v>321</v>
      </c>
      <c r="B326" s="23" t="s">
        <v>96</v>
      </c>
      <c r="C326" s="23" t="s">
        <v>795</v>
      </c>
      <c r="D326" s="24">
        <v>7011410.426</v>
      </c>
      <c r="E326" s="25">
        <f t="shared" si="4"/>
        <v>7011410.426</v>
      </c>
      <c r="F326" s="26"/>
      <c r="G326" s="26"/>
      <c r="H326" s="27"/>
      <c r="I326" s="27"/>
      <c r="J326" s="27"/>
      <c r="K326" s="27"/>
      <c r="L326" s="26"/>
      <c r="M326" s="26"/>
      <c r="N326" s="27"/>
      <c r="O326" s="27"/>
      <c r="P326" s="27"/>
    </row>
    <row r="327" spans="1:16" ht="18.75">
      <c r="A327" s="22">
        <v>322</v>
      </c>
      <c r="B327" s="23" t="s">
        <v>96</v>
      </c>
      <c r="C327" s="23" t="s">
        <v>797</v>
      </c>
      <c r="D327" s="24">
        <v>6141530.2253</v>
      </c>
      <c r="E327" s="25">
        <f t="shared" ref="E327:E390" si="5">D327</f>
        <v>6141530.2253</v>
      </c>
      <c r="F327" s="26"/>
      <c r="G327" s="26"/>
      <c r="H327" s="27"/>
      <c r="I327" s="27"/>
      <c r="J327" s="27"/>
      <c r="K327" s="27"/>
      <c r="L327" s="26"/>
      <c r="M327" s="26"/>
      <c r="N327" s="27"/>
      <c r="O327" s="27"/>
      <c r="P327" s="27"/>
    </row>
    <row r="328" spans="1:16" ht="18.75">
      <c r="A328" s="22">
        <v>323</v>
      </c>
      <c r="B328" s="23" t="s">
        <v>96</v>
      </c>
      <c r="C328" s="23" t="s">
        <v>799</v>
      </c>
      <c r="D328" s="24">
        <v>6488192.3865999999</v>
      </c>
      <c r="E328" s="25">
        <f t="shared" si="5"/>
        <v>6488192.3865999999</v>
      </c>
      <c r="F328" s="26"/>
      <c r="G328" s="26"/>
      <c r="H328" s="27"/>
      <c r="I328" s="27"/>
      <c r="J328" s="27"/>
      <c r="K328" s="27"/>
      <c r="L328" s="26"/>
      <c r="M328" s="26"/>
      <c r="N328" s="27"/>
      <c r="O328" s="27"/>
      <c r="P328" s="27"/>
    </row>
    <row r="329" spans="1:16" ht="18.75">
      <c r="A329" s="22">
        <v>324</v>
      </c>
      <c r="B329" s="23" t="s">
        <v>96</v>
      </c>
      <c r="C329" s="23" t="s">
        <v>801</v>
      </c>
      <c r="D329" s="24">
        <v>9025452.0702</v>
      </c>
      <c r="E329" s="25">
        <f t="shared" si="5"/>
        <v>9025452.0702</v>
      </c>
      <c r="F329" s="26"/>
      <c r="G329" s="26"/>
      <c r="H329" s="27"/>
      <c r="I329" s="27"/>
      <c r="J329" s="27"/>
      <c r="K329" s="27"/>
      <c r="L329" s="26"/>
      <c r="M329" s="26"/>
      <c r="N329" s="27"/>
      <c r="O329" s="27"/>
      <c r="P329" s="27"/>
    </row>
    <row r="330" spans="1:16" ht="18.75">
      <c r="A330" s="22">
        <v>325</v>
      </c>
      <c r="B330" s="23" t="s">
        <v>96</v>
      </c>
      <c r="C330" s="23" t="s">
        <v>803</v>
      </c>
      <c r="D330" s="24">
        <v>6673090.2493000003</v>
      </c>
      <c r="E330" s="25">
        <f t="shared" si="5"/>
        <v>6673090.2493000003</v>
      </c>
      <c r="F330" s="26"/>
      <c r="G330" s="26"/>
      <c r="H330" s="27"/>
      <c r="I330" s="27"/>
      <c r="J330" s="27"/>
      <c r="K330" s="27"/>
      <c r="L330" s="26"/>
      <c r="M330" s="26"/>
      <c r="N330" s="27"/>
      <c r="O330" s="27"/>
      <c r="P330" s="27"/>
    </row>
    <row r="331" spans="1:16" ht="18.75">
      <c r="A331" s="22">
        <v>326</v>
      </c>
      <c r="B331" s="23" t="s">
        <v>96</v>
      </c>
      <c r="C331" s="23" t="s">
        <v>805</v>
      </c>
      <c r="D331" s="24">
        <v>5633175.9012000002</v>
      </c>
      <c r="E331" s="25">
        <f t="shared" si="5"/>
        <v>5633175.9012000002</v>
      </c>
      <c r="F331" s="26"/>
      <c r="G331" s="26"/>
      <c r="H331" s="27"/>
      <c r="I331" s="27"/>
      <c r="J331" s="27"/>
      <c r="K331" s="27"/>
      <c r="L331" s="26"/>
      <c r="M331" s="26"/>
      <c r="N331" s="27"/>
      <c r="O331" s="27"/>
      <c r="P331" s="27"/>
    </row>
    <row r="332" spans="1:16" ht="18.75">
      <c r="A332" s="22">
        <v>327</v>
      </c>
      <c r="B332" s="23" t="s">
        <v>96</v>
      </c>
      <c r="C332" s="23" t="s">
        <v>807</v>
      </c>
      <c r="D332" s="24">
        <v>7742620.5191000002</v>
      </c>
      <c r="E332" s="25">
        <f t="shared" si="5"/>
        <v>7742620.5191000002</v>
      </c>
      <c r="F332" s="26"/>
      <c r="G332" s="26"/>
      <c r="H332" s="27"/>
      <c r="I332" s="27"/>
      <c r="J332" s="27"/>
      <c r="K332" s="27"/>
      <c r="L332" s="26"/>
      <c r="M332" s="26"/>
      <c r="N332" s="27"/>
      <c r="O332" s="27"/>
      <c r="P332" s="27"/>
    </row>
    <row r="333" spans="1:16" ht="18.75">
      <c r="A333" s="22">
        <v>328</v>
      </c>
      <c r="B333" s="23" t="s">
        <v>96</v>
      </c>
      <c r="C333" s="23" t="s">
        <v>809</v>
      </c>
      <c r="D333" s="24">
        <v>8708465.9474999998</v>
      </c>
      <c r="E333" s="25">
        <f t="shared" si="5"/>
        <v>8708465.9474999998</v>
      </c>
      <c r="F333" s="26"/>
      <c r="G333" s="26"/>
      <c r="H333" s="27"/>
      <c r="I333" s="27"/>
      <c r="J333" s="27"/>
      <c r="K333" s="27"/>
      <c r="L333" s="26"/>
      <c r="M333" s="26"/>
      <c r="N333" s="27"/>
      <c r="O333" s="27"/>
      <c r="P333" s="27"/>
    </row>
    <row r="334" spans="1:16" ht="18.75">
      <c r="A334" s="22">
        <v>329</v>
      </c>
      <c r="B334" s="23" t="s">
        <v>96</v>
      </c>
      <c r="C334" s="23" t="s">
        <v>811</v>
      </c>
      <c r="D334" s="24">
        <v>6382466.9685000004</v>
      </c>
      <c r="E334" s="25">
        <f t="shared" si="5"/>
        <v>6382466.9685000004</v>
      </c>
      <c r="F334" s="26"/>
      <c r="G334" s="26"/>
      <c r="H334" s="27"/>
      <c r="I334" s="27"/>
      <c r="J334" s="27"/>
      <c r="K334" s="27"/>
      <c r="L334" s="26"/>
      <c r="M334" s="26"/>
      <c r="N334" s="27"/>
      <c r="O334" s="27"/>
      <c r="P334" s="27"/>
    </row>
    <row r="335" spans="1:16" ht="18.75">
      <c r="A335" s="22">
        <v>330</v>
      </c>
      <c r="B335" s="23" t="s">
        <v>96</v>
      </c>
      <c r="C335" s="23" t="s">
        <v>813</v>
      </c>
      <c r="D335" s="24">
        <v>6753859.9210000001</v>
      </c>
      <c r="E335" s="25">
        <f t="shared" si="5"/>
        <v>6753859.9210000001</v>
      </c>
      <c r="F335" s="26"/>
      <c r="G335" s="26"/>
      <c r="H335" s="27"/>
      <c r="I335" s="27"/>
      <c r="J335" s="27"/>
      <c r="K335" s="27"/>
      <c r="L335" s="26"/>
      <c r="M335" s="26"/>
      <c r="N335" s="27"/>
      <c r="O335" s="27"/>
      <c r="P335" s="27"/>
    </row>
    <row r="336" spans="1:16" ht="18.75">
      <c r="A336" s="22">
        <v>331</v>
      </c>
      <c r="B336" s="23" t="s">
        <v>96</v>
      </c>
      <c r="C336" s="23" t="s">
        <v>815</v>
      </c>
      <c r="D336" s="24">
        <v>7044157.8284999998</v>
      </c>
      <c r="E336" s="25">
        <f t="shared" si="5"/>
        <v>7044157.8284999998</v>
      </c>
      <c r="F336" s="26"/>
      <c r="G336" s="26"/>
      <c r="H336" s="27"/>
      <c r="I336" s="27"/>
      <c r="J336" s="27"/>
      <c r="K336" s="27"/>
      <c r="L336" s="26"/>
      <c r="M336" s="26"/>
      <c r="N336" s="27"/>
      <c r="O336" s="27"/>
      <c r="P336" s="27"/>
    </row>
    <row r="337" spans="1:16" ht="18.75">
      <c r="A337" s="22">
        <v>332</v>
      </c>
      <c r="B337" s="23" t="s">
        <v>96</v>
      </c>
      <c r="C337" s="23" t="s">
        <v>817</v>
      </c>
      <c r="D337" s="24">
        <v>7277647.6496000001</v>
      </c>
      <c r="E337" s="25">
        <f t="shared" si="5"/>
        <v>7277647.6496000001</v>
      </c>
      <c r="F337" s="26"/>
      <c r="G337" s="26"/>
      <c r="H337" s="27"/>
      <c r="I337" s="27"/>
      <c r="J337" s="27"/>
      <c r="K337" s="27"/>
      <c r="L337" s="26"/>
      <c r="M337" s="26"/>
      <c r="N337" s="27"/>
      <c r="O337" s="27"/>
      <c r="P337" s="27"/>
    </row>
    <row r="338" spans="1:16" ht="18.75">
      <c r="A338" s="22">
        <v>333</v>
      </c>
      <c r="B338" s="23" t="s">
        <v>96</v>
      </c>
      <c r="C338" s="23" t="s">
        <v>819</v>
      </c>
      <c r="D338" s="24">
        <v>7340575.1787</v>
      </c>
      <c r="E338" s="25">
        <f t="shared" si="5"/>
        <v>7340575.1787</v>
      </c>
      <c r="F338" s="26"/>
      <c r="G338" s="26"/>
      <c r="H338" s="27"/>
      <c r="I338" s="27"/>
      <c r="J338" s="27"/>
      <c r="K338" s="27"/>
      <c r="L338" s="26"/>
      <c r="M338" s="26"/>
      <c r="N338" s="27"/>
      <c r="O338" s="27"/>
      <c r="P338" s="27"/>
    </row>
    <row r="339" spans="1:16" ht="37.5">
      <c r="A339" s="22">
        <v>334</v>
      </c>
      <c r="B339" s="23" t="s">
        <v>96</v>
      </c>
      <c r="C339" s="23" t="s">
        <v>821</v>
      </c>
      <c r="D339" s="24">
        <v>6876647.0765000004</v>
      </c>
      <c r="E339" s="25">
        <f t="shared" si="5"/>
        <v>6876647.0765000004</v>
      </c>
      <c r="F339" s="26"/>
      <c r="G339" s="26"/>
      <c r="H339" s="27"/>
      <c r="I339" s="27"/>
      <c r="J339" s="27"/>
      <c r="K339" s="27"/>
      <c r="L339" s="26"/>
      <c r="M339" s="26"/>
      <c r="N339" s="27"/>
      <c r="O339" s="27"/>
      <c r="P339" s="27"/>
    </row>
    <row r="340" spans="1:16" ht="18.75">
      <c r="A340" s="22">
        <v>335</v>
      </c>
      <c r="B340" s="23" t="s">
        <v>96</v>
      </c>
      <c r="C340" s="23" t="s">
        <v>823</v>
      </c>
      <c r="D340" s="24">
        <v>6307667.2379000001</v>
      </c>
      <c r="E340" s="25">
        <f t="shared" si="5"/>
        <v>6307667.2379000001</v>
      </c>
      <c r="F340" s="26"/>
      <c r="G340" s="26"/>
      <c r="H340" s="27"/>
      <c r="I340" s="27"/>
      <c r="J340" s="27"/>
      <c r="K340" s="27"/>
      <c r="L340" s="26"/>
      <c r="M340" s="26"/>
      <c r="N340" s="27"/>
      <c r="O340" s="27"/>
      <c r="P340" s="27"/>
    </row>
    <row r="341" spans="1:16" ht="18.75">
      <c r="A341" s="22">
        <v>336</v>
      </c>
      <c r="B341" s="23" t="s">
        <v>96</v>
      </c>
      <c r="C341" s="23" t="s">
        <v>825</v>
      </c>
      <c r="D341" s="24">
        <v>7740885.9154000003</v>
      </c>
      <c r="E341" s="25">
        <f t="shared" si="5"/>
        <v>7740885.9154000003</v>
      </c>
      <c r="F341" s="26"/>
      <c r="G341" s="26"/>
      <c r="H341" s="27"/>
      <c r="I341" s="27"/>
      <c r="J341" s="27"/>
      <c r="K341" s="27"/>
      <c r="L341" s="26"/>
      <c r="M341" s="26"/>
      <c r="N341" s="27"/>
      <c r="O341" s="27"/>
      <c r="P341" s="27"/>
    </row>
    <row r="342" spans="1:16" ht="18.75">
      <c r="A342" s="22">
        <v>337</v>
      </c>
      <c r="B342" s="23" t="s">
        <v>96</v>
      </c>
      <c r="C342" s="23" t="s">
        <v>827</v>
      </c>
      <c r="D342" s="24">
        <v>5724450.5954</v>
      </c>
      <c r="E342" s="25">
        <f t="shared" si="5"/>
        <v>5724450.5954</v>
      </c>
      <c r="F342" s="26"/>
      <c r="G342" s="26"/>
      <c r="H342" s="27"/>
      <c r="I342" s="27"/>
      <c r="J342" s="27"/>
      <c r="K342" s="27"/>
      <c r="L342" s="26"/>
      <c r="M342" s="26"/>
      <c r="N342" s="27"/>
      <c r="O342" s="27"/>
      <c r="P342" s="27"/>
    </row>
    <row r="343" spans="1:16" ht="37.5">
      <c r="A343" s="22">
        <v>338</v>
      </c>
      <c r="B343" s="23" t="s">
        <v>96</v>
      </c>
      <c r="C343" s="23" t="s">
        <v>829</v>
      </c>
      <c r="D343" s="24">
        <v>7184869.0738000004</v>
      </c>
      <c r="E343" s="25">
        <f t="shared" si="5"/>
        <v>7184869.0738000004</v>
      </c>
      <c r="F343" s="26"/>
      <c r="G343" s="26"/>
      <c r="H343" s="27"/>
      <c r="I343" s="27"/>
      <c r="J343" s="27"/>
      <c r="K343" s="27"/>
      <c r="L343" s="26"/>
      <c r="M343" s="26"/>
      <c r="N343" s="27"/>
      <c r="O343" s="27"/>
      <c r="P343" s="27"/>
    </row>
    <row r="344" spans="1:16" ht="18.75">
      <c r="A344" s="22">
        <v>339</v>
      </c>
      <c r="B344" s="23" t="s">
        <v>96</v>
      </c>
      <c r="C344" s="23" t="s">
        <v>831</v>
      </c>
      <c r="D344" s="24">
        <v>6534602.0081000002</v>
      </c>
      <c r="E344" s="25">
        <f t="shared" si="5"/>
        <v>6534602.0081000002</v>
      </c>
      <c r="F344" s="26"/>
      <c r="G344" s="26"/>
      <c r="H344" s="27"/>
      <c r="I344" s="27"/>
      <c r="J344" s="27"/>
      <c r="K344" s="27"/>
      <c r="L344" s="26"/>
      <c r="M344" s="26"/>
      <c r="N344" s="27"/>
      <c r="O344" s="27"/>
      <c r="P344" s="27"/>
    </row>
    <row r="345" spans="1:16" ht="18.75">
      <c r="A345" s="22">
        <v>340</v>
      </c>
      <c r="B345" s="23" t="s">
        <v>96</v>
      </c>
      <c r="C345" s="23" t="s">
        <v>833</v>
      </c>
      <c r="D345" s="24">
        <v>6055123.2868999997</v>
      </c>
      <c r="E345" s="25">
        <f t="shared" si="5"/>
        <v>6055123.2868999997</v>
      </c>
      <c r="F345" s="26"/>
      <c r="G345" s="26"/>
      <c r="H345" s="27"/>
      <c r="I345" s="27"/>
      <c r="J345" s="27"/>
      <c r="K345" s="27"/>
      <c r="L345" s="26"/>
      <c r="M345" s="26"/>
      <c r="N345" s="27"/>
      <c r="O345" s="27"/>
      <c r="P345" s="27"/>
    </row>
    <row r="346" spans="1:16" ht="18.75">
      <c r="A346" s="22">
        <v>341</v>
      </c>
      <c r="B346" s="23" t="s">
        <v>97</v>
      </c>
      <c r="C346" s="23" t="s">
        <v>838</v>
      </c>
      <c r="D346" s="24">
        <v>11336936.4947</v>
      </c>
      <c r="E346" s="25">
        <f t="shared" si="5"/>
        <v>11336936.4947</v>
      </c>
      <c r="F346" s="26"/>
      <c r="G346" s="26"/>
      <c r="H346" s="27"/>
      <c r="I346" s="27"/>
      <c r="J346" s="27"/>
      <c r="K346" s="27"/>
      <c r="L346" s="26"/>
      <c r="M346" s="26"/>
      <c r="N346" s="27"/>
      <c r="O346" s="27"/>
      <c r="P346" s="27"/>
    </row>
    <row r="347" spans="1:16" ht="18.75">
      <c r="A347" s="22">
        <v>342</v>
      </c>
      <c r="B347" s="23" t="s">
        <v>97</v>
      </c>
      <c r="C347" s="23" t="s">
        <v>840</v>
      </c>
      <c r="D347" s="24">
        <v>11527695.6369</v>
      </c>
      <c r="E347" s="25">
        <f t="shared" si="5"/>
        <v>11527695.6369</v>
      </c>
      <c r="F347" s="26"/>
      <c r="G347" s="26"/>
      <c r="H347" s="27"/>
      <c r="I347" s="27"/>
      <c r="J347" s="27"/>
      <c r="K347" s="27"/>
      <c r="L347" s="26"/>
      <c r="M347" s="26"/>
      <c r="N347" s="27"/>
      <c r="O347" s="27"/>
      <c r="P347" s="27"/>
    </row>
    <row r="348" spans="1:16" ht="18.75">
      <c r="A348" s="22">
        <v>343</v>
      </c>
      <c r="B348" s="23" t="s">
        <v>97</v>
      </c>
      <c r="C348" s="23" t="s">
        <v>842</v>
      </c>
      <c r="D348" s="24">
        <v>9540088.7174999993</v>
      </c>
      <c r="E348" s="25">
        <f t="shared" si="5"/>
        <v>9540088.7174999993</v>
      </c>
      <c r="F348" s="26"/>
      <c r="G348" s="26"/>
      <c r="H348" s="27"/>
      <c r="I348" s="27"/>
      <c r="J348" s="27"/>
      <c r="K348" s="27"/>
      <c r="L348" s="26"/>
      <c r="M348" s="26"/>
      <c r="N348" s="27"/>
      <c r="O348" s="27"/>
      <c r="P348" s="27"/>
    </row>
    <row r="349" spans="1:16" ht="18.75">
      <c r="A349" s="22">
        <v>344</v>
      </c>
      <c r="B349" s="23" t="s">
        <v>97</v>
      </c>
      <c r="C349" s="23" t="s">
        <v>844</v>
      </c>
      <c r="D349" s="24">
        <v>7345731.8312999997</v>
      </c>
      <c r="E349" s="25">
        <f t="shared" si="5"/>
        <v>7345731.8312999997</v>
      </c>
      <c r="F349" s="26"/>
      <c r="G349" s="26"/>
      <c r="H349" s="27"/>
      <c r="I349" s="27"/>
      <c r="J349" s="27"/>
      <c r="K349" s="27"/>
      <c r="L349" s="26"/>
      <c r="M349" s="26"/>
      <c r="N349" s="27"/>
      <c r="O349" s="27"/>
      <c r="P349" s="27"/>
    </row>
    <row r="350" spans="1:16" ht="18.75">
      <c r="A350" s="22">
        <v>345</v>
      </c>
      <c r="B350" s="23" t="s">
        <v>97</v>
      </c>
      <c r="C350" s="23" t="s">
        <v>846</v>
      </c>
      <c r="D350" s="24">
        <v>12076051.518200001</v>
      </c>
      <c r="E350" s="25">
        <f t="shared" si="5"/>
        <v>12076051.518200001</v>
      </c>
      <c r="F350" s="26"/>
      <c r="G350" s="26"/>
      <c r="H350" s="27"/>
      <c r="I350" s="27"/>
      <c r="J350" s="27"/>
      <c r="K350" s="27"/>
      <c r="L350" s="26"/>
      <c r="M350" s="26"/>
      <c r="N350" s="27"/>
      <c r="O350" s="27"/>
      <c r="P350" s="27"/>
    </row>
    <row r="351" spans="1:16" ht="18.75">
      <c r="A351" s="22">
        <v>346</v>
      </c>
      <c r="B351" s="23" t="s">
        <v>97</v>
      </c>
      <c r="C351" s="23" t="s">
        <v>848</v>
      </c>
      <c r="D351" s="24">
        <v>8089865.1971000005</v>
      </c>
      <c r="E351" s="25">
        <f t="shared" si="5"/>
        <v>8089865.1971000005</v>
      </c>
      <c r="F351" s="26"/>
      <c r="G351" s="26"/>
      <c r="H351" s="27"/>
      <c r="I351" s="27"/>
      <c r="J351" s="27"/>
      <c r="K351" s="27"/>
      <c r="L351" s="26"/>
      <c r="M351" s="26"/>
      <c r="N351" s="27"/>
      <c r="O351" s="27"/>
      <c r="P351" s="27"/>
    </row>
    <row r="352" spans="1:16" ht="18.75">
      <c r="A352" s="22">
        <v>347</v>
      </c>
      <c r="B352" s="23" t="s">
        <v>97</v>
      </c>
      <c r="C352" s="23" t="s">
        <v>850</v>
      </c>
      <c r="D352" s="24">
        <v>7054346.5400999999</v>
      </c>
      <c r="E352" s="25">
        <f t="shared" si="5"/>
        <v>7054346.5400999999</v>
      </c>
      <c r="F352" s="26"/>
      <c r="G352" s="26"/>
      <c r="H352" s="27"/>
      <c r="I352" s="27"/>
      <c r="J352" s="27"/>
      <c r="K352" s="27"/>
      <c r="L352" s="26"/>
      <c r="M352" s="26"/>
      <c r="N352" s="27"/>
      <c r="O352" s="27"/>
      <c r="P352" s="27"/>
    </row>
    <row r="353" spans="1:16" ht="18.75">
      <c r="A353" s="22">
        <v>348</v>
      </c>
      <c r="B353" s="23" t="s">
        <v>97</v>
      </c>
      <c r="C353" s="23" t="s">
        <v>852</v>
      </c>
      <c r="D353" s="24">
        <v>9399454.2380999997</v>
      </c>
      <c r="E353" s="25">
        <f t="shared" si="5"/>
        <v>9399454.2380999997</v>
      </c>
      <c r="F353" s="26"/>
      <c r="G353" s="26"/>
      <c r="H353" s="27"/>
      <c r="I353" s="27"/>
      <c r="J353" s="27"/>
      <c r="K353" s="27"/>
      <c r="L353" s="26"/>
      <c r="M353" s="26"/>
      <c r="N353" s="27"/>
      <c r="O353" s="27"/>
      <c r="P353" s="27"/>
    </row>
    <row r="354" spans="1:16" ht="18.75">
      <c r="A354" s="22">
        <v>349</v>
      </c>
      <c r="B354" s="23" t="s">
        <v>97</v>
      </c>
      <c r="C354" s="23" t="s">
        <v>854</v>
      </c>
      <c r="D354" s="24">
        <v>10368575.7772</v>
      </c>
      <c r="E354" s="25">
        <f t="shared" si="5"/>
        <v>10368575.7772</v>
      </c>
      <c r="F354" s="26"/>
      <c r="G354" s="26"/>
      <c r="H354" s="27"/>
      <c r="I354" s="27"/>
      <c r="J354" s="27"/>
      <c r="K354" s="27"/>
      <c r="L354" s="26"/>
      <c r="M354" s="26"/>
      <c r="N354" s="27"/>
      <c r="O354" s="27"/>
      <c r="P354" s="27"/>
    </row>
    <row r="355" spans="1:16" ht="37.5">
      <c r="A355" s="22">
        <v>350</v>
      </c>
      <c r="B355" s="23" t="s">
        <v>97</v>
      </c>
      <c r="C355" s="23" t="s">
        <v>856</v>
      </c>
      <c r="D355" s="24">
        <v>9795202.7938999999</v>
      </c>
      <c r="E355" s="25">
        <f t="shared" si="5"/>
        <v>9795202.7938999999</v>
      </c>
      <c r="F355" s="26"/>
      <c r="G355" s="26"/>
      <c r="H355" s="27"/>
      <c r="I355" s="27"/>
      <c r="J355" s="27"/>
      <c r="K355" s="27"/>
      <c r="L355" s="26"/>
      <c r="M355" s="26"/>
      <c r="N355" s="27"/>
      <c r="O355" s="27"/>
      <c r="P355" s="27"/>
    </row>
    <row r="356" spans="1:16" ht="37.5">
      <c r="A356" s="22">
        <v>351</v>
      </c>
      <c r="B356" s="23" t="s">
        <v>97</v>
      </c>
      <c r="C356" s="23" t="s">
        <v>858</v>
      </c>
      <c r="D356" s="24">
        <v>10457911.2257</v>
      </c>
      <c r="E356" s="25">
        <f t="shared" si="5"/>
        <v>10457911.2257</v>
      </c>
      <c r="F356" s="26"/>
      <c r="G356" s="26"/>
      <c r="H356" s="27"/>
      <c r="I356" s="27"/>
      <c r="J356" s="27"/>
      <c r="K356" s="27"/>
      <c r="L356" s="26"/>
      <c r="M356" s="26"/>
      <c r="N356" s="27"/>
      <c r="O356" s="27"/>
      <c r="P356" s="27"/>
    </row>
    <row r="357" spans="1:16" ht="18.75">
      <c r="A357" s="22">
        <v>352</v>
      </c>
      <c r="B357" s="23" t="s">
        <v>97</v>
      </c>
      <c r="C357" s="23" t="s">
        <v>860</v>
      </c>
      <c r="D357" s="24">
        <v>9037455.6535</v>
      </c>
      <c r="E357" s="25">
        <f t="shared" si="5"/>
        <v>9037455.6535</v>
      </c>
      <c r="F357" s="26"/>
      <c r="G357" s="26"/>
      <c r="H357" s="27"/>
      <c r="I357" s="27"/>
      <c r="J357" s="27"/>
      <c r="K357" s="27"/>
      <c r="L357" s="26"/>
      <c r="M357" s="26"/>
      <c r="N357" s="27"/>
      <c r="O357" s="27"/>
      <c r="P357" s="27"/>
    </row>
    <row r="358" spans="1:16" ht="18.75">
      <c r="A358" s="22">
        <v>353</v>
      </c>
      <c r="B358" s="23" t="s">
        <v>97</v>
      </c>
      <c r="C358" s="23" t="s">
        <v>862</v>
      </c>
      <c r="D358" s="24">
        <v>7829759.6497</v>
      </c>
      <c r="E358" s="25">
        <f t="shared" si="5"/>
        <v>7829759.6497</v>
      </c>
      <c r="F358" s="26"/>
      <c r="G358" s="26"/>
      <c r="H358" s="27"/>
      <c r="I358" s="27"/>
      <c r="J358" s="27"/>
      <c r="K358" s="27"/>
      <c r="L358" s="26"/>
      <c r="M358" s="26"/>
      <c r="N358" s="27"/>
      <c r="O358" s="27"/>
      <c r="P358" s="27"/>
    </row>
    <row r="359" spans="1:16" ht="18.75">
      <c r="A359" s="22">
        <v>354</v>
      </c>
      <c r="B359" s="23" t="s">
        <v>97</v>
      </c>
      <c r="C359" s="23" t="s">
        <v>864</v>
      </c>
      <c r="D359" s="24">
        <v>8062082.4709999999</v>
      </c>
      <c r="E359" s="25">
        <f t="shared" si="5"/>
        <v>8062082.4709999999</v>
      </c>
      <c r="F359" s="26"/>
      <c r="G359" s="26"/>
      <c r="H359" s="27"/>
      <c r="I359" s="27"/>
      <c r="J359" s="27"/>
      <c r="K359" s="27"/>
      <c r="L359" s="26"/>
      <c r="M359" s="26"/>
      <c r="N359" s="27"/>
      <c r="O359" s="27"/>
      <c r="P359" s="27"/>
    </row>
    <row r="360" spans="1:16" ht="18.75">
      <c r="A360" s="22">
        <v>355</v>
      </c>
      <c r="B360" s="23" t="s">
        <v>97</v>
      </c>
      <c r="C360" s="23" t="s">
        <v>866</v>
      </c>
      <c r="D360" s="24">
        <v>9332649.6889999993</v>
      </c>
      <c r="E360" s="25">
        <f t="shared" si="5"/>
        <v>9332649.6889999993</v>
      </c>
      <c r="F360" s="26"/>
      <c r="G360" s="26"/>
      <c r="H360" s="27"/>
      <c r="I360" s="27"/>
      <c r="J360" s="27"/>
      <c r="K360" s="27"/>
      <c r="L360" s="26"/>
      <c r="M360" s="26"/>
      <c r="N360" s="27"/>
      <c r="O360" s="27"/>
      <c r="P360" s="27"/>
    </row>
    <row r="361" spans="1:16" ht="18.75">
      <c r="A361" s="22">
        <v>356</v>
      </c>
      <c r="B361" s="23" t="s">
        <v>97</v>
      </c>
      <c r="C361" s="23" t="s">
        <v>868</v>
      </c>
      <c r="D361" s="24">
        <v>7238716.2438000003</v>
      </c>
      <c r="E361" s="25">
        <f t="shared" si="5"/>
        <v>7238716.2438000003</v>
      </c>
      <c r="F361" s="26"/>
      <c r="G361" s="26"/>
      <c r="H361" s="27"/>
      <c r="I361" s="27"/>
      <c r="J361" s="27"/>
      <c r="K361" s="27"/>
      <c r="L361" s="26"/>
      <c r="M361" s="26"/>
      <c r="N361" s="27"/>
      <c r="O361" s="27"/>
      <c r="P361" s="27"/>
    </row>
    <row r="362" spans="1:16" ht="18.75">
      <c r="A362" s="22">
        <v>357</v>
      </c>
      <c r="B362" s="23" t="s">
        <v>97</v>
      </c>
      <c r="C362" s="23" t="s">
        <v>870</v>
      </c>
      <c r="D362" s="24">
        <v>10072116.5626</v>
      </c>
      <c r="E362" s="25">
        <f t="shared" si="5"/>
        <v>10072116.5626</v>
      </c>
      <c r="F362" s="26"/>
      <c r="G362" s="26"/>
      <c r="H362" s="27"/>
      <c r="I362" s="27"/>
      <c r="J362" s="27"/>
      <c r="K362" s="27"/>
      <c r="L362" s="26"/>
      <c r="M362" s="26"/>
      <c r="N362" s="27"/>
      <c r="O362" s="27"/>
      <c r="P362" s="27"/>
    </row>
    <row r="363" spans="1:16" ht="18.75">
      <c r="A363" s="22">
        <v>358</v>
      </c>
      <c r="B363" s="23" t="s">
        <v>97</v>
      </c>
      <c r="C363" s="23" t="s">
        <v>872</v>
      </c>
      <c r="D363" s="24">
        <v>6774647.8054999998</v>
      </c>
      <c r="E363" s="25">
        <f t="shared" si="5"/>
        <v>6774647.8054999998</v>
      </c>
      <c r="F363" s="26"/>
      <c r="G363" s="26"/>
      <c r="H363" s="27"/>
      <c r="I363" s="27"/>
      <c r="J363" s="27"/>
      <c r="K363" s="27"/>
      <c r="L363" s="26"/>
      <c r="M363" s="26"/>
      <c r="N363" s="27"/>
      <c r="O363" s="27"/>
      <c r="P363" s="27"/>
    </row>
    <row r="364" spans="1:16" ht="18.75">
      <c r="A364" s="22">
        <v>359</v>
      </c>
      <c r="B364" s="23" t="s">
        <v>97</v>
      </c>
      <c r="C364" s="23" t="s">
        <v>874</v>
      </c>
      <c r="D364" s="24">
        <v>8939139.1384999994</v>
      </c>
      <c r="E364" s="25">
        <f t="shared" si="5"/>
        <v>8939139.1384999994</v>
      </c>
      <c r="F364" s="26"/>
      <c r="G364" s="26"/>
      <c r="H364" s="27"/>
      <c r="I364" s="27"/>
      <c r="J364" s="27"/>
      <c r="K364" s="27"/>
      <c r="L364" s="26"/>
      <c r="M364" s="26"/>
      <c r="N364" s="27"/>
      <c r="O364" s="27"/>
      <c r="P364" s="27"/>
    </row>
    <row r="365" spans="1:16" ht="18.75">
      <c r="A365" s="22">
        <v>360</v>
      </c>
      <c r="B365" s="23" t="s">
        <v>97</v>
      </c>
      <c r="C365" s="23" t="s">
        <v>876</v>
      </c>
      <c r="D365" s="24">
        <v>7494816.1973999999</v>
      </c>
      <c r="E365" s="25">
        <f t="shared" si="5"/>
        <v>7494816.1973999999</v>
      </c>
      <c r="F365" s="26"/>
      <c r="G365" s="26"/>
      <c r="H365" s="27"/>
      <c r="I365" s="27"/>
      <c r="J365" s="27"/>
      <c r="K365" s="27"/>
      <c r="L365" s="26"/>
      <c r="M365" s="26"/>
      <c r="N365" s="27"/>
      <c r="O365" s="27"/>
      <c r="P365" s="27"/>
    </row>
    <row r="366" spans="1:16" ht="18.75">
      <c r="A366" s="22">
        <v>361</v>
      </c>
      <c r="B366" s="23" t="s">
        <v>97</v>
      </c>
      <c r="C366" s="23" t="s">
        <v>878</v>
      </c>
      <c r="D366" s="24">
        <v>9553156.5646000002</v>
      </c>
      <c r="E366" s="25">
        <f t="shared" si="5"/>
        <v>9553156.5646000002</v>
      </c>
      <c r="F366" s="26"/>
      <c r="G366" s="26"/>
      <c r="H366" s="27"/>
      <c r="I366" s="27"/>
      <c r="J366" s="27"/>
      <c r="K366" s="27"/>
      <c r="L366" s="26"/>
      <c r="M366" s="26"/>
      <c r="N366" s="27"/>
      <c r="O366" s="27"/>
      <c r="P366" s="27"/>
    </row>
    <row r="367" spans="1:16" ht="37.5">
      <c r="A367" s="22">
        <v>362</v>
      </c>
      <c r="B367" s="23" t="s">
        <v>97</v>
      </c>
      <c r="C367" s="23" t="s">
        <v>880</v>
      </c>
      <c r="D367" s="24">
        <v>10688056.225400001</v>
      </c>
      <c r="E367" s="25">
        <f t="shared" si="5"/>
        <v>10688056.225400001</v>
      </c>
      <c r="F367" s="26"/>
      <c r="G367" s="26"/>
      <c r="H367" s="27"/>
      <c r="I367" s="27"/>
      <c r="J367" s="27"/>
      <c r="K367" s="27"/>
      <c r="L367" s="26"/>
      <c r="M367" s="26"/>
      <c r="N367" s="27"/>
      <c r="O367" s="27"/>
      <c r="P367" s="27"/>
    </row>
    <row r="368" spans="1:16" ht="18.75">
      <c r="A368" s="22">
        <v>363</v>
      </c>
      <c r="B368" s="23" t="s">
        <v>97</v>
      </c>
      <c r="C368" s="23" t="s">
        <v>882</v>
      </c>
      <c r="D368" s="24">
        <v>10913428.8276</v>
      </c>
      <c r="E368" s="25">
        <f t="shared" si="5"/>
        <v>10913428.8276</v>
      </c>
      <c r="F368" s="26"/>
      <c r="G368" s="26"/>
      <c r="H368" s="27"/>
      <c r="I368" s="27"/>
      <c r="J368" s="27"/>
      <c r="K368" s="27"/>
      <c r="L368" s="26"/>
      <c r="M368" s="26"/>
      <c r="N368" s="27"/>
      <c r="O368" s="27"/>
      <c r="P368" s="27"/>
    </row>
    <row r="369" spans="1:16" ht="18.75">
      <c r="A369" s="22">
        <v>364</v>
      </c>
      <c r="B369" s="23" t="s">
        <v>98</v>
      </c>
      <c r="C369" s="23" t="s">
        <v>886</v>
      </c>
      <c r="D369" s="24">
        <v>7003366.8638000004</v>
      </c>
      <c r="E369" s="25">
        <f t="shared" si="5"/>
        <v>7003366.8638000004</v>
      </c>
      <c r="F369" s="26"/>
      <c r="G369" s="26"/>
      <c r="H369" s="27"/>
      <c r="I369" s="27"/>
      <c r="J369" s="27"/>
      <c r="K369" s="27"/>
      <c r="L369" s="26"/>
      <c r="M369" s="26"/>
      <c r="N369" s="27"/>
      <c r="O369" s="27"/>
      <c r="P369" s="27"/>
    </row>
    <row r="370" spans="1:16" ht="18.75">
      <c r="A370" s="22">
        <v>365</v>
      </c>
      <c r="B370" s="23" t="s">
        <v>98</v>
      </c>
      <c r="C370" s="23" t="s">
        <v>888</v>
      </c>
      <c r="D370" s="24">
        <v>7173288.1875</v>
      </c>
      <c r="E370" s="25">
        <f t="shared" si="5"/>
        <v>7173288.1875</v>
      </c>
      <c r="F370" s="26"/>
      <c r="G370" s="26"/>
      <c r="H370" s="27"/>
      <c r="I370" s="27"/>
      <c r="J370" s="27"/>
      <c r="K370" s="27"/>
      <c r="L370" s="26"/>
      <c r="M370" s="26"/>
      <c r="N370" s="27"/>
      <c r="O370" s="27"/>
      <c r="P370" s="27"/>
    </row>
    <row r="371" spans="1:16" ht="18.75">
      <c r="A371" s="22">
        <v>366</v>
      </c>
      <c r="B371" s="23" t="s">
        <v>98</v>
      </c>
      <c r="C371" s="23" t="s">
        <v>890</v>
      </c>
      <c r="D371" s="24">
        <v>6540625.5778999999</v>
      </c>
      <c r="E371" s="25">
        <f t="shared" si="5"/>
        <v>6540625.5778999999</v>
      </c>
      <c r="F371" s="26"/>
      <c r="G371" s="26"/>
      <c r="H371" s="27"/>
      <c r="I371" s="27"/>
      <c r="J371" s="27"/>
      <c r="K371" s="27"/>
      <c r="L371" s="26"/>
      <c r="M371" s="26"/>
      <c r="N371" s="27"/>
      <c r="O371" s="27"/>
      <c r="P371" s="27"/>
    </row>
    <row r="372" spans="1:16" ht="18.75">
      <c r="A372" s="22">
        <v>367</v>
      </c>
      <c r="B372" s="23" t="s">
        <v>98</v>
      </c>
      <c r="C372" s="23" t="s">
        <v>892</v>
      </c>
      <c r="D372" s="24">
        <v>7095674.5153999999</v>
      </c>
      <c r="E372" s="25">
        <f t="shared" si="5"/>
        <v>7095674.5153999999</v>
      </c>
      <c r="F372" s="26"/>
      <c r="G372" s="26"/>
      <c r="H372" s="27"/>
      <c r="I372" s="27"/>
      <c r="J372" s="27"/>
      <c r="K372" s="27"/>
      <c r="L372" s="26"/>
      <c r="M372" s="26"/>
      <c r="N372" s="27"/>
      <c r="O372" s="27"/>
      <c r="P372" s="27"/>
    </row>
    <row r="373" spans="1:16" ht="18.75">
      <c r="A373" s="22">
        <v>368</v>
      </c>
      <c r="B373" s="23" t="s">
        <v>98</v>
      </c>
      <c r="C373" s="23" t="s">
        <v>894</v>
      </c>
      <c r="D373" s="24">
        <v>8600191.0963000003</v>
      </c>
      <c r="E373" s="25">
        <f t="shared" si="5"/>
        <v>8600191.0963000003</v>
      </c>
      <c r="F373" s="26"/>
      <c r="G373" s="26"/>
      <c r="H373" s="27"/>
      <c r="I373" s="27"/>
      <c r="J373" s="27"/>
      <c r="K373" s="27"/>
      <c r="L373" s="26"/>
      <c r="M373" s="26"/>
      <c r="N373" s="27"/>
      <c r="O373" s="27"/>
      <c r="P373" s="27"/>
    </row>
    <row r="374" spans="1:16" ht="18.75">
      <c r="A374" s="22">
        <v>369</v>
      </c>
      <c r="B374" s="23" t="s">
        <v>98</v>
      </c>
      <c r="C374" s="23" t="s">
        <v>896</v>
      </c>
      <c r="D374" s="24">
        <v>6851814.5522999996</v>
      </c>
      <c r="E374" s="25">
        <f t="shared" si="5"/>
        <v>6851814.5522999996</v>
      </c>
      <c r="F374" s="26"/>
      <c r="G374" s="26"/>
      <c r="H374" s="27"/>
      <c r="I374" s="27"/>
      <c r="J374" s="27"/>
      <c r="K374" s="27"/>
      <c r="L374" s="26"/>
      <c r="M374" s="26"/>
      <c r="N374" s="27"/>
      <c r="O374" s="27"/>
      <c r="P374" s="27"/>
    </row>
    <row r="375" spans="1:16" ht="18.75">
      <c r="A375" s="22">
        <v>370</v>
      </c>
      <c r="B375" s="23" t="s">
        <v>98</v>
      </c>
      <c r="C375" s="23" t="s">
        <v>898</v>
      </c>
      <c r="D375" s="24">
        <v>11059573.956</v>
      </c>
      <c r="E375" s="25">
        <f t="shared" si="5"/>
        <v>11059573.956</v>
      </c>
      <c r="F375" s="26"/>
      <c r="G375" s="26"/>
      <c r="H375" s="27"/>
      <c r="I375" s="27"/>
      <c r="J375" s="27"/>
      <c r="K375" s="27"/>
      <c r="L375" s="26"/>
      <c r="M375" s="26"/>
      <c r="N375" s="27"/>
      <c r="O375" s="27"/>
      <c r="P375" s="27"/>
    </row>
    <row r="376" spans="1:16" ht="18.75">
      <c r="A376" s="22">
        <v>371</v>
      </c>
      <c r="B376" s="23" t="s">
        <v>98</v>
      </c>
      <c r="C376" s="23" t="s">
        <v>900</v>
      </c>
      <c r="D376" s="24">
        <v>7535062.3300000001</v>
      </c>
      <c r="E376" s="25">
        <f t="shared" si="5"/>
        <v>7535062.3300000001</v>
      </c>
      <c r="F376" s="26"/>
      <c r="G376" s="26"/>
      <c r="H376" s="27"/>
      <c r="I376" s="27"/>
      <c r="J376" s="27"/>
      <c r="K376" s="27"/>
      <c r="L376" s="26"/>
      <c r="M376" s="26"/>
      <c r="N376" s="27"/>
      <c r="O376" s="27"/>
      <c r="P376" s="27"/>
    </row>
    <row r="377" spans="1:16" ht="37.5">
      <c r="A377" s="22">
        <v>372</v>
      </c>
      <c r="B377" s="23" t="s">
        <v>98</v>
      </c>
      <c r="C377" s="23" t="s">
        <v>902</v>
      </c>
      <c r="D377" s="24">
        <v>8099899.5141000003</v>
      </c>
      <c r="E377" s="25">
        <f t="shared" si="5"/>
        <v>8099899.5141000003</v>
      </c>
      <c r="F377" s="26"/>
      <c r="G377" s="26"/>
      <c r="H377" s="27"/>
      <c r="I377" s="27"/>
      <c r="J377" s="27"/>
      <c r="K377" s="27"/>
      <c r="L377" s="26"/>
      <c r="M377" s="26"/>
      <c r="N377" s="27"/>
      <c r="O377" s="27"/>
      <c r="P377" s="27"/>
    </row>
    <row r="378" spans="1:16" ht="18.75">
      <c r="A378" s="22">
        <v>373</v>
      </c>
      <c r="B378" s="23" t="s">
        <v>98</v>
      </c>
      <c r="C378" s="23" t="s">
        <v>904</v>
      </c>
      <c r="D378" s="24">
        <v>8156628.9155000001</v>
      </c>
      <c r="E378" s="25">
        <f t="shared" si="5"/>
        <v>8156628.9155000001</v>
      </c>
      <c r="F378" s="26"/>
      <c r="G378" s="26"/>
      <c r="H378" s="27"/>
      <c r="I378" s="27"/>
      <c r="J378" s="27"/>
      <c r="K378" s="27"/>
      <c r="L378" s="26"/>
      <c r="M378" s="26"/>
      <c r="N378" s="27"/>
      <c r="O378" s="27"/>
      <c r="P378" s="27"/>
    </row>
    <row r="379" spans="1:16" ht="18.75">
      <c r="A379" s="22">
        <v>374</v>
      </c>
      <c r="B379" s="23" t="s">
        <v>98</v>
      </c>
      <c r="C379" s="23" t="s">
        <v>905</v>
      </c>
      <c r="D379" s="24">
        <v>7560067.7126000002</v>
      </c>
      <c r="E379" s="25">
        <f t="shared" si="5"/>
        <v>7560067.7126000002</v>
      </c>
      <c r="F379" s="26"/>
      <c r="G379" s="26"/>
      <c r="H379" s="27"/>
      <c r="I379" s="27"/>
      <c r="J379" s="27"/>
      <c r="K379" s="27"/>
      <c r="L379" s="26"/>
      <c r="M379" s="26"/>
      <c r="N379" s="27"/>
      <c r="O379" s="27"/>
      <c r="P379" s="27"/>
    </row>
    <row r="380" spans="1:16" ht="18.75">
      <c r="A380" s="22">
        <v>375</v>
      </c>
      <c r="B380" s="23" t="s">
        <v>98</v>
      </c>
      <c r="C380" s="23" t="s">
        <v>907</v>
      </c>
      <c r="D380" s="24">
        <v>7406476.7030999996</v>
      </c>
      <c r="E380" s="25">
        <f t="shared" si="5"/>
        <v>7406476.7030999996</v>
      </c>
      <c r="F380" s="26"/>
      <c r="G380" s="26"/>
      <c r="H380" s="27"/>
      <c r="I380" s="27"/>
      <c r="J380" s="27"/>
      <c r="K380" s="27"/>
      <c r="L380" s="26"/>
      <c r="M380" s="26"/>
      <c r="N380" s="27"/>
      <c r="O380" s="27"/>
      <c r="P380" s="27"/>
    </row>
    <row r="381" spans="1:16" ht="18.75">
      <c r="A381" s="22">
        <v>376</v>
      </c>
      <c r="B381" s="23" t="s">
        <v>98</v>
      </c>
      <c r="C381" s="23" t="s">
        <v>909</v>
      </c>
      <c r="D381" s="24">
        <v>7738721.0025000004</v>
      </c>
      <c r="E381" s="25">
        <f t="shared" si="5"/>
        <v>7738721.0025000004</v>
      </c>
      <c r="F381" s="26"/>
      <c r="G381" s="26"/>
      <c r="H381" s="27"/>
      <c r="I381" s="27"/>
      <c r="J381" s="27"/>
      <c r="K381" s="27"/>
      <c r="L381" s="26"/>
      <c r="M381" s="26"/>
      <c r="N381" s="27"/>
      <c r="O381" s="27"/>
      <c r="P381" s="27"/>
    </row>
    <row r="382" spans="1:16" ht="18.75">
      <c r="A382" s="22">
        <v>377</v>
      </c>
      <c r="B382" s="23" t="s">
        <v>98</v>
      </c>
      <c r="C382" s="23" t="s">
        <v>911</v>
      </c>
      <c r="D382" s="24">
        <v>6902973.8607000001</v>
      </c>
      <c r="E382" s="25">
        <f t="shared" si="5"/>
        <v>6902973.8607000001</v>
      </c>
      <c r="F382" s="26"/>
      <c r="G382" s="26"/>
      <c r="H382" s="27"/>
      <c r="I382" s="27"/>
      <c r="J382" s="27"/>
      <c r="K382" s="27"/>
      <c r="L382" s="26"/>
      <c r="M382" s="26"/>
      <c r="N382" s="27"/>
      <c r="O382" s="27"/>
      <c r="P382" s="27"/>
    </row>
    <row r="383" spans="1:16" ht="37.5">
      <c r="A383" s="22">
        <v>378</v>
      </c>
      <c r="B383" s="23" t="s">
        <v>98</v>
      </c>
      <c r="C383" s="23" t="s">
        <v>913</v>
      </c>
      <c r="D383" s="24">
        <v>6866952.4733999996</v>
      </c>
      <c r="E383" s="25">
        <f t="shared" si="5"/>
        <v>6866952.4733999996</v>
      </c>
      <c r="F383" s="26"/>
      <c r="G383" s="26"/>
      <c r="H383" s="27"/>
      <c r="I383" s="27"/>
      <c r="J383" s="27"/>
      <c r="K383" s="27"/>
      <c r="L383" s="26"/>
      <c r="M383" s="26"/>
      <c r="N383" s="27"/>
      <c r="O383" s="27"/>
      <c r="P383" s="27"/>
    </row>
    <row r="384" spans="1:16" ht="18.75">
      <c r="A384" s="22">
        <v>379</v>
      </c>
      <c r="B384" s="23" t="s">
        <v>98</v>
      </c>
      <c r="C384" s="23" t="s">
        <v>915</v>
      </c>
      <c r="D384" s="24">
        <v>7421602.1558999997</v>
      </c>
      <c r="E384" s="25">
        <f t="shared" si="5"/>
        <v>7421602.1558999997</v>
      </c>
      <c r="F384" s="26"/>
      <c r="G384" s="26"/>
      <c r="H384" s="27"/>
      <c r="I384" s="27"/>
      <c r="J384" s="27"/>
      <c r="K384" s="27"/>
      <c r="L384" s="26"/>
      <c r="M384" s="26"/>
      <c r="N384" s="27"/>
      <c r="O384" s="27"/>
      <c r="P384" s="27"/>
    </row>
    <row r="385" spans="1:16" ht="18.75">
      <c r="A385" s="22">
        <v>380</v>
      </c>
      <c r="B385" s="23" t="s">
        <v>98</v>
      </c>
      <c r="C385" s="23" t="s">
        <v>917</v>
      </c>
      <c r="D385" s="24">
        <v>8474955.1779999994</v>
      </c>
      <c r="E385" s="25">
        <f t="shared" si="5"/>
        <v>8474955.1779999994</v>
      </c>
      <c r="F385" s="26"/>
      <c r="G385" s="26"/>
      <c r="H385" s="27"/>
      <c r="I385" s="27"/>
      <c r="J385" s="27"/>
      <c r="K385" s="27"/>
      <c r="L385" s="26"/>
      <c r="M385" s="26"/>
      <c r="N385" s="27"/>
      <c r="O385" s="27"/>
      <c r="P385" s="27"/>
    </row>
    <row r="386" spans="1:16" ht="18.75">
      <c r="A386" s="22">
        <v>381</v>
      </c>
      <c r="B386" s="23" t="s">
        <v>98</v>
      </c>
      <c r="C386" s="23" t="s">
        <v>919</v>
      </c>
      <c r="D386" s="24">
        <v>10189198.519099999</v>
      </c>
      <c r="E386" s="25">
        <f t="shared" si="5"/>
        <v>10189198.519099999</v>
      </c>
      <c r="F386" s="26"/>
      <c r="G386" s="26"/>
      <c r="H386" s="27"/>
      <c r="I386" s="27"/>
      <c r="J386" s="27"/>
      <c r="K386" s="27"/>
      <c r="L386" s="26"/>
      <c r="M386" s="26"/>
      <c r="N386" s="27"/>
      <c r="O386" s="27"/>
      <c r="P386" s="27"/>
    </row>
    <row r="387" spans="1:16" ht="18.75">
      <c r="A387" s="22">
        <v>382</v>
      </c>
      <c r="B387" s="23" t="s">
        <v>98</v>
      </c>
      <c r="C387" s="23" t="s">
        <v>922</v>
      </c>
      <c r="D387" s="24">
        <v>7005325.6863000002</v>
      </c>
      <c r="E387" s="25">
        <f t="shared" si="5"/>
        <v>7005325.6863000002</v>
      </c>
      <c r="F387" s="26"/>
      <c r="G387" s="26"/>
      <c r="H387" s="27"/>
      <c r="I387" s="27"/>
      <c r="J387" s="27"/>
      <c r="K387" s="27"/>
      <c r="L387" s="26"/>
      <c r="M387" s="26"/>
      <c r="N387" s="27"/>
      <c r="O387" s="27"/>
      <c r="P387" s="27"/>
    </row>
    <row r="388" spans="1:16" ht="18.75">
      <c r="A388" s="22">
        <v>383</v>
      </c>
      <c r="B388" s="23" t="s">
        <v>98</v>
      </c>
      <c r="C388" s="23" t="s">
        <v>924</v>
      </c>
      <c r="D388" s="24">
        <v>6750097.8650000002</v>
      </c>
      <c r="E388" s="25">
        <f t="shared" si="5"/>
        <v>6750097.8650000002</v>
      </c>
      <c r="F388" s="26"/>
      <c r="G388" s="26"/>
      <c r="H388" s="27"/>
      <c r="I388" s="27"/>
      <c r="J388" s="27"/>
      <c r="K388" s="27"/>
      <c r="L388" s="26"/>
      <c r="M388" s="26"/>
      <c r="N388" s="27"/>
      <c r="O388" s="27"/>
      <c r="P388" s="27"/>
    </row>
    <row r="389" spans="1:16" ht="37.5">
      <c r="A389" s="22">
        <v>384</v>
      </c>
      <c r="B389" s="23" t="s">
        <v>98</v>
      </c>
      <c r="C389" s="23" t="s">
        <v>926</v>
      </c>
      <c r="D389" s="24">
        <v>9834962.3376000002</v>
      </c>
      <c r="E389" s="25">
        <f t="shared" si="5"/>
        <v>9834962.3376000002</v>
      </c>
      <c r="F389" s="26"/>
      <c r="G389" s="26"/>
      <c r="H389" s="27"/>
      <c r="I389" s="27"/>
      <c r="J389" s="27"/>
      <c r="K389" s="27"/>
      <c r="L389" s="26"/>
      <c r="M389" s="26"/>
      <c r="N389" s="27"/>
      <c r="O389" s="27"/>
      <c r="P389" s="27"/>
    </row>
    <row r="390" spans="1:16" ht="18.75">
      <c r="A390" s="22">
        <v>385</v>
      </c>
      <c r="B390" s="23" t="s">
        <v>98</v>
      </c>
      <c r="C390" s="23" t="s">
        <v>928</v>
      </c>
      <c r="D390" s="24">
        <v>6545549.5438999999</v>
      </c>
      <c r="E390" s="25">
        <f t="shared" si="5"/>
        <v>6545549.5438999999</v>
      </c>
      <c r="F390" s="26"/>
      <c r="G390" s="26"/>
      <c r="H390" s="27"/>
      <c r="I390" s="27"/>
      <c r="J390" s="27"/>
      <c r="K390" s="27"/>
      <c r="L390" s="26"/>
      <c r="M390" s="26"/>
      <c r="N390" s="27"/>
      <c r="O390" s="27"/>
      <c r="P390" s="27"/>
    </row>
    <row r="391" spans="1:16" ht="18.75">
      <c r="A391" s="22">
        <v>386</v>
      </c>
      <c r="B391" s="23" t="s">
        <v>98</v>
      </c>
      <c r="C391" s="23" t="s">
        <v>930</v>
      </c>
      <c r="D391" s="24">
        <v>6605800.3223999999</v>
      </c>
      <c r="E391" s="25">
        <f t="shared" ref="E391:E454" si="6">D391</f>
        <v>6605800.3223999999</v>
      </c>
      <c r="F391" s="26"/>
      <c r="G391" s="26"/>
      <c r="H391" s="27"/>
      <c r="I391" s="27"/>
      <c r="J391" s="27"/>
      <c r="K391" s="27"/>
      <c r="L391" s="26"/>
      <c r="M391" s="26"/>
      <c r="N391" s="27"/>
      <c r="O391" s="27"/>
      <c r="P391" s="27"/>
    </row>
    <row r="392" spans="1:16" ht="18.75">
      <c r="A392" s="22">
        <v>387</v>
      </c>
      <c r="B392" s="23" t="s">
        <v>98</v>
      </c>
      <c r="C392" s="23" t="s">
        <v>932</v>
      </c>
      <c r="D392" s="24">
        <v>8522277.2352000009</v>
      </c>
      <c r="E392" s="25">
        <f t="shared" si="6"/>
        <v>8522277.2352000009</v>
      </c>
      <c r="F392" s="26"/>
      <c r="G392" s="26"/>
      <c r="H392" s="27"/>
      <c r="I392" s="27"/>
      <c r="J392" s="27"/>
      <c r="K392" s="27"/>
      <c r="L392" s="26"/>
      <c r="M392" s="26"/>
      <c r="N392" s="27"/>
      <c r="O392" s="27"/>
      <c r="P392" s="27"/>
    </row>
    <row r="393" spans="1:16" ht="18.75">
      <c r="A393" s="22">
        <v>388</v>
      </c>
      <c r="B393" s="23" t="s">
        <v>98</v>
      </c>
      <c r="C393" s="23" t="s">
        <v>934</v>
      </c>
      <c r="D393" s="24">
        <v>8707877.6336000003</v>
      </c>
      <c r="E393" s="25">
        <f t="shared" si="6"/>
        <v>8707877.6336000003</v>
      </c>
      <c r="F393" s="26"/>
      <c r="G393" s="26"/>
      <c r="H393" s="27"/>
      <c r="I393" s="27"/>
      <c r="J393" s="27"/>
      <c r="K393" s="27"/>
      <c r="L393" s="26"/>
      <c r="M393" s="26"/>
      <c r="N393" s="27"/>
      <c r="O393" s="27"/>
      <c r="P393" s="27"/>
    </row>
    <row r="394" spans="1:16" ht="18.75">
      <c r="A394" s="22">
        <v>389</v>
      </c>
      <c r="B394" s="23" t="s">
        <v>98</v>
      </c>
      <c r="C394" s="23" t="s">
        <v>122</v>
      </c>
      <c r="D394" s="24">
        <v>6677373.2079999996</v>
      </c>
      <c r="E394" s="25">
        <f t="shared" si="6"/>
        <v>6677373.2079999996</v>
      </c>
      <c r="F394" s="26"/>
      <c r="G394" s="26"/>
      <c r="H394" s="27"/>
      <c r="I394" s="27"/>
      <c r="J394" s="27"/>
      <c r="K394" s="27"/>
      <c r="L394" s="26"/>
      <c r="M394" s="26"/>
      <c r="N394" s="27"/>
      <c r="O394" s="27"/>
      <c r="P394" s="27"/>
    </row>
    <row r="395" spans="1:16" ht="18.75">
      <c r="A395" s="22">
        <v>390</v>
      </c>
      <c r="B395" s="23" t="s">
        <v>98</v>
      </c>
      <c r="C395" s="23" t="s">
        <v>124</v>
      </c>
      <c r="D395" s="24">
        <v>6539376.5944999997</v>
      </c>
      <c r="E395" s="25">
        <f t="shared" si="6"/>
        <v>6539376.5944999997</v>
      </c>
      <c r="F395" s="26"/>
      <c r="G395" s="26"/>
      <c r="H395" s="27"/>
      <c r="I395" s="27"/>
      <c r="J395" s="27"/>
      <c r="K395" s="27"/>
      <c r="L395" s="26"/>
      <c r="M395" s="26"/>
      <c r="N395" s="27"/>
      <c r="O395" s="27"/>
      <c r="P395" s="27"/>
    </row>
    <row r="396" spans="1:16" ht="18.75">
      <c r="A396" s="22">
        <v>391</v>
      </c>
      <c r="B396" s="23" t="s">
        <v>98</v>
      </c>
      <c r="C396" s="23" t="s">
        <v>126</v>
      </c>
      <c r="D396" s="24">
        <v>6545296.1853</v>
      </c>
      <c r="E396" s="25">
        <f t="shared" si="6"/>
        <v>6545296.1853</v>
      </c>
      <c r="F396" s="26"/>
      <c r="G396" s="26"/>
      <c r="H396" s="27"/>
      <c r="I396" s="27"/>
      <c r="J396" s="27"/>
      <c r="K396" s="27"/>
      <c r="L396" s="26"/>
      <c r="M396" s="26"/>
      <c r="N396" s="27"/>
      <c r="O396" s="27"/>
      <c r="P396" s="27"/>
    </row>
    <row r="397" spans="1:16" ht="18.75">
      <c r="A397" s="22">
        <v>392</v>
      </c>
      <c r="B397" s="23" t="s">
        <v>98</v>
      </c>
      <c r="C397" s="23" t="s">
        <v>128</v>
      </c>
      <c r="D397" s="24">
        <v>7757262.1802000003</v>
      </c>
      <c r="E397" s="25">
        <f t="shared" si="6"/>
        <v>7757262.1802000003</v>
      </c>
      <c r="F397" s="26"/>
      <c r="G397" s="26"/>
      <c r="H397" s="27"/>
      <c r="I397" s="27"/>
      <c r="J397" s="27"/>
      <c r="K397" s="27"/>
      <c r="L397" s="26"/>
      <c r="M397" s="26"/>
      <c r="N397" s="27"/>
      <c r="O397" s="27"/>
      <c r="P397" s="27"/>
    </row>
    <row r="398" spans="1:16" ht="18.75">
      <c r="A398" s="22">
        <v>393</v>
      </c>
      <c r="B398" s="23" t="s">
        <v>98</v>
      </c>
      <c r="C398" s="23" t="s">
        <v>130</v>
      </c>
      <c r="D398" s="24">
        <v>7817947.0691999998</v>
      </c>
      <c r="E398" s="25">
        <f t="shared" si="6"/>
        <v>7817947.0691999998</v>
      </c>
      <c r="F398" s="26"/>
      <c r="G398" s="26"/>
      <c r="H398" s="27"/>
      <c r="I398" s="27"/>
      <c r="J398" s="27"/>
      <c r="K398" s="27"/>
      <c r="L398" s="26"/>
      <c r="M398" s="26"/>
      <c r="N398" s="27"/>
      <c r="O398" s="27"/>
      <c r="P398" s="27"/>
    </row>
    <row r="399" spans="1:16" ht="18.75">
      <c r="A399" s="22">
        <v>394</v>
      </c>
      <c r="B399" s="23" t="s">
        <v>98</v>
      </c>
      <c r="C399" s="23" t="s">
        <v>104</v>
      </c>
      <c r="D399" s="24">
        <v>13517023.296499999</v>
      </c>
      <c r="E399" s="25">
        <f t="shared" si="6"/>
        <v>13517023.296499999</v>
      </c>
      <c r="F399" s="26"/>
      <c r="G399" s="26"/>
      <c r="H399" s="27"/>
      <c r="I399" s="27"/>
      <c r="J399" s="27"/>
      <c r="K399" s="27"/>
      <c r="L399" s="26"/>
      <c r="M399" s="26"/>
      <c r="N399" s="27"/>
      <c r="O399" s="27"/>
      <c r="P399" s="27"/>
    </row>
    <row r="400" spans="1:16" ht="18.75">
      <c r="A400" s="22">
        <v>395</v>
      </c>
      <c r="B400" s="23" t="s">
        <v>98</v>
      </c>
      <c r="C400" s="23" t="s">
        <v>133</v>
      </c>
      <c r="D400" s="24">
        <v>6770378.5107000005</v>
      </c>
      <c r="E400" s="25">
        <f t="shared" si="6"/>
        <v>6770378.5107000005</v>
      </c>
      <c r="F400" s="26"/>
      <c r="G400" s="26"/>
      <c r="H400" s="27"/>
      <c r="I400" s="27"/>
      <c r="J400" s="27"/>
      <c r="K400" s="27"/>
      <c r="L400" s="26"/>
      <c r="M400" s="26"/>
      <c r="N400" s="27"/>
      <c r="O400" s="27"/>
      <c r="P400" s="27"/>
    </row>
    <row r="401" spans="1:16" ht="18.75">
      <c r="A401" s="22">
        <v>396</v>
      </c>
      <c r="B401" s="23" t="s">
        <v>98</v>
      </c>
      <c r="C401" s="23" t="s">
        <v>135</v>
      </c>
      <c r="D401" s="24">
        <v>6700447.5975000001</v>
      </c>
      <c r="E401" s="25">
        <f t="shared" si="6"/>
        <v>6700447.5975000001</v>
      </c>
      <c r="F401" s="26"/>
      <c r="G401" s="26"/>
      <c r="H401" s="27"/>
      <c r="I401" s="27"/>
      <c r="J401" s="27"/>
      <c r="K401" s="27"/>
      <c r="L401" s="26"/>
      <c r="M401" s="26"/>
      <c r="N401" s="27"/>
      <c r="O401" s="27"/>
      <c r="P401" s="27"/>
    </row>
    <row r="402" spans="1:16" ht="18.75">
      <c r="A402" s="22">
        <v>397</v>
      </c>
      <c r="B402" s="23" t="s">
        <v>98</v>
      </c>
      <c r="C402" s="23" t="s">
        <v>137</v>
      </c>
      <c r="D402" s="24">
        <v>8020605.4760999996</v>
      </c>
      <c r="E402" s="25">
        <f t="shared" si="6"/>
        <v>8020605.4760999996</v>
      </c>
      <c r="F402" s="26"/>
      <c r="G402" s="26"/>
      <c r="H402" s="27"/>
      <c r="I402" s="27"/>
      <c r="J402" s="27"/>
      <c r="K402" s="27"/>
      <c r="L402" s="26"/>
      <c r="M402" s="26"/>
      <c r="N402" s="27"/>
      <c r="O402" s="27"/>
      <c r="P402" s="27"/>
    </row>
    <row r="403" spans="1:16" ht="18.75">
      <c r="A403" s="22">
        <v>398</v>
      </c>
      <c r="B403" s="23" t="s">
        <v>98</v>
      </c>
      <c r="C403" s="23" t="s">
        <v>139</v>
      </c>
      <c r="D403" s="24">
        <v>6617772.5910999998</v>
      </c>
      <c r="E403" s="25">
        <f t="shared" si="6"/>
        <v>6617772.5910999998</v>
      </c>
      <c r="F403" s="26"/>
      <c r="G403" s="26"/>
      <c r="H403" s="27"/>
      <c r="I403" s="27"/>
      <c r="J403" s="27"/>
      <c r="K403" s="27"/>
      <c r="L403" s="26"/>
      <c r="M403" s="26"/>
      <c r="N403" s="27"/>
      <c r="O403" s="27"/>
      <c r="P403" s="27"/>
    </row>
    <row r="404" spans="1:16" ht="18.75">
      <c r="A404" s="22">
        <v>399</v>
      </c>
      <c r="B404" s="23" t="s">
        <v>98</v>
      </c>
      <c r="C404" s="23" t="s">
        <v>141</v>
      </c>
      <c r="D404" s="24">
        <v>8376000.9735000003</v>
      </c>
      <c r="E404" s="25">
        <f t="shared" si="6"/>
        <v>8376000.9735000003</v>
      </c>
      <c r="F404" s="26"/>
      <c r="G404" s="26"/>
      <c r="H404" s="27"/>
      <c r="I404" s="27"/>
      <c r="J404" s="27"/>
      <c r="K404" s="27"/>
      <c r="L404" s="26"/>
      <c r="M404" s="26"/>
      <c r="N404" s="27"/>
      <c r="O404" s="27"/>
      <c r="P404" s="27"/>
    </row>
    <row r="405" spans="1:16" ht="18.75">
      <c r="A405" s="22">
        <v>400</v>
      </c>
      <c r="B405" s="23" t="s">
        <v>98</v>
      </c>
      <c r="C405" s="23" t="s">
        <v>143</v>
      </c>
      <c r="D405" s="24">
        <v>7355471.6292000003</v>
      </c>
      <c r="E405" s="25">
        <f t="shared" si="6"/>
        <v>7355471.6292000003</v>
      </c>
      <c r="F405" s="26"/>
      <c r="G405" s="26"/>
      <c r="H405" s="27"/>
      <c r="I405" s="27"/>
      <c r="J405" s="27"/>
      <c r="K405" s="27"/>
      <c r="L405" s="26"/>
      <c r="M405" s="26"/>
      <c r="N405" s="27"/>
      <c r="O405" s="27"/>
      <c r="P405" s="27"/>
    </row>
    <row r="406" spans="1:16" ht="18.75">
      <c r="A406" s="22">
        <v>401</v>
      </c>
      <c r="B406" s="23" t="s">
        <v>98</v>
      </c>
      <c r="C406" s="23" t="s">
        <v>145</v>
      </c>
      <c r="D406" s="24">
        <v>7648613.8915999997</v>
      </c>
      <c r="E406" s="25">
        <f t="shared" si="6"/>
        <v>7648613.8915999997</v>
      </c>
      <c r="F406" s="26"/>
      <c r="G406" s="26"/>
      <c r="H406" s="27"/>
      <c r="I406" s="27"/>
      <c r="J406" s="27"/>
      <c r="K406" s="27"/>
      <c r="L406" s="26"/>
      <c r="M406" s="26"/>
      <c r="N406" s="27"/>
      <c r="O406" s="27"/>
      <c r="P406" s="27"/>
    </row>
    <row r="407" spans="1:16" ht="18.75">
      <c r="A407" s="22">
        <v>402</v>
      </c>
      <c r="B407" s="23" t="s">
        <v>98</v>
      </c>
      <c r="C407" s="23" t="s">
        <v>147</v>
      </c>
      <c r="D407" s="24">
        <v>6021398.2214000002</v>
      </c>
      <c r="E407" s="25">
        <f t="shared" si="6"/>
        <v>6021398.2214000002</v>
      </c>
      <c r="F407" s="26"/>
      <c r="G407" s="26"/>
      <c r="H407" s="27"/>
      <c r="I407" s="27"/>
      <c r="J407" s="27"/>
      <c r="K407" s="27"/>
      <c r="L407" s="26"/>
      <c r="M407" s="26"/>
      <c r="N407" s="27"/>
      <c r="O407" s="27"/>
      <c r="P407" s="27"/>
    </row>
    <row r="408" spans="1:16" ht="18.75">
      <c r="A408" s="22">
        <v>403</v>
      </c>
      <c r="B408" s="23" t="s">
        <v>98</v>
      </c>
      <c r="C408" s="23" t="s">
        <v>149</v>
      </c>
      <c r="D408" s="24">
        <v>6638805.3768999996</v>
      </c>
      <c r="E408" s="25">
        <f t="shared" si="6"/>
        <v>6638805.3768999996</v>
      </c>
      <c r="F408" s="26"/>
      <c r="G408" s="26"/>
      <c r="H408" s="27"/>
      <c r="I408" s="27"/>
      <c r="J408" s="27"/>
      <c r="K408" s="27"/>
      <c r="L408" s="26"/>
      <c r="M408" s="26"/>
      <c r="N408" s="27"/>
      <c r="O408" s="27"/>
      <c r="P408" s="27"/>
    </row>
    <row r="409" spans="1:16" ht="18.75">
      <c r="A409" s="22">
        <v>404</v>
      </c>
      <c r="B409" s="23" t="s">
        <v>98</v>
      </c>
      <c r="C409" s="23" t="s">
        <v>151</v>
      </c>
      <c r="D409" s="24">
        <v>8185882.8011999996</v>
      </c>
      <c r="E409" s="25">
        <f t="shared" si="6"/>
        <v>8185882.8011999996</v>
      </c>
      <c r="F409" s="26"/>
      <c r="G409" s="26"/>
      <c r="H409" s="27"/>
      <c r="I409" s="27"/>
      <c r="J409" s="27"/>
      <c r="K409" s="27"/>
      <c r="L409" s="26"/>
      <c r="M409" s="26"/>
      <c r="N409" s="27"/>
      <c r="O409" s="27"/>
      <c r="P409" s="27"/>
    </row>
    <row r="410" spans="1:16" ht="18.75">
      <c r="A410" s="22">
        <v>405</v>
      </c>
      <c r="B410" s="23" t="s">
        <v>98</v>
      </c>
      <c r="C410" s="23" t="s">
        <v>153</v>
      </c>
      <c r="D410" s="24">
        <v>9570702.4093999993</v>
      </c>
      <c r="E410" s="25">
        <f t="shared" si="6"/>
        <v>9570702.4093999993</v>
      </c>
      <c r="F410" s="26"/>
      <c r="G410" s="26"/>
      <c r="H410" s="27"/>
      <c r="I410" s="27"/>
      <c r="J410" s="27"/>
      <c r="K410" s="27"/>
      <c r="L410" s="26"/>
      <c r="M410" s="26"/>
      <c r="N410" s="27"/>
      <c r="O410" s="27"/>
      <c r="P410" s="27"/>
    </row>
    <row r="411" spans="1:16" ht="18.75">
      <c r="A411" s="22">
        <v>406</v>
      </c>
      <c r="B411" s="23" t="s">
        <v>98</v>
      </c>
      <c r="C411" s="23" t="s">
        <v>156</v>
      </c>
      <c r="D411" s="24">
        <v>6245859.2622999996</v>
      </c>
      <c r="E411" s="25">
        <f t="shared" si="6"/>
        <v>6245859.2622999996</v>
      </c>
      <c r="F411" s="26"/>
      <c r="G411" s="26"/>
      <c r="H411" s="27"/>
      <c r="I411" s="27"/>
      <c r="J411" s="27"/>
      <c r="K411" s="27"/>
      <c r="L411" s="26"/>
      <c r="M411" s="26"/>
      <c r="N411" s="27"/>
      <c r="O411" s="27"/>
      <c r="P411" s="27"/>
    </row>
    <row r="412" spans="1:16" ht="18.75">
      <c r="A412" s="22">
        <v>407</v>
      </c>
      <c r="B412" s="23" t="s">
        <v>98</v>
      </c>
      <c r="C412" s="23" t="s">
        <v>159</v>
      </c>
      <c r="D412" s="24">
        <v>7344261.0460999999</v>
      </c>
      <c r="E412" s="25">
        <f t="shared" si="6"/>
        <v>7344261.0460999999</v>
      </c>
      <c r="F412" s="26"/>
      <c r="G412" s="26"/>
      <c r="H412" s="27"/>
      <c r="I412" s="27"/>
      <c r="J412" s="27"/>
      <c r="K412" s="27"/>
      <c r="L412" s="26"/>
      <c r="M412" s="26"/>
      <c r="N412" s="27"/>
      <c r="O412" s="27"/>
      <c r="P412" s="27"/>
    </row>
    <row r="413" spans="1:16" ht="18.75">
      <c r="A413" s="22">
        <v>408</v>
      </c>
      <c r="B413" s="23" t="s">
        <v>99</v>
      </c>
      <c r="C413" s="23" t="s">
        <v>163</v>
      </c>
      <c r="D413" s="24">
        <v>7462843.9436999997</v>
      </c>
      <c r="E413" s="25">
        <f t="shared" si="6"/>
        <v>7462843.9436999997</v>
      </c>
      <c r="F413" s="26"/>
      <c r="G413" s="26"/>
      <c r="H413" s="27"/>
      <c r="I413" s="27"/>
      <c r="J413" s="27"/>
      <c r="K413" s="27"/>
      <c r="L413" s="26"/>
      <c r="M413" s="26"/>
      <c r="N413" s="27"/>
      <c r="O413" s="27"/>
      <c r="P413" s="27"/>
    </row>
    <row r="414" spans="1:16" ht="18.75">
      <c r="A414" s="22">
        <v>409</v>
      </c>
      <c r="B414" s="23" t="s">
        <v>99</v>
      </c>
      <c r="C414" s="23" t="s">
        <v>165</v>
      </c>
      <c r="D414" s="24">
        <v>7690023.1618999997</v>
      </c>
      <c r="E414" s="25">
        <f t="shared" si="6"/>
        <v>7690023.1618999997</v>
      </c>
      <c r="F414" s="26"/>
      <c r="G414" s="26"/>
      <c r="H414" s="27"/>
      <c r="I414" s="27"/>
      <c r="J414" s="27"/>
      <c r="K414" s="27"/>
      <c r="L414" s="26"/>
      <c r="M414" s="26"/>
      <c r="N414" s="27"/>
      <c r="O414" s="27"/>
      <c r="P414" s="27"/>
    </row>
    <row r="415" spans="1:16" ht="18.75">
      <c r="A415" s="22">
        <v>410</v>
      </c>
      <c r="B415" s="23" t="s">
        <v>99</v>
      </c>
      <c r="C415" s="23" t="s">
        <v>167</v>
      </c>
      <c r="D415" s="24">
        <v>8366018.7037000004</v>
      </c>
      <c r="E415" s="25">
        <f t="shared" si="6"/>
        <v>8366018.7037000004</v>
      </c>
      <c r="F415" s="26"/>
      <c r="G415" s="26"/>
      <c r="H415" s="27"/>
      <c r="I415" s="27"/>
      <c r="J415" s="27"/>
      <c r="K415" s="27"/>
      <c r="L415" s="26"/>
      <c r="M415" s="26"/>
      <c r="N415" s="27"/>
      <c r="O415" s="27"/>
      <c r="P415" s="27"/>
    </row>
    <row r="416" spans="1:16" ht="18.75">
      <c r="A416" s="22">
        <v>411</v>
      </c>
      <c r="B416" s="23" t="s">
        <v>99</v>
      </c>
      <c r="C416" s="23" t="s">
        <v>169</v>
      </c>
      <c r="D416" s="24">
        <v>7843974.5603999998</v>
      </c>
      <c r="E416" s="25">
        <f t="shared" si="6"/>
        <v>7843974.5603999998</v>
      </c>
      <c r="F416" s="26"/>
      <c r="G416" s="26"/>
      <c r="H416" s="27"/>
      <c r="I416" s="27"/>
      <c r="J416" s="27"/>
      <c r="K416" s="27"/>
      <c r="L416" s="26"/>
      <c r="M416" s="26"/>
      <c r="N416" s="27"/>
      <c r="O416" s="27"/>
      <c r="P416" s="27"/>
    </row>
    <row r="417" spans="1:16" ht="18.75">
      <c r="A417" s="22">
        <v>412</v>
      </c>
      <c r="B417" s="23" t="s">
        <v>99</v>
      </c>
      <c r="C417" s="23" t="s">
        <v>171</v>
      </c>
      <c r="D417" s="24">
        <v>7335827.7434999999</v>
      </c>
      <c r="E417" s="25">
        <f t="shared" si="6"/>
        <v>7335827.7434999999</v>
      </c>
      <c r="F417" s="26"/>
      <c r="G417" s="26"/>
      <c r="H417" s="27"/>
      <c r="I417" s="27"/>
      <c r="J417" s="27"/>
      <c r="K417" s="27"/>
      <c r="L417" s="26"/>
      <c r="M417" s="26"/>
      <c r="N417" s="27"/>
      <c r="O417" s="27"/>
      <c r="P417" s="27"/>
    </row>
    <row r="418" spans="1:16" ht="18.75">
      <c r="A418" s="22">
        <v>413</v>
      </c>
      <c r="B418" s="23" t="s">
        <v>99</v>
      </c>
      <c r="C418" s="23" t="s">
        <v>173</v>
      </c>
      <c r="D418" s="24">
        <v>6861821.1991999997</v>
      </c>
      <c r="E418" s="25">
        <f t="shared" si="6"/>
        <v>6861821.1991999997</v>
      </c>
      <c r="F418" s="26"/>
      <c r="G418" s="26"/>
      <c r="H418" s="27"/>
      <c r="I418" s="27"/>
      <c r="J418" s="27"/>
      <c r="K418" s="27"/>
      <c r="L418" s="26"/>
      <c r="M418" s="26"/>
      <c r="N418" s="27"/>
      <c r="O418" s="27"/>
      <c r="P418" s="27"/>
    </row>
    <row r="419" spans="1:16" ht="18.75">
      <c r="A419" s="22">
        <v>414</v>
      </c>
      <c r="B419" s="23" t="s">
        <v>99</v>
      </c>
      <c r="C419" s="23" t="s">
        <v>175</v>
      </c>
      <c r="D419" s="24">
        <v>6884276.7314999998</v>
      </c>
      <c r="E419" s="25">
        <f t="shared" si="6"/>
        <v>6884276.7314999998</v>
      </c>
      <c r="F419" s="26"/>
      <c r="G419" s="26"/>
      <c r="H419" s="27"/>
      <c r="I419" s="27"/>
      <c r="J419" s="27"/>
      <c r="K419" s="27"/>
      <c r="L419" s="26"/>
      <c r="M419" s="26"/>
      <c r="N419" s="27"/>
      <c r="O419" s="27"/>
      <c r="P419" s="27"/>
    </row>
    <row r="420" spans="1:16" ht="18.75">
      <c r="A420" s="22">
        <v>415</v>
      </c>
      <c r="B420" s="23" t="s">
        <v>99</v>
      </c>
      <c r="C420" s="23" t="s">
        <v>177</v>
      </c>
      <c r="D420" s="24">
        <v>7370994.1200999999</v>
      </c>
      <c r="E420" s="25">
        <f t="shared" si="6"/>
        <v>7370994.1200999999</v>
      </c>
      <c r="F420" s="26"/>
      <c r="G420" s="26"/>
      <c r="H420" s="27"/>
      <c r="I420" s="27"/>
      <c r="J420" s="27"/>
      <c r="K420" s="27"/>
      <c r="L420" s="26"/>
      <c r="M420" s="26"/>
      <c r="N420" s="27"/>
      <c r="O420" s="27"/>
      <c r="P420" s="27"/>
    </row>
    <row r="421" spans="1:16" ht="18.75">
      <c r="A421" s="22">
        <v>416</v>
      </c>
      <c r="B421" s="23" t="s">
        <v>99</v>
      </c>
      <c r="C421" s="23" t="s">
        <v>179</v>
      </c>
      <c r="D421" s="24">
        <v>6913642.0324999997</v>
      </c>
      <c r="E421" s="25">
        <f t="shared" si="6"/>
        <v>6913642.0324999997</v>
      </c>
      <c r="F421" s="26"/>
      <c r="G421" s="26"/>
      <c r="H421" s="27"/>
      <c r="I421" s="27"/>
      <c r="J421" s="27"/>
      <c r="K421" s="27"/>
      <c r="L421" s="26"/>
      <c r="M421" s="26"/>
      <c r="N421" s="27"/>
      <c r="O421" s="27"/>
      <c r="P421" s="27"/>
    </row>
    <row r="422" spans="1:16" ht="18.75">
      <c r="A422" s="22">
        <v>417</v>
      </c>
      <c r="B422" s="23" t="s">
        <v>99</v>
      </c>
      <c r="C422" s="23" t="s">
        <v>181</v>
      </c>
      <c r="D422" s="24">
        <v>8335733.6025</v>
      </c>
      <c r="E422" s="25">
        <f t="shared" si="6"/>
        <v>8335733.6025</v>
      </c>
      <c r="F422" s="26"/>
      <c r="G422" s="26"/>
      <c r="H422" s="27"/>
      <c r="I422" s="27"/>
      <c r="J422" s="27"/>
      <c r="K422" s="27"/>
      <c r="L422" s="26"/>
      <c r="M422" s="26"/>
      <c r="N422" s="27"/>
      <c r="O422" s="27"/>
      <c r="P422" s="27"/>
    </row>
    <row r="423" spans="1:16" ht="18.75">
      <c r="A423" s="22">
        <v>418</v>
      </c>
      <c r="B423" s="23" t="s">
        <v>99</v>
      </c>
      <c r="C423" s="23" t="s">
        <v>183</v>
      </c>
      <c r="D423" s="24">
        <v>6879623.5389</v>
      </c>
      <c r="E423" s="25">
        <f t="shared" si="6"/>
        <v>6879623.5389</v>
      </c>
      <c r="F423" s="26"/>
      <c r="G423" s="26"/>
      <c r="H423" s="27"/>
      <c r="I423" s="27"/>
      <c r="J423" s="27"/>
      <c r="K423" s="27"/>
      <c r="L423" s="26"/>
      <c r="M423" s="26"/>
      <c r="N423" s="27"/>
      <c r="O423" s="27"/>
      <c r="P423" s="27"/>
    </row>
    <row r="424" spans="1:16" ht="18.75">
      <c r="A424" s="22">
        <v>419</v>
      </c>
      <c r="B424" s="23" t="s">
        <v>99</v>
      </c>
      <c r="C424" s="23" t="s">
        <v>185</v>
      </c>
      <c r="D424" s="24">
        <v>7641004.7872000001</v>
      </c>
      <c r="E424" s="25">
        <f t="shared" si="6"/>
        <v>7641004.7872000001</v>
      </c>
      <c r="F424" s="26"/>
      <c r="G424" s="26"/>
      <c r="H424" s="27"/>
      <c r="I424" s="27"/>
      <c r="J424" s="27"/>
      <c r="K424" s="27"/>
      <c r="L424" s="26"/>
      <c r="M424" s="26"/>
      <c r="N424" s="27"/>
      <c r="O424" s="27"/>
      <c r="P424" s="27"/>
    </row>
    <row r="425" spans="1:16" ht="18.75">
      <c r="A425" s="22">
        <v>420</v>
      </c>
      <c r="B425" s="23" t="s">
        <v>99</v>
      </c>
      <c r="C425" s="23" t="s">
        <v>187</v>
      </c>
      <c r="D425" s="24">
        <v>8326962.9773000004</v>
      </c>
      <c r="E425" s="25">
        <f t="shared" si="6"/>
        <v>8326962.9773000004</v>
      </c>
      <c r="F425" s="26"/>
      <c r="G425" s="26"/>
      <c r="H425" s="27"/>
      <c r="I425" s="27"/>
      <c r="J425" s="27"/>
      <c r="K425" s="27"/>
      <c r="L425" s="26"/>
      <c r="M425" s="26"/>
      <c r="N425" s="27"/>
      <c r="O425" s="27"/>
      <c r="P425" s="27"/>
    </row>
    <row r="426" spans="1:16" ht="18.75">
      <c r="A426" s="22">
        <v>421</v>
      </c>
      <c r="B426" s="23" t="s">
        <v>99</v>
      </c>
      <c r="C426" s="23" t="s">
        <v>189</v>
      </c>
      <c r="D426" s="24">
        <v>8307492.8201000001</v>
      </c>
      <c r="E426" s="25">
        <f t="shared" si="6"/>
        <v>8307492.8201000001</v>
      </c>
      <c r="F426" s="26"/>
      <c r="G426" s="26"/>
      <c r="H426" s="27"/>
      <c r="I426" s="27"/>
      <c r="J426" s="27"/>
      <c r="K426" s="27"/>
      <c r="L426" s="26"/>
      <c r="M426" s="26"/>
      <c r="N426" s="27"/>
      <c r="O426" s="27"/>
      <c r="P426" s="27"/>
    </row>
    <row r="427" spans="1:16" ht="18.75">
      <c r="A427" s="22">
        <v>422</v>
      </c>
      <c r="B427" s="23" t="s">
        <v>99</v>
      </c>
      <c r="C427" s="23" t="s">
        <v>191</v>
      </c>
      <c r="D427" s="24">
        <v>7254562.9009999996</v>
      </c>
      <c r="E427" s="25">
        <f t="shared" si="6"/>
        <v>7254562.9009999996</v>
      </c>
      <c r="F427" s="26"/>
      <c r="G427" s="26"/>
      <c r="H427" s="27"/>
      <c r="I427" s="27"/>
      <c r="J427" s="27"/>
      <c r="K427" s="27"/>
      <c r="L427" s="26"/>
      <c r="M427" s="26"/>
      <c r="N427" s="27"/>
      <c r="O427" s="27"/>
      <c r="P427" s="27"/>
    </row>
    <row r="428" spans="1:16" ht="18.75">
      <c r="A428" s="22">
        <v>423</v>
      </c>
      <c r="B428" s="23" t="s">
        <v>99</v>
      </c>
      <c r="C428" s="23" t="s">
        <v>193</v>
      </c>
      <c r="D428" s="24">
        <v>8172811.3923000004</v>
      </c>
      <c r="E428" s="25">
        <f t="shared" si="6"/>
        <v>8172811.3923000004</v>
      </c>
      <c r="F428" s="26"/>
      <c r="G428" s="26"/>
      <c r="H428" s="27"/>
      <c r="I428" s="27"/>
      <c r="J428" s="27"/>
      <c r="K428" s="27"/>
      <c r="L428" s="26"/>
      <c r="M428" s="26"/>
      <c r="N428" s="27"/>
      <c r="O428" s="27"/>
      <c r="P428" s="27"/>
    </row>
    <row r="429" spans="1:16" ht="18.75">
      <c r="A429" s="22">
        <v>424</v>
      </c>
      <c r="B429" s="23" t="s">
        <v>99</v>
      </c>
      <c r="C429" s="23" t="s">
        <v>195</v>
      </c>
      <c r="D429" s="24">
        <v>8436680.2247000001</v>
      </c>
      <c r="E429" s="25">
        <f t="shared" si="6"/>
        <v>8436680.2247000001</v>
      </c>
      <c r="F429" s="26"/>
      <c r="G429" s="26"/>
      <c r="H429" s="27"/>
      <c r="I429" s="27"/>
      <c r="J429" s="27"/>
      <c r="K429" s="27"/>
      <c r="L429" s="26"/>
      <c r="M429" s="26"/>
      <c r="N429" s="27"/>
      <c r="O429" s="27"/>
      <c r="P429" s="27"/>
    </row>
    <row r="430" spans="1:16" ht="18.75">
      <c r="A430" s="22">
        <v>425</v>
      </c>
      <c r="B430" s="23" t="s">
        <v>99</v>
      </c>
      <c r="C430" s="23" t="s">
        <v>197</v>
      </c>
      <c r="D430" s="24">
        <v>8076222.5067999996</v>
      </c>
      <c r="E430" s="25">
        <f t="shared" si="6"/>
        <v>8076222.5067999996</v>
      </c>
      <c r="F430" s="26"/>
      <c r="G430" s="26"/>
      <c r="H430" s="27"/>
      <c r="I430" s="27"/>
      <c r="J430" s="27"/>
      <c r="K430" s="27"/>
      <c r="L430" s="26"/>
      <c r="M430" s="26"/>
      <c r="N430" s="27"/>
      <c r="O430" s="27"/>
      <c r="P430" s="27"/>
    </row>
    <row r="431" spans="1:16" ht="18.75">
      <c r="A431" s="22">
        <v>426</v>
      </c>
      <c r="B431" s="23" t="s">
        <v>99</v>
      </c>
      <c r="C431" s="23" t="s">
        <v>199</v>
      </c>
      <c r="D431" s="24">
        <v>8856499.1522000004</v>
      </c>
      <c r="E431" s="25">
        <f t="shared" si="6"/>
        <v>8856499.1522000004</v>
      </c>
      <c r="F431" s="26"/>
      <c r="G431" s="26"/>
      <c r="H431" s="27"/>
      <c r="I431" s="27"/>
      <c r="J431" s="27"/>
      <c r="K431" s="27"/>
      <c r="L431" s="26"/>
      <c r="M431" s="26"/>
      <c r="N431" s="27"/>
      <c r="O431" s="27"/>
      <c r="P431" s="27"/>
    </row>
    <row r="432" spans="1:16" ht="18.75">
      <c r="A432" s="22">
        <v>427</v>
      </c>
      <c r="B432" s="23" t="s">
        <v>99</v>
      </c>
      <c r="C432" s="23" t="s">
        <v>201</v>
      </c>
      <c r="D432" s="24">
        <v>7052629.4755999995</v>
      </c>
      <c r="E432" s="25">
        <f t="shared" si="6"/>
        <v>7052629.4755999995</v>
      </c>
      <c r="F432" s="26"/>
      <c r="G432" s="26"/>
      <c r="H432" s="27"/>
      <c r="I432" s="27"/>
      <c r="J432" s="27"/>
      <c r="K432" s="27"/>
      <c r="L432" s="26"/>
      <c r="M432" s="26"/>
      <c r="N432" s="27"/>
      <c r="O432" s="27"/>
      <c r="P432" s="27"/>
    </row>
    <row r="433" spans="1:16" ht="18.75">
      <c r="A433" s="22">
        <v>428</v>
      </c>
      <c r="B433" s="23" t="s">
        <v>99</v>
      </c>
      <c r="C433" s="23" t="s">
        <v>99</v>
      </c>
      <c r="D433" s="24">
        <v>9713334.7126000002</v>
      </c>
      <c r="E433" s="25">
        <f t="shared" si="6"/>
        <v>9713334.7126000002</v>
      </c>
      <c r="F433" s="26"/>
      <c r="G433" s="26"/>
      <c r="H433" s="27"/>
      <c r="I433" s="27"/>
      <c r="J433" s="27"/>
      <c r="K433" s="27"/>
      <c r="L433" s="26"/>
      <c r="M433" s="26"/>
      <c r="N433" s="27"/>
      <c r="O433" s="27"/>
      <c r="P433" s="27"/>
    </row>
    <row r="434" spans="1:16" ht="18.75">
      <c r="A434" s="22">
        <v>429</v>
      </c>
      <c r="B434" s="23" t="s">
        <v>99</v>
      </c>
      <c r="C434" s="23" t="s">
        <v>205</v>
      </c>
      <c r="D434" s="24">
        <v>6834719.8026999999</v>
      </c>
      <c r="E434" s="25">
        <f t="shared" si="6"/>
        <v>6834719.8026999999</v>
      </c>
      <c r="F434" s="26"/>
      <c r="G434" s="26"/>
      <c r="H434" s="27"/>
      <c r="I434" s="27"/>
      <c r="J434" s="27"/>
      <c r="K434" s="27"/>
      <c r="L434" s="26"/>
      <c r="M434" s="26"/>
      <c r="N434" s="27"/>
      <c r="O434" s="27"/>
      <c r="P434" s="27"/>
    </row>
    <row r="435" spans="1:16" ht="18.75">
      <c r="A435" s="22">
        <v>430</v>
      </c>
      <c r="B435" s="23" t="s">
        <v>99</v>
      </c>
      <c r="C435" s="23" t="s">
        <v>207</v>
      </c>
      <c r="D435" s="24">
        <v>6456998.4118999997</v>
      </c>
      <c r="E435" s="25">
        <f t="shared" si="6"/>
        <v>6456998.4118999997</v>
      </c>
      <c r="F435" s="26"/>
      <c r="G435" s="26"/>
      <c r="H435" s="27"/>
      <c r="I435" s="27"/>
      <c r="J435" s="27"/>
      <c r="K435" s="27"/>
      <c r="L435" s="26"/>
      <c r="M435" s="26"/>
      <c r="N435" s="27"/>
      <c r="O435" s="27"/>
      <c r="P435" s="27"/>
    </row>
    <row r="436" spans="1:16" ht="18.75">
      <c r="A436" s="22">
        <v>431</v>
      </c>
      <c r="B436" s="23" t="s">
        <v>99</v>
      </c>
      <c r="C436" s="23" t="s">
        <v>209</v>
      </c>
      <c r="D436" s="24">
        <v>7854841.7847999996</v>
      </c>
      <c r="E436" s="25">
        <f t="shared" si="6"/>
        <v>7854841.7847999996</v>
      </c>
      <c r="F436" s="26"/>
      <c r="G436" s="26"/>
      <c r="H436" s="27"/>
      <c r="I436" s="27"/>
      <c r="J436" s="27"/>
      <c r="K436" s="27"/>
      <c r="L436" s="26"/>
      <c r="M436" s="26"/>
      <c r="N436" s="27"/>
      <c r="O436" s="27"/>
      <c r="P436" s="27"/>
    </row>
    <row r="437" spans="1:16" ht="18.75">
      <c r="A437" s="22">
        <v>432</v>
      </c>
      <c r="B437" s="23" t="s">
        <v>99</v>
      </c>
      <c r="C437" s="23" t="s">
        <v>211</v>
      </c>
      <c r="D437" s="24">
        <v>7816510.8084000004</v>
      </c>
      <c r="E437" s="25">
        <f t="shared" si="6"/>
        <v>7816510.8084000004</v>
      </c>
      <c r="F437" s="26"/>
      <c r="G437" s="26"/>
      <c r="H437" s="27"/>
      <c r="I437" s="27"/>
      <c r="J437" s="27"/>
      <c r="K437" s="27"/>
      <c r="L437" s="26"/>
      <c r="M437" s="26"/>
      <c r="N437" s="27"/>
      <c r="O437" s="27"/>
      <c r="P437" s="27"/>
    </row>
    <row r="438" spans="1:16" ht="18.75">
      <c r="A438" s="22">
        <v>433</v>
      </c>
      <c r="B438" s="23" t="s">
        <v>99</v>
      </c>
      <c r="C438" s="23" t="s">
        <v>213</v>
      </c>
      <c r="D438" s="24">
        <v>7414522.2282999996</v>
      </c>
      <c r="E438" s="25">
        <f t="shared" si="6"/>
        <v>7414522.2282999996</v>
      </c>
      <c r="F438" s="26"/>
      <c r="G438" s="26"/>
      <c r="H438" s="27"/>
      <c r="I438" s="27"/>
      <c r="J438" s="27"/>
      <c r="K438" s="27"/>
      <c r="L438" s="26"/>
      <c r="M438" s="26"/>
      <c r="N438" s="27"/>
      <c r="O438" s="27"/>
      <c r="P438" s="27"/>
    </row>
    <row r="439" spans="1:16" ht="18.75">
      <c r="A439" s="22">
        <v>434</v>
      </c>
      <c r="B439" s="23" t="s">
        <v>99</v>
      </c>
      <c r="C439" s="23" t="s">
        <v>215</v>
      </c>
      <c r="D439" s="24">
        <v>7570244.0494999997</v>
      </c>
      <c r="E439" s="25">
        <f t="shared" si="6"/>
        <v>7570244.0494999997</v>
      </c>
      <c r="F439" s="26"/>
      <c r="G439" s="26"/>
      <c r="H439" s="27"/>
      <c r="I439" s="27"/>
      <c r="J439" s="27"/>
      <c r="K439" s="27"/>
      <c r="L439" s="26"/>
      <c r="M439" s="26"/>
      <c r="N439" s="27"/>
      <c r="O439" s="27"/>
      <c r="P439" s="27"/>
    </row>
    <row r="440" spans="1:16" ht="18.75">
      <c r="A440" s="22">
        <v>435</v>
      </c>
      <c r="B440" s="23" t="s">
        <v>99</v>
      </c>
      <c r="C440" s="23" t="s">
        <v>217</v>
      </c>
      <c r="D440" s="24">
        <v>6376526.9469999997</v>
      </c>
      <c r="E440" s="25">
        <f t="shared" si="6"/>
        <v>6376526.9469999997</v>
      </c>
      <c r="F440" s="26"/>
      <c r="G440" s="26"/>
      <c r="H440" s="27"/>
      <c r="I440" s="27"/>
      <c r="J440" s="27"/>
      <c r="K440" s="27"/>
      <c r="L440" s="26"/>
      <c r="M440" s="26"/>
      <c r="N440" s="27"/>
      <c r="O440" s="27"/>
      <c r="P440" s="27"/>
    </row>
    <row r="441" spans="1:16" ht="18.75">
      <c r="A441" s="22">
        <v>436</v>
      </c>
      <c r="B441" s="23" t="s">
        <v>99</v>
      </c>
      <c r="C441" s="23" t="s">
        <v>219</v>
      </c>
      <c r="D441" s="24">
        <v>7629917.9188999999</v>
      </c>
      <c r="E441" s="25">
        <f t="shared" si="6"/>
        <v>7629917.9188999999</v>
      </c>
      <c r="F441" s="26"/>
      <c r="G441" s="26"/>
      <c r="H441" s="27"/>
      <c r="I441" s="27"/>
      <c r="J441" s="27"/>
      <c r="K441" s="27"/>
      <c r="L441" s="26"/>
      <c r="M441" s="26"/>
      <c r="N441" s="27"/>
      <c r="O441" s="27"/>
      <c r="P441" s="27"/>
    </row>
    <row r="442" spans="1:16" ht="18.75">
      <c r="A442" s="22">
        <v>437</v>
      </c>
      <c r="B442" s="23" t="s">
        <v>99</v>
      </c>
      <c r="C442" s="23" t="s">
        <v>221</v>
      </c>
      <c r="D442" s="24">
        <v>6882645.2011000002</v>
      </c>
      <c r="E442" s="25">
        <f t="shared" si="6"/>
        <v>6882645.2011000002</v>
      </c>
      <c r="F442" s="26"/>
      <c r="G442" s="26"/>
      <c r="H442" s="27"/>
      <c r="I442" s="27"/>
      <c r="J442" s="27"/>
      <c r="K442" s="27"/>
      <c r="L442" s="26"/>
      <c r="M442" s="26"/>
      <c r="N442" s="27"/>
      <c r="O442" s="27"/>
      <c r="P442" s="27"/>
    </row>
    <row r="443" spans="1:16" ht="18.75">
      <c r="A443" s="22">
        <v>438</v>
      </c>
      <c r="B443" s="23" t="s">
        <v>99</v>
      </c>
      <c r="C443" s="23" t="s">
        <v>223</v>
      </c>
      <c r="D443" s="24">
        <v>7131023.7695000004</v>
      </c>
      <c r="E443" s="25">
        <f t="shared" si="6"/>
        <v>7131023.7695000004</v>
      </c>
      <c r="F443" s="26"/>
      <c r="G443" s="26"/>
      <c r="H443" s="27"/>
      <c r="I443" s="27"/>
      <c r="J443" s="27"/>
      <c r="K443" s="27"/>
      <c r="L443" s="26"/>
      <c r="M443" s="26"/>
      <c r="N443" s="27"/>
      <c r="O443" s="27"/>
      <c r="P443" s="27"/>
    </row>
    <row r="444" spans="1:16" ht="18.75">
      <c r="A444" s="22">
        <v>439</v>
      </c>
      <c r="B444" s="23" t="s">
        <v>99</v>
      </c>
      <c r="C444" s="23" t="s">
        <v>225</v>
      </c>
      <c r="D444" s="24">
        <v>7651442.1156000001</v>
      </c>
      <c r="E444" s="25">
        <f t="shared" si="6"/>
        <v>7651442.1156000001</v>
      </c>
      <c r="F444" s="26"/>
      <c r="G444" s="26"/>
      <c r="H444" s="27"/>
      <c r="I444" s="27"/>
      <c r="J444" s="27"/>
      <c r="K444" s="27"/>
      <c r="L444" s="26"/>
      <c r="M444" s="26"/>
      <c r="N444" s="27"/>
      <c r="O444" s="27"/>
      <c r="P444" s="27"/>
    </row>
    <row r="445" spans="1:16" ht="18.75">
      <c r="A445" s="22">
        <v>440</v>
      </c>
      <c r="B445" s="23" t="s">
        <v>99</v>
      </c>
      <c r="C445" s="23" t="s">
        <v>227</v>
      </c>
      <c r="D445" s="24">
        <v>7415688.7521000002</v>
      </c>
      <c r="E445" s="25">
        <f t="shared" si="6"/>
        <v>7415688.7521000002</v>
      </c>
      <c r="F445" s="26"/>
      <c r="G445" s="26"/>
      <c r="H445" s="27"/>
      <c r="I445" s="27"/>
      <c r="J445" s="27"/>
      <c r="K445" s="27"/>
      <c r="L445" s="26"/>
      <c r="M445" s="26"/>
      <c r="N445" s="27"/>
      <c r="O445" s="27"/>
      <c r="P445" s="27"/>
    </row>
    <row r="446" spans="1:16" ht="18.75">
      <c r="A446" s="22">
        <v>441</v>
      </c>
      <c r="B446" s="23" t="s">
        <v>99</v>
      </c>
      <c r="C446" s="23" t="s">
        <v>229</v>
      </c>
      <c r="D446" s="24">
        <v>7267983.4175000004</v>
      </c>
      <c r="E446" s="25">
        <f t="shared" si="6"/>
        <v>7267983.4175000004</v>
      </c>
      <c r="F446" s="26"/>
      <c r="G446" s="26"/>
      <c r="H446" s="27"/>
      <c r="I446" s="27"/>
      <c r="J446" s="27"/>
      <c r="K446" s="27"/>
      <c r="L446" s="26"/>
      <c r="M446" s="26"/>
      <c r="N446" s="27"/>
      <c r="O446" s="27"/>
      <c r="P446" s="27"/>
    </row>
    <row r="447" spans="1:16" ht="18.75">
      <c r="A447" s="22">
        <v>442</v>
      </c>
      <c r="B447" s="23" t="s">
        <v>100</v>
      </c>
      <c r="C447" s="23" t="s">
        <v>233</v>
      </c>
      <c r="D447" s="24">
        <v>5819211.5334999999</v>
      </c>
      <c r="E447" s="25">
        <f t="shared" si="6"/>
        <v>5819211.5334999999</v>
      </c>
      <c r="F447" s="26"/>
      <c r="G447" s="26"/>
      <c r="H447" s="27"/>
      <c r="I447" s="27"/>
      <c r="J447" s="27"/>
      <c r="K447" s="27"/>
      <c r="L447" s="26"/>
      <c r="M447" s="26"/>
      <c r="N447" s="27"/>
      <c r="O447" s="27"/>
      <c r="P447" s="27"/>
    </row>
    <row r="448" spans="1:16" ht="18.75">
      <c r="A448" s="22">
        <v>443</v>
      </c>
      <c r="B448" s="23" t="s">
        <v>100</v>
      </c>
      <c r="C448" s="23" t="s">
        <v>235</v>
      </c>
      <c r="D448" s="24">
        <v>9508361.2081000004</v>
      </c>
      <c r="E448" s="25">
        <f t="shared" si="6"/>
        <v>9508361.2081000004</v>
      </c>
      <c r="F448" s="26"/>
      <c r="G448" s="26"/>
      <c r="H448" s="27"/>
      <c r="I448" s="27"/>
      <c r="J448" s="27"/>
      <c r="K448" s="27"/>
      <c r="L448" s="26"/>
      <c r="M448" s="26"/>
      <c r="N448" s="27"/>
      <c r="O448" s="27"/>
      <c r="P448" s="27"/>
    </row>
    <row r="449" spans="1:16" ht="18.75">
      <c r="A449" s="22">
        <v>444</v>
      </c>
      <c r="B449" s="23" t="s">
        <v>100</v>
      </c>
      <c r="C449" s="23" t="s">
        <v>237</v>
      </c>
      <c r="D449" s="24">
        <v>8008814.2434</v>
      </c>
      <c r="E449" s="25">
        <f t="shared" si="6"/>
        <v>8008814.2434</v>
      </c>
      <c r="F449" s="26"/>
      <c r="G449" s="26"/>
      <c r="H449" s="27"/>
      <c r="I449" s="27"/>
      <c r="J449" s="27"/>
      <c r="K449" s="27"/>
      <c r="L449" s="26"/>
      <c r="M449" s="26"/>
      <c r="N449" s="27"/>
      <c r="O449" s="27"/>
      <c r="P449" s="27"/>
    </row>
    <row r="450" spans="1:16" ht="18.75">
      <c r="A450" s="22">
        <v>445</v>
      </c>
      <c r="B450" s="23" t="s">
        <v>100</v>
      </c>
      <c r="C450" s="23" t="s">
        <v>239</v>
      </c>
      <c r="D450" s="24">
        <v>6612624.8943999996</v>
      </c>
      <c r="E450" s="25">
        <f t="shared" si="6"/>
        <v>6612624.8943999996</v>
      </c>
      <c r="F450" s="26"/>
      <c r="G450" s="26"/>
      <c r="H450" s="27"/>
      <c r="I450" s="27"/>
      <c r="J450" s="27"/>
      <c r="K450" s="27"/>
      <c r="L450" s="26"/>
      <c r="M450" s="26"/>
      <c r="N450" s="27"/>
      <c r="O450" s="27"/>
      <c r="P450" s="27"/>
    </row>
    <row r="451" spans="1:16" ht="18.75">
      <c r="A451" s="22">
        <v>446</v>
      </c>
      <c r="B451" s="23" t="s">
        <v>100</v>
      </c>
      <c r="C451" s="23" t="s">
        <v>241</v>
      </c>
      <c r="D451" s="24">
        <v>8806727.3291999996</v>
      </c>
      <c r="E451" s="25">
        <f t="shared" si="6"/>
        <v>8806727.3291999996</v>
      </c>
      <c r="F451" s="26"/>
      <c r="G451" s="26"/>
      <c r="H451" s="27"/>
      <c r="I451" s="27"/>
      <c r="J451" s="27"/>
      <c r="K451" s="27"/>
      <c r="L451" s="26"/>
      <c r="M451" s="26"/>
      <c r="N451" s="27"/>
      <c r="O451" s="27"/>
      <c r="P451" s="27"/>
    </row>
    <row r="452" spans="1:16" ht="18.75">
      <c r="A452" s="22">
        <v>447</v>
      </c>
      <c r="B452" s="23" t="s">
        <v>100</v>
      </c>
      <c r="C452" s="23" t="s">
        <v>243</v>
      </c>
      <c r="D452" s="24">
        <v>10774498.146299999</v>
      </c>
      <c r="E452" s="25">
        <f t="shared" si="6"/>
        <v>10774498.146299999</v>
      </c>
      <c r="F452" s="26"/>
      <c r="G452" s="26"/>
      <c r="H452" s="27"/>
      <c r="I452" s="27"/>
      <c r="J452" s="27"/>
      <c r="K452" s="27"/>
      <c r="L452" s="26"/>
      <c r="M452" s="26"/>
      <c r="N452" s="27"/>
      <c r="O452" s="27"/>
      <c r="P452" s="27"/>
    </row>
    <row r="453" spans="1:16" ht="18.75">
      <c r="A453" s="22">
        <v>448</v>
      </c>
      <c r="B453" s="23" t="s">
        <v>100</v>
      </c>
      <c r="C453" s="23" t="s">
        <v>245</v>
      </c>
      <c r="D453" s="24">
        <v>7340367.4230000004</v>
      </c>
      <c r="E453" s="25">
        <f t="shared" si="6"/>
        <v>7340367.4230000004</v>
      </c>
      <c r="F453" s="26"/>
      <c r="G453" s="26"/>
      <c r="H453" s="27"/>
      <c r="I453" s="27"/>
      <c r="J453" s="27"/>
      <c r="K453" s="27"/>
      <c r="L453" s="26"/>
      <c r="M453" s="26"/>
      <c r="N453" s="27"/>
      <c r="O453" s="27"/>
      <c r="P453" s="27"/>
    </row>
    <row r="454" spans="1:16" ht="18.75">
      <c r="A454" s="22">
        <v>449</v>
      </c>
      <c r="B454" s="23" t="s">
        <v>100</v>
      </c>
      <c r="C454" s="23" t="s">
        <v>247</v>
      </c>
      <c r="D454" s="24">
        <v>7798074.3150000004</v>
      </c>
      <c r="E454" s="25">
        <f t="shared" si="6"/>
        <v>7798074.3150000004</v>
      </c>
      <c r="F454" s="26"/>
      <c r="G454" s="26"/>
      <c r="H454" s="27"/>
      <c r="I454" s="27"/>
      <c r="J454" s="27"/>
      <c r="K454" s="27"/>
      <c r="L454" s="26"/>
      <c r="M454" s="26"/>
      <c r="N454" s="27"/>
      <c r="O454" s="27"/>
      <c r="P454" s="27"/>
    </row>
    <row r="455" spans="1:16" ht="37.5">
      <c r="A455" s="22">
        <v>450</v>
      </c>
      <c r="B455" s="23" t="s">
        <v>100</v>
      </c>
      <c r="C455" s="23" t="s">
        <v>249</v>
      </c>
      <c r="D455" s="24">
        <v>9687656.1575000007</v>
      </c>
      <c r="E455" s="25">
        <f t="shared" ref="E455:E518" si="7">D455</f>
        <v>9687656.1575000007</v>
      </c>
      <c r="F455" s="26"/>
      <c r="G455" s="26"/>
      <c r="H455" s="27"/>
      <c r="I455" s="27"/>
      <c r="J455" s="27"/>
      <c r="K455" s="27"/>
      <c r="L455" s="26"/>
      <c r="M455" s="26"/>
      <c r="N455" s="27"/>
      <c r="O455" s="27"/>
      <c r="P455" s="27"/>
    </row>
    <row r="456" spans="1:16" ht="18.75">
      <c r="A456" s="22">
        <v>451</v>
      </c>
      <c r="B456" s="23" t="s">
        <v>100</v>
      </c>
      <c r="C456" s="23" t="s">
        <v>251</v>
      </c>
      <c r="D456" s="24">
        <v>6745586.3060999997</v>
      </c>
      <c r="E456" s="25">
        <f t="shared" si="7"/>
        <v>6745586.3060999997</v>
      </c>
      <c r="F456" s="26"/>
      <c r="G456" s="26"/>
      <c r="H456" s="27"/>
      <c r="I456" s="27"/>
      <c r="J456" s="27"/>
      <c r="K456" s="27"/>
      <c r="L456" s="26"/>
      <c r="M456" s="26"/>
      <c r="N456" s="27"/>
      <c r="O456" s="27"/>
      <c r="P456" s="27"/>
    </row>
    <row r="457" spans="1:16" ht="18.75">
      <c r="A457" s="22">
        <v>452</v>
      </c>
      <c r="B457" s="23" t="s">
        <v>100</v>
      </c>
      <c r="C457" s="23" t="s">
        <v>253</v>
      </c>
      <c r="D457" s="24">
        <v>7125099.6358000003</v>
      </c>
      <c r="E457" s="25">
        <f t="shared" si="7"/>
        <v>7125099.6358000003</v>
      </c>
      <c r="F457" s="26"/>
      <c r="G457" s="26"/>
      <c r="H457" s="27"/>
      <c r="I457" s="27"/>
      <c r="J457" s="27"/>
      <c r="K457" s="27"/>
      <c r="L457" s="26"/>
      <c r="M457" s="26"/>
      <c r="N457" s="27"/>
      <c r="O457" s="27"/>
      <c r="P457" s="27"/>
    </row>
    <row r="458" spans="1:16" ht="18.75">
      <c r="A458" s="22">
        <v>453</v>
      </c>
      <c r="B458" s="23" t="s">
        <v>100</v>
      </c>
      <c r="C458" s="23" t="s">
        <v>255</v>
      </c>
      <c r="D458" s="24">
        <v>7860533.6342000002</v>
      </c>
      <c r="E458" s="25">
        <f t="shared" si="7"/>
        <v>7860533.6342000002</v>
      </c>
      <c r="F458" s="26"/>
      <c r="G458" s="26"/>
      <c r="H458" s="27"/>
      <c r="I458" s="27"/>
      <c r="J458" s="27"/>
      <c r="K458" s="27"/>
      <c r="L458" s="26"/>
      <c r="M458" s="26"/>
      <c r="N458" s="27"/>
      <c r="O458" s="27"/>
      <c r="P458" s="27"/>
    </row>
    <row r="459" spans="1:16" ht="18.75">
      <c r="A459" s="22">
        <v>454</v>
      </c>
      <c r="B459" s="23" t="s">
        <v>100</v>
      </c>
      <c r="C459" s="23" t="s">
        <v>257</v>
      </c>
      <c r="D459" s="24">
        <v>6541680.9746000003</v>
      </c>
      <c r="E459" s="25">
        <f t="shared" si="7"/>
        <v>6541680.9746000003</v>
      </c>
      <c r="F459" s="26"/>
      <c r="G459" s="26"/>
      <c r="H459" s="27"/>
      <c r="I459" s="27"/>
      <c r="J459" s="27"/>
      <c r="K459" s="27"/>
      <c r="L459" s="26"/>
      <c r="M459" s="26"/>
      <c r="N459" s="27"/>
      <c r="O459" s="27"/>
      <c r="P459" s="27"/>
    </row>
    <row r="460" spans="1:16" ht="18.75">
      <c r="A460" s="22">
        <v>455</v>
      </c>
      <c r="B460" s="23" t="s">
        <v>100</v>
      </c>
      <c r="C460" s="23" t="s">
        <v>259</v>
      </c>
      <c r="D460" s="24">
        <v>7507006.4369999999</v>
      </c>
      <c r="E460" s="25">
        <f t="shared" si="7"/>
        <v>7507006.4369999999</v>
      </c>
      <c r="F460" s="26"/>
      <c r="G460" s="26"/>
      <c r="H460" s="27"/>
      <c r="I460" s="27"/>
      <c r="J460" s="27"/>
      <c r="K460" s="27"/>
      <c r="L460" s="26"/>
      <c r="M460" s="26"/>
      <c r="N460" s="27"/>
      <c r="O460" s="27"/>
      <c r="P460" s="27"/>
    </row>
    <row r="461" spans="1:16" ht="18.75">
      <c r="A461" s="22">
        <v>456</v>
      </c>
      <c r="B461" s="23" t="s">
        <v>100</v>
      </c>
      <c r="C461" s="23" t="s">
        <v>261</v>
      </c>
      <c r="D461" s="24">
        <v>8684895.6247000005</v>
      </c>
      <c r="E461" s="25">
        <f t="shared" si="7"/>
        <v>8684895.6247000005</v>
      </c>
      <c r="F461" s="26"/>
      <c r="G461" s="26"/>
      <c r="H461" s="27"/>
      <c r="I461" s="27"/>
      <c r="J461" s="27"/>
      <c r="K461" s="27"/>
      <c r="L461" s="26"/>
      <c r="M461" s="26"/>
      <c r="N461" s="27"/>
      <c r="O461" s="27"/>
      <c r="P461" s="27"/>
    </row>
    <row r="462" spans="1:16" ht="18.75">
      <c r="A462" s="22">
        <v>457</v>
      </c>
      <c r="B462" s="23" t="s">
        <v>100</v>
      </c>
      <c r="C462" s="23" t="s">
        <v>263</v>
      </c>
      <c r="D462" s="24">
        <v>6958284.4433000004</v>
      </c>
      <c r="E462" s="25">
        <f t="shared" si="7"/>
        <v>6958284.4433000004</v>
      </c>
      <c r="F462" s="26"/>
      <c r="G462" s="26"/>
      <c r="H462" s="27"/>
      <c r="I462" s="27"/>
      <c r="J462" s="27"/>
      <c r="K462" s="27"/>
      <c r="L462" s="26"/>
      <c r="M462" s="26"/>
      <c r="N462" s="27"/>
      <c r="O462" s="27"/>
      <c r="P462" s="27"/>
    </row>
    <row r="463" spans="1:16" ht="18.75">
      <c r="A463" s="22">
        <v>458</v>
      </c>
      <c r="B463" s="23" t="s">
        <v>100</v>
      </c>
      <c r="C463" s="23" t="s">
        <v>265</v>
      </c>
      <c r="D463" s="24">
        <v>6857172.3289999999</v>
      </c>
      <c r="E463" s="25">
        <f t="shared" si="7"/>
        <v>6857172.3289999999</v>
      </c>
      <c r="F463" s="26"/>
      <c r="G463" s="26"/>
      <c r="H463" s="27"/>
      <c r="I463" s="27"/>
      <c r="J463" s="27"/>
      <c r="K463" s="27"/>
      <c r="L463" s="26"/>
      <c r="M463" s="26"/>
      <c r="N463" s="27"/>
      <c r="O463" s="27"/>
      <c r="P463" s="27"/>
    </row>
    <row r="464" spans="1:16" ht="18.75">
      <c r="A464" s="22">
        <v>459</v>
      </c>
      <c r="B464" s="23" t="s">
        <v>100</v>
      </c>
      <c r="C464" s="23" t="s">
        <v>268</v>
      </c>
      <c r="D464" s="24">
        <v>7116025.7659</v>
      </c>
      <c r="E464" s="25">
        <f t="shared" si="7"/>
        <v>7116025.7659</v>
      </c>
      <c r="F464" s="26"/>
      <c r="G464" s="26"/>
      <c r="H464" s="27"/>
      <c r="I464" s="27"/>
      <c r="J464" s="27"/>
      <c r="K464" s="27"/>
      <c r="L464" s="26"/>
      <c r="M464" s="26"/>
      <c r="N464" s="27"/>
      <c r="O464" s="27"/>
      <c r="P464" s="27"/>
    </row>
    <row r="465" spans="1:16" ht="18.75">
      <c r="A465" s="22">
        <v>460</v>
      </c>
      <c r="B465" s="23" t="s">
        <v>100</v>
      </c>
      <c r="C465" s="23" t="s">
        <v>270</v>
      </c>
      <c r="D465" s="24">
        <v>8609439.2029999997</v>
      </c>
      <c r="E465" s="25">
        <f t="shared" si="7"/>
        <v>8609439.2029999997</v>
      </c>
      <c r="F465" s="26"/>
      <c r="G465" s="26"/>
      <c r="H465" s="27"/>
      <c r="I465" s="27"/>
      <c r="J465" s="27"/>
      <c r="K465" s="27"/>
      <c r="L465" s="26"/>
      <c r="M465" s="26"/>
      <c r="N465" s="27"/>
      <c r="O465" s="27"/>
      <c r="P465" s="27"/>
    </row>
    <row r="466" spans="1:16" ht="18.75">
      <c r="A466" s="22">
        <v>461</v>
      </c>
      <c r="B466" s="23" t="s">
        <v>100</v>
      </c>
      <c r="C466" s="23" t="s">
        <v>272</v>
      </c>
      <c r="D466" s="24">
        <v>6615758.8212000001</v>
      </c>
      <c r="E466" s="25">
        <f t="shared" si="7"/>
        <v>6615758.8212000001</v>
      </c>
      <c r="F466" s="26"/>
      <c r="G466" s="26"/>
      <c r="H466" s="27"/>
      <c r="I466" s="27"/>
      <c r="J466" s="27"/>
      <c r="K466" s="27"/>
      <c r="L466" s="26"/>
      <c r="M466" s="26"/>
      <c r="N466" s="27"/>
      <c r="O466" s="27"/>
      <c r="P466" s="27"/>
    </row>
    <row r="467" spans="1:16" ht="18.75">
      <c r="A467" s="22">
        <v>462</v>
      </c>
      <c r="B467" s="23" t="s">
        <v>100</v>
      </c>
      <c r="C467" s="23" t="s">
        <v>274</v>
      </c>
      <c r="D467" s="24">
        <v>7902179.0154999997</v>
      </c>
      <c r="E467" s="25">
        <f t="shared" si="7"/>
        <v>7902179.0154999997</v>
      </c>
      <c r="F467" s="26"/>
      <c r="G467" s="26"/>
      <c r="H467" s="27"/>
      <c r="I467" s="27"/>
      <c r="J467" s="27"/>
      <c r="K467" s="27"/>
      <c r="L467" s="26"/>
      <c r="M467" s="26"/>
      <c r="N467" s="27"/>
      <c r="O467" s="27"/>
      <c r="P467" s="27"/>
    </row>
    <row r="468" spans="1:16" ht="18.75">
      <c r="A468" s="22">
        <v>463</v>
      </c>
      <c r="B468" s="23" t="s">
        <v>101</v>
      </c>
      <c r="C468" s="23" t="s">
        <v>278</v>
      </c>
      <c r="D468" s="24">
        <v>8440661.5857999995</v>
      </c>
      <c r="E468" s="25">
        <f t="shared" si="7"/>
        <v>8440661.5857999995</v>
      </c>
      <c r="F468" s="26"/>
      <c r="G468" s="26"/>
      <c r="H468" s="27"/>
      <c r="I468" s="27"/>
      <c r="J468" s="27"/>
      <c r="K468" s="27"/>
      <c r="L468" s="26"/>
      <c r="M468" s="26"/>
      <c r="N468" s="27"/>
      <c r="O468" s="27"/>
      <c r="P468" s="27"/>
    </row>
    <row r="469" spans="1:16" ht="18.75">
      <c r="A469" s="22">
        <v>464</v>
      </c>
      <c r="B469" s="23" t="s">
        <v>101</v>
      </c>
      <c r="C469" s="23" t="s">
        <v>280</v>
      </c>
      <c r="D469" s="24">
        <v>7463449.6068000002</v>
      </c>
      <c r="E469" s="25">
        <f t="shared" si="7"/>
        <v>7463449.6068000002</v>
      </c>
      <c r="F469" s="26"/>
      <c r="G469" s="26"/>
      <c r="H469" s="27"/>
      <c r="I469" s="27"/>
      <c r="J469" s="27"/>
      <c r="K469" s="27"/>
      <c r="L469" s="26"/>
      <c r="M469" s="26"/>
      <c r="N469" s="27"/>
      <c r="O469" s="27"/>
      <c r="P469" s="27"/>
    </row>
    <row r="470" spans="1:16" ht="18.75">
      <c r="A470" s="22">
        <v>465</v>
      </c>
      <c r="B470" s="23" t="s">
        <v>101</v>
      </c>
      <c r="C470" s="23" t="s">
        <v>282</v>
      </c>
      <c r="D470" s="24">
        <v>9419235.0966999996</v>
      </c>
      <c r="E470" s="25">
        <f t="shared" si="7"/>
        <v>9419235.0966999996</v>
      </c>
      <c r="F470" s="26"/>
      <c r="G470" s="26"/>
      <c r="H470" s="27"/>
      <c r="I470" s="27"/>
      <c r="J470" s="27"/>
      <c r="K470" s="27"/>
      <c r="L470" s="26"/>
      <c r="M470" s="26"/>
      <c r="N470" s="27"/>
      <c r="O470" s="27"/>
      <c r="P470" s="27"/>
    </row>
    <row r="471" spans="1:16" ht="18.75">
      <c r="A471" s="22">
        <v>466</v>
      </c>
      <c r="B471" s="23" t="s">
        <v>101</v>
      </c>
      <c r="C471" s="23" t="s">
        <v>284</v>
      </c>
      <c r="D471" s="24">
        <v>7458053.8804000001</v>
      </c>
      <c r="E471" s="25">
        <f t="shared" si="7"/>
        <v>7458053.8804000001</v>
      </c>
      <c r="F471" s="26"/>
      <c r="G471" s="26"/>
      <c r="H471" s="27"/>
      <c r="I471" s="27"/>
      <c r="J471" s="27"/>
      <c r="K471" s="27"/>
      <c r="L471" s="26"/>
      <c r="M471" s="26"/>
      <c r="N471" s="27"/>
      <c r="O471" s="27"/>
      <c r="P471" s="27"/>
    </row>
    <row r="472" spans="1:16" ht="18.75">
      <c r="A472" s="22">
        <v>467</v>
      </c>
      <c r="B472" s="23" t="s">
        <v>101</v>
      </c>
      <c r="C472" s="23" t="s">
        <v>286</v>
      </c>
      <c r="D472" s="24">
        <v>10197476.188100001</v>
      </c>
      <c r="E472" s="25">
        <f t="shared" si="7"/>
        <v>10197476.188100001</v>
      </c>
      <c r="F472" s="26"/>
      <c r="G472" s="26"/>
      <c r="H472" s="27"/>
      <c r="I472" s="27"/>
      <c r="J472" s="27"/>
      <c r="K472" s="27"/>
      <c r="L472" s="26"/>
      <c r="M472" s="26"/>
      <c r="N472" s="27"/>
      <c r="O472" s="27"/>
      <c r="P472" s="27"/>
    </row>
    <row r="473" spans="1:16" ht="18.75">
      <c r="A473" s="22">
        <v>468</v>
      </c>
      <c r="B473" s="23" t="s">
        <v>101</v>
      </c>
      <c r="C473" s="23" t="s">
        <v>288</v>
      </c>
      <c r="D473" s="24">
        <v>7928612.3673999999</v>
      </c>
      <c r="E473" s="25">
        <f t="shared" si="7"/>
        <v>7928612.3673999999</v>
      </c>
      <c r="F473" s="26"/>
      <c r="G473" s="26"/>
      <c r="H473" s="27"/>
      <c r="I473" s="27"/>
      <c r="J473" s="27"/>
      <c r="K473" s="27"/>
      <c r="L473" s="26"/>
      <c r="M473" s="26"/>
      <c r="N473" s="27"/>
      <c r="O473" s="27"/>
      <c r="P473" s="27"/>
    </row>
    <row r="474" spans="1:16" ht="18.75">
      <c r="A474" s="22">
        <v>469</v>
      </c>
      <c r="B474" s="23" t="s">
        <v>101</v>
      </c>
      <c r="C474" s="23" t="s">
        <v>290</v>
      </c>
      <c r="D474" s="24">
        <v>6652825.8291999996</v>
      </c>
      <c r="E474" s="25">
        <f t="shared" si="7"/>
        <v>6652825.8291999996</v>
      </c>
      <c r="F474" s="26"/>
      <c r="G474" s="26"/>
      <c r="H474" s="27"/>
      <c r="I474" s="27"/>
      <c r="J474" s="27"/>
      <c r="K474" s="27"/>
      <c r="L474" s="26"/>
      <c r="M474" s="26"/>
      <c r="N474" s="27"/>
      <c r="O474" s="27"/>
      <c r="P474" s="27"/>
    </row>
    <row r="475" spans="1:16" ht="18.75">
      <c r="A475" s="22">
        <v>470</v>
      </c>
      <c r="B475" s="23" t="s">
        <v>101</v>
      </c>
      <c r="C475" s="23" t="s">
        <v>292</v>
      </c>
      <c r="D475" s="24">
        <v>7795792.2583999997</v>
      </c>
      <c r="E475" s="25">
        <f t="shared" si="7"/>
        <v>7795792.2583999997</v>
      </c>
      <c r="F475" s="26"/>
      <c r="G475" s="26"/>
      <c r="H475" s="27"/>
      <c r="I475" s="27"/>
      <c r="J475" s="27"/>
      <c r="K475" s="27"/>
      <c r="L475" s="26"/>
      <c r="M475" s="26"/>
      <c r="N475" s="27"/>
      <c r="O475" s="27"/>
      <c r="P475" s="27"/>
    </row>
    <row r="476" spans="1:16" ht="18.75">
      <c r="A476" s="22">
        <v>471</v>
      </c>
      <c r="B476" s="23" t="s">
        <v>101</v>
      </c>
      <c r="C476" s="23" t="s">
        <v>294</v>
      </c>
      <c r="D476" s="24">
        <v>7645363.7383000003</v>
      </c>
      <c r="E476" s="25">
        <f t="shared" si="7"/>
        <v>7645363.7383000003</v>
      </c>
      <c r="F476" s="26"/>
      <c r="G476" s="26"/>
      <c r="H476" s="27"/>
      <c r="I476" s="27"/>
      <c r="J476" s="27"/>
      <c r="K476" s="27"/>
      <c r="L476" s="26"/>
      <c r="M476" s="26"/>
      <c r="N476" s="27"/>
      <c r="O476" s="27"/>
      <c r="P476" s="27"/>
    </row>
    <row r="477" spans="1:16" ht="18.75">
      <c r="A477" s="22">
        <v>472</v>
      </c>
      <c r="B477" s="23" t="s">
        <v>101</v>
      </c>
      <c r="C477" s="23" t="s">
        <v>296</v>
      </c>
      <c r="D477" s="24">
        <v>8082884.0313999997</v>
      </c>
      <c r="E477" s="25">
        <f t="shared" si="7"/>
        <v>8082884.0313999997</v>
      </c>
      <c r="F477" s="26"/>
      <c r="G477" s="26"/>
      <c r="H477" s="27"/>
      <c r="I477" s="27"/>
      <c r="J477" s="27"/>
      <c r="K477" s="27"/>
      <c r="L477" s="26"/>
      <c r="M477" s="26"/>
      <c r="N477" s="27"/>
      <c r="O477" s="27"/>
      <c r="P477" s="27"/>
    </row>
    <row r="478" spans="1:16" ht="18.75">
      <c r="A478" s="22">
        <v>473</v>
      </c>
      <c r="B478" s="23" t="s">
        <v>101</v>
      </c>
      <c r="C478" s="23" t="s">
        <v>101</v>
      </c>
      <c r="D478" s="24">
        <v>7115270.8518000003</v>
      </c>
      <c r="E478" s="25">
        <f t="shared" si="7"/>
        <v>7115270.8518000003</v>
      </c>
      <c r="F478" s="26"/>
      <c r="G478" s="26"/>
      <c r="H478" s="27"/>
      <c r="I478" s="27"/>
      <c r="J478" s="27"/>
      <c r="K478" s="27"/>
      <c r="L478" s="26"/>
      <c r="M478" s="26"/>
      <c r="N478" s="27"/>
      <c r="O478" s="27"/>
      <c r="P478" s="27"/>
    </row>
    <row r="479" spans="1:16" ht="18.75">
      <c r="A479" s="22">
        <v>474</v>
      </c>
      <c r="B479" s="23" t="s">
        <v>101</v>
      </c>
      <c r="C479" s="23" t="s">
        <v>299</v>
      </c>
      <c r="D479" s="24">
        <v>9084118.0962000005</v>
      </c>
      <c r="E479" s="25">
        <f t="shared" si="7"/>
        <v>9084118.0962000005</v>
      </c>
      <c r="F479" s="26"/>
      <c r="G479" s="26"/>
      <c r="H479" s="27"/>
      <c r="I479" s="27"/>
      <c r="J479" s="27"/>
      <c r="K479" s="27"/>
      <c r="L479" s="26"/>
      <c r="M479" s="26"/>
      <c r="N479" s="27"/>
      <c r="O479" s="27"/>
      <c r="P479" s="27"/>
    </row>
    <row r="480" spans="1:16" ht="18.75">
      <c r="A480" s="22">
        <v>475</v>
      </c>
      <c r="B480" s="23" t="s">
        <v>101</v>
      </c>
      <c r="C480" s="23" t="s">
        <v>301</v>
      </c>
      <c r="D480" s="24">
        <v>5996060.0975000001</v>
      </c>
      <c r="E480" s="25">
        <f t="shared" si="7"/>
        <v>5996060.0975000001</v>
      </c>
      <c r="F480" s="26"/>
      <c r="G480" s="26"/>
      <c r="H480" s="27"/>
      <c r="I480" s="27"/>
      <c r="J480" s="27"/>
      <c r="K480" s="27"/>
      <c r="L480" s="26"/>
      <c r="M480" s="26"/>
      <c r="N480" s="27"/>
      <c r="O480" s="27"/>
      <c r="P480" s="27"/>
    </row>
    <row r="481" spans="1:16" ht="18.75">
      <c r="A481" s="22">
        <v>476</v>
      </c>
      <c r="B481" s="23" t="s">
        <v>101</v>
      </c>
      <c r="C481" s="23" t="s">
        <v>303</v>
      </c>
      <c r="D481" s="24">
        <v>8717371.0689000003</v>
      </c>
      <c r="E481" s="25">
        <f t="shared" si="7"/>
        <v>8717371.0689000003</v>
      </c>
      <c r="F481" s="26"/>
      <c r="G481" s="26"/>
      <c r="H481" s="27"/>
      <c r="I481" s="27"/>
      <c r="J481" s="27"/>
      <c r="K481" s="27"/>
      <c r="L481" s="26"/>
      <c r="M481" s="26"/>
      <c r="N481" s="27"/>
      <c r="O481" s="27"/>
      <c r="P481" s="27"/>
    </row>
    <row r="482" spans="1:16" ht="37.5">
      <c r="A482" s="22">
        <v>477</v>
      </c>
      <c r="B482" s="23" t="s">
        <v>101</v>
      </c>
      <c r="C482" s="23" t="s">
        <v>305</v>
      </c>
      <c r="D482" s="24">
        <v>5821114.9330000002</v>
      </c>
      <c r="E482" s="25">
        <f t="shared" si="7"/>
        <v>5821114.9330000002</v>
      </c>
      <c r="F482" s="26"/>
      <c r="G482" s="26"/>
      <c r="H482" s="27"/>
      <c r="I482" s="27"/>
      <c r="J482" s="27"/>
      <c r="K482" s="27"/>
      <c r="L482" s="26"/>
      <c r="M482" s="26"/>
      <c r="N482" s="27"/>
      <c r="O482" s="27"/>
      <c r="P482" s="27"/>
    </row>
    <row r="483" spans="1:16" ht="18.75">
      <c r="A483" s="22">
        <v>478</v>
      </c>
      <c r="B483" s="23" t="s">
        <v>101</v>
      </c>
      <c r="C483" s="23" t="s">
        <v>307</v>
      </c>
      <c r="D483" s="24">
        <v>8439290.0072000008</v>
      </c>
      <c r="E483" s="25">
        <f t="shared" si="7"/>
        <v>8439290.0072000008</v>
      </c>
      <c r="F483" s="26"/>
      <c r="G483" s="26"/>
      <c r="H483" s="27"/>
      <c r="I483" s="27"/>
      <c r="J483" s="27"/>
      <c r="K483" s="27"/>
      <c r="L483" s="26"/>
      <c r="M483" s="26"/>
      <c r="N483" s="27"/>
      <c r="O483" s="27"/>
      <c r="P483" s="27"/>
    </row>
    <row r="484" spans="1:16" ht="18.75">
      <c r="A484" s="22">
        <v>479</v>
      </c>
      <c r="B484" s="23" t="s">
        <v>101</v>
      </c>
      <c r="C484" s="23" t="s">
        <v>309</v>
      </c>
      <c r="D484" s="24">
        <v>10554699.441400001</v>
      </c>
      <c r="E484" s="25">
        <f t="shared" si="7"/>
        <v>10554699.441400001</v>
      </c>
      <c r="F484" s="26"/>
      <c r="G484" s="26"/>
      <c r="H484" s="27"/>
      <c r="I484" s="27"/>
      <c r="J484" s="27"/>
      <c r="K484" s="27"/>
      <c r="L484" s="26"/>
      <c r="M484" s="26"/>
      <c r="N484" s="27"/>
      <c r="O484" s="27"/>
      <c r="P484" s="27"/>
    </row>
    <row r="485" spans="1:16" ht="18.75">
      <c r="A485" s="22">
        <v>480</v>
      </c>
      <c r="B485" s="23" t="s">
        <v>101</v>
      </c>
      <c r="C485" s="23" t="s">
        <v>311</v>
      </c>
      <c r="D485" s="24">
        <v>7972772.0096000005</v>
      </c>
      <c r="E485" s="25">
        <f t="shared" si="7"/>
        <v>7972772.0096000005</v>
      </c>
      <c r="F485" s="26"/>
      <c r="G485" s="26"/>
      <c r="H485" s="27"/>
      <c r="I485" s="27"/>
      <c r="J485" s="27"/>
      <c r="K485" s="27"/>
      <c r="L485" s="26"/>
      <c r="M485" s="26"/>
      <c r="N485" s="27"/>
      <c r="O485" s="27"/>
      <c r="P485" s="27"/>
    </row>
    <row r="486" spans="1:16" ht="18.75">
      <c r="A486" s="22">
        <v>481</v>
      </c>
      <c r="B486" s="23" t="s">
        <v>101</v>
      </c>
      <c r="C486" s="23" t="s">
        <v>312</v>
      </c>
      <c r="D486" s="24">
        <v>7548986.8395999996</v>
      </c>
      <c r="E486" s="25">
        <f t="shared" si="7"/>
        <v>7548986.8395999996</v>
      </c>
      <c r="F486" s="26"/>
      <c r="G486" s="26"/>
      <c r="H486" s="27"/>
      <c r="I486" s="27"/>
      <c r="J486" s="27"/>
      <c r="K486" s="27"/>
      <c r="L486" s="26"/>
      <c r="M486" s="26"/>
      <c r="N486" s="27"/>
      <c r="O486" s="27"/>
      <c r="P486" s="27"/>
    </row>
    <row r="487" spans="1:16" ht="18.75">
      <c r="A487" s="22">
        <v>482</v>
      </c>
      <c r="B487" s="23" t="s">
        <v>101</v>
      </c>
      <c r="C487" s="23" t="s">
        <v>314</v>
      </c>
      <c r="D487" s="24">
        <v>8094338.9919999996</v>
      </c>
      <c r="E487" s="25">
        <f t="shared" si="7"/>
        <v>8094338.9919999996</v>
      </c>
      <c r="F487" s="26"/>
      <c r="G487" s="26"/>
      <c r="H487" s="27"/>
      <c r="I487" s="27"/>
      <c r="J487" s="27"/>
      <c r="K487" s="27"/>
      <c r="L487" s="26"/>
      <c r="M487" s="26"/>
      <c r="N487" s="27"/>
      <c r="O487" s="27"/>
      <c r="P487" s="27"/>
    </row>
    <row r="488" spans="1:16" ht="18.75">
      <c r="A488" s="22">
        <v>483</v>
      </c>
      <c r="B488" s="23" t="s">
        <v>101</v>
      </c>
      <c r="C488" s="23" t="s">
        <v>316</v>
      </c>
      <c r="D488" s="24">
        <v>7920031.1529999999</v>
      </c>
      <c r="E488" s="25">
        <f t="shared" si="7"/>
        <v>7920031.1529999999</v>
      </c>
      <c r="F488" s="26"/>
      <c r="G488" s="26"/>
      <c r="H488" s="27"/>
      <c r="I488" s="27"/>
      <c r="J488" s="27"/>
      <c r="K488" s="27"/>
      <c r="L488" s="26"/>
      <c r="M488" s="26"/>
      <c r="N488" s="27"/>
      <c r="O488" s="27"/>
      <c r="P488" s="27"/>
    </row>
    <row r="489" spans="1:16" ht="18.75">
      <c r="A489" s="22">
        <v>484</v>
      </c>
      <c r="B489" s="23" t="s">
        <v>102</v>
      </c>
      <c r="C489" s="23" t="s">
        <v>320</v>
      </c>
      <c r="D489" s="24">
        <v>6840154.7477000002</v>
      </c>
      <c r="E489" s="25">
        <f t="shared" si="7"/>
        <v>6840154.7477000002</v>
      </c>
      <c r="F489" s="26"/>
      <c r="G489" s="26"/>
      <c r="H489" s="27"/>
      <c r="I489" s="27"/>
      <c r="J489" s="27"/>
      <c r="K489" s="27"/>
      <c r="L489" s="26"/>
      <c r="M489" s="26"/>
      <c r="N489" s="27"/>
      <c r="O489" s="27"/>
      <c r="P489" s="27"/>
    </row>
    <row r="490" spans="1:16" ht="18.75">
      <c r="A490" s="22">
        <v>485</v>
      </c>
      <c r="B490" s="23" t="s">
        <v>102</v>
      </c>
      <c r="C490" s="23" t="s">
        <v>322</v>
      </c>
      <c r="D490" s="24">
        <v>11248237.948899999</v>
      </c>
      <c r="E490" s="25">
        <f t="shared" si="7"/>
        <v>11248237.948899999</v>
      </c>
      <c r="F490" s="26"/>
      <c r="G490" s="26"/>
      <c r="H490" s="27"/>
      <c r="I490" s="27"/>
      <c r="J490" s="27"/>
      <c r="K490" s="27"/>
      <c r="L490" s="26"/>
      <c r="M490" s="26"/>
      <c r="N490" s="27"/>
      <c r="O490" s="27"/>
      <c r="P490" s="27"/>
    </row>
    <row r="491" spans="1:16" ht="18.75">
      <c r="A491" s="22">
        <v>486</v>
      </c>
      <c r="B491" s="23" t="s">
        <v>102</v>
      </c>
      <c r="C491" s="23" t="s">
        <v>324</v>
      </c>
      <c r="D491" s="24">
        <v>8621068.3263000008</v>
      </c>
      <c r="E491" s="25">
        <f t="shared" si="7"/>
        <v>8621068.3263000008</v>
      </c>
      <c r="F491" s="26"/>
      <c r="G491" s="26"/>
      <c r="H491" s="27"/>
      <c r="I491" s="27"/>
      <c r="J491" s="27"/>
      <c r="K491" s="27"/>
      <c r="L491" s="26"/>
      <c r="M491" s="26"/>
      <c r="N491" s="27"/>
      <c r="O491" s="27"/>
      <c r="P491" s="27"/>
    </row>
    <row r="492" spans="1:16" ht="18.75">
      <c r="A492" s="22">
        <v>487</v>
      </c>
      <c r="B492" s="23" t="s">
        <v>102</v>
      </c>
      <c r="C492" s="23" t="s">
        <v>92</v>
      </c>
      <c r="D492" s="24">
        <v>5250038.8235999998</v>
      </c>
      <c r="E492" s="25">
        <f t="shared" si="7"/>
        <v>5250038.8235999998</v>
      </c>
      <c r="F492" s="26"/>
      <c r="G492" s="26"/>
      <c r="H492" s="27"/>
      <c r="I492" s="27"/>
      <c r="J492" s="27"/>
      <c r="K492" s="27"/>
      <c r="L492" s="26"/>
      <c r="M492" s="26"/>
      <c r="N492" s="27"/>
      <c r="O492" s="27"/>
      <c r="P492" s="27"/>
    </row>
    <row r="493" spans="1:16" ht="18.75">
      <c r="A493" s="22">
        <v>488</v>
      </c>
      <c r="B493" s="23" t="s">
        <v>102</v>
      </c>
      <c r="C493" s="23" t="s">
        <v>327</v>
      </c>
      <c r="D493" s="24">
        <v>9109365.2431000005</v>
      </c>
      <c r="E493" s="25">
        <f t="shared" si="7"/>
        <v>9109365.2431000005</v>
      </c>
      <c r="F493" s="26"/>
      <c r="G493" s="26"/>
      <c r="H493" s="27"/>
      <c r="I493" s="27"/>
      <c r="J493" s="27"/>
      <c r="K493" s="27"/>
      <c r="L493" s="26"/>
      <c r="M493" s="26"/>
      <c r="N493" s="27"/>
      <c r="O493" s="27"/>
      <c r="P493" s="27"/>
    </row>
    <row r="494" spans="1:16" ht="18.75">
      <c r="A494" s="22">
        <v>489</v>
      </c>
      <c r="B494" s="23" t="s">
        <v>102</v>
      </c>
      <c r="C494" s="23" t="s">
        <v>329</v>
      </c>
      <c r="D494" s="24">
        <v>7829383.5719999997</v>
      </c>
      <c r="E494" s="25">
        <f t="shared" si="7"/>
        <v>7829383.5719999997</v>
      </c>
      <c r="F494" s="26"/>
      <c r="G494" s="26"/>
      <c r="H494" s="27"/>
      <c r="I494" s="27"/>
      <c r="J494" s="27"/>
      <c r="K494" s="27"/>
      <c r="L494" s="26"/>
      <c r="M494" s="26"/>
      <c r="N494" s="27"/>
      <c r="O494" s="27"/>
      <c r="P494" s="27"/>
    </row>
    <row r="495" spans="1:16" ht="18.75">
      <c r="A495" s="22">
        <v>490</v>
      </c>
      <c r="B495" s="23" t="s">
        <v>102</v>
      </c>
      <c r="C495" s="23" t="s">
        <v>331</v>
      </c>
      <c r="D495" s="24">
        <v>7913762.5511999996</v>
      </c>
      <c r="E495" s="25">
        <f t="shared" si="7"/>
        <v>7913762.5511999996</v>
      </c>
      <c r="F495" s="26"/>
      <c r="G495" s="26"/>
      <c r="H495" s="27"/>
      <c r="I495" s="27"/>
      <c r="J495" s="27"/>
      <c r="K495" s="27"/>
      <c r="L495" s="26"/>
      <c r="M495" s="26"/>
      <c r="N495" s="27"/>
      <c r="O495" s="27"/>
      <c r="P495" s="27"/>
    </row>
    <row r="496" spans="1:16" ht="18.75">
      <c r="A496" s="22">
        <v>491</v>
      </c>
      <c r="B496" s="23" t="s">
        <v>102</v>
      </c>
      <c r="C496" s="23" t="s">
        <v>333</v>
      </c>
      <c r="D496" s="24">
        <v>9332062.3011000007</v>
      </c>
      <c r="E496" s="25">
        <f t="shared" si="7"/>
        <v>9332062.3011000007</v>
      </c>
      <c r="F496" s="26"/>
      <c r="G496" s="26"/>
      <c r="H496" s="27"/>
      <c r="I496" s="27"/>
      <c r="J496" s="27"/>
      <c r="K496" s="27"/>
      <c r="L496" s="26"/>
      <c r="M496" s="26"/>
      <c r="N496" s="27"/>
      <c r="O496" s="27"/>
      <c r="P496" s="27"/>
    </row>
    <row r="497" spans="1:16" ht="18.75">
      <c r="A497" s="22">
        <v>492</v>
      </c>
      <c r="B497" s="23" t="s">
        <v>102</v>
      </c>
      <c r="C497" s="23" t="s">
        <v>335</v>
      </c>
      <c r="D497" s="24">
        <v>6746469.2235000003</v>
      </c>
      <c r="E497" s="25">
        <f t="shared" si="7"/>
        <v>6746469.2235000003</v>
      </c>
      <c r="F497" s="26"/>
      <c r="G497" s="26"/>
      <c r="H497" s="27"/>
      <c r="I497" s="27"/>
      <c r="J497" s="27"/>
      <c r="K497" s="27"/>
      <c r="L497" s="26"/>
      <c r="M497" s="26"/>
      <c r="N497" s="27"/>
      <c r="O497" s="27"/>
      <c r="P497" s="27"/>
    </row>
    <row r="498" spans="1:16" ht="18.75">
      <c r="A498" s="22">
        <v>493</v>
      </c>
      <c r="B498" s="23" t="s">
        <v>102</v>
      </c>
      <c r="C498" s="23" t="s">
        <v>337</v>
      </c>
      <c r="D498" s="24">
        <v>8971637.4919000007</v>
      </c>
      <c r="E498" s="25">
        <f t="shared" si="7"/>
        <v>8971637.4919000007</v>
      </c>
      <c r="F498" s="26"/>
      <c r="G498" s="26"/>
      <c r="H498" s="27"/>
      <c r="I498" s="27"/>
      <c r="J498" s="27"/>
      <c r="K498" s="27"/>
      <c r="L498" s="26"/>
      <c r="M498" s="26"/>
      <c r="N498" s="27"/>
      <c r="O498" s="27"/>
      <c r="P498" s="27"/>
    </row>
    <row r="499" spans="1:16" ht="18.75">
      <c r="A499" s="22">
        <v>494</v>
      </c>
      <c r="B499" s="23" t="s">
        <v>102</v>
      </c>
      <c r="C499" s="23" t="s">
        <v>339</v>
      </c>
      <c r="D499" s="24">
        <v>7112080.3923000004</v>
      </c>
      <c r="E499" s="25">
        <f t="shared" si="7"/>
        <v>7112080.3923000004</v>
      </c>
      <c r="F499" s="26"/>
      <c r="G499" s="26"/>
      <c r="H499" s="27"/>
      <c r="I499" s="27"/>
      <c r="J499" s="27"/>
      <c r="K499" s="27"/>
      <c r="L499" s="26"/>
      <c r="M499" s="26"/>
      <c r="N499" s="27"/>
      <c r="O499" s="27"/>
      <c r="P499" s="27"/>
    </row>
    <row r="500" spans="1:16" ht="18.75">
      <c r="A500" s="22">
        <v>495</v>
      </c>
      <c r="B500" s="23" t="s">
        <v>102</v>
      </c>
      <c r="C500" s="23" t="s">
        <v>341</v>
      </c>
      <c r="D500" s="24">
        <v>6317183.2735000001</v>
      </c>
      <c r="E500" s="25">
        <f t="shared" si="7"/>
        <v>6317183.2735000001</v>
      </c>
      <c r="F500" s="26"/>
      <c r="G500" s="26"/>
      <c r="H500" s="27"/>
      <c r="I500" s="27"/>
      <c r="J500" s="27"/>
      <c r="K500" s="27"/>
      <c r="L500" s="26"/>
      <c r="M500" s="26"/>
      <c r="N500" s="27"/>
      <c r="O500" s="27"/>
      <c r="P500" s="27"/>
    </row>
    <row r="501" spans="1:16" ht="18.75">
      <c r="A501" s="22">
        <v>496</v>
      </c>
      <c r="B501" s="23" t="s">
        <v>102</v>
      </c>
      <c r="C501" s="23" t="s">
        <v>343</v>
      </c>
      <c r="D501" s="24">
        <v>5285693.5860000001</v>
      </c>
      <c r="E501" s="25">
        <f t="shared" si="7"/>
        <v>5285693.5860000001</v>
      </c>
      <c r="F501" s="26"/>
      <c r="G501" s="26"/>
      <c r="H501" s="27"/>
      <c r="I501" s="27"/>
      <c r="J501" s="27"/>
      <c r="K501" s="27"/>
      <c r="L501" s="26"/>
      <c r="M501" s="26"/>
      <c r="N501" s="27"/>
      <c r="O501" s="27"/>
      <c r="P501" s="27"/>
    </row>
    <row r="502" spans="1:16" ht="18.75">
      <c r="A502" s="22">
        <v>497</v>
      </c>
      <c r="B502" s="23" t="s">
        <v>102</v>
      </c>
      <c r="C502" s="23" t="s">
        <v>345</v>
      </c>
      <c r="D502" s="24">
        <v>5263279.7017999999</v>
      </c>
      <c r="E502" s="25">
        <f t="shared" si="7"/>
        <v>5263279.7017999999</v>
      </c>
      <c r="F502" s="26"/>
      <c r="G502" s="26"/>
      <c r="H502" s="27"/>
      <c r="I502" s="27"/>
      <c r="J502" s="27"/>
      <c r="K502" s="27"/>
      <c r="L502" s="26"/>
      <c r="M502" s="26"/>
      <c r="N502" s="27"/>
      <c r="O502" s="27"/>
      <c r="P502" s="27"/>
    </row>
    <row r="503" spans="1:16" ht="18.75">
      <c r="A503" s="22">
        <v>498</v>
      </c>
      <c r="B503" s="23" t="s">
        <v>102</v>
      </c>
      <c r="C503" s="23" t="s">
        <v>347</v>
      </c>
      <c r="D503" s="24">
        <v>6009789.8383999998</v>
      </c>
      <c r="E503" s="25">
        <f t="shared" si="7"/>
        <v>6009789.8383999998</v>
      </c>
      <c r="F503" s="26"/>
      <c r="G503" s="26"/>
      <c r="H503" s="27"/>
      <c r="I503" s="27"/>
      <c r="J503" s="27"/>
      <c r="K503" s="27"/>
      <c r="L503" s="26"/>
      <c r="M503" s="26"/>
      <c r="N503" s="27"/>
      <c r="O503" s="27"/>
      <c r="P503" s="27"/>
    </row>
    <row r="504" spans="1:16" ht="18.75">
      <c r="A504" s="22">
        <v>499</v>
      </c>
      <c r="B504" s="23" t="s">
        <v>102</v>
      </c>
      <c r="C504" s="23" t="s">
        <v>348</v>
      </c>
      <c r="D504" s="24">
        <v>7273925.3306</v>
      </c>
      <c r="E504" s="25">
        <f t="shared" si="7"/>
        <v>7273925.3306</v>
      </c>
      <c r="F504" s="26"/>
      <c r="G504" s="26"/>
      <c r="H504" s="27"/>
      <c r="I504" s="27"/>
      <c r="J504" s="27"/>
      <c r="K504" s="27"/>
      <c r="L504" s="26"/>
      <c r="M504" s="26"/>
      <c r="N504" s="27"/>
      <c r="O504" s="27"/>
      <c r="P504" s="27"/>
    </row>
    <row r="505" spans="1:16" ht="18.75">
      <c r="A505" s="22">
        <v>500</v>
      </c>
      <c r="B505" s="23" t="s">
        <v>103</v>
      </c>
      <c r="C505" s="23" t="s">
        <v>353</v>
      </c>
      <c r="D505" s="24">
        <v>10207589.4209</v>
      </c>
      <c r="E505" s="25">
        <f t="shared" si="7"/>
        <v>10207589.4209</v>
      </c>
      <c r="F505" s="26"/>
      <c r="G505" s="26"/>
      <c r="H505" s="27"/>
      <c r="I505" s="27"/>
      <c r="J505" s="27"/>
      <c r="K505" s="27"/>
      <c r="L505" s="26"/>
      <c r="M505" s="26"/>
      <c r="N505" s="27"/>
      <c r="O505" s="27"/>
      <c r="P505" s="27"/>
    </row>
    <row r="506" spans="1:16" ht="37.5">
      <c r="A506" s="22">
        <v>501</v>
      </c>
      <c r="B506" s="23" t="s">
        <v>103</v>
      </c>
      <c r="C506" s="23" t="s">
        <v>355</v>
      </c>
      <c r="D506" s="24">
        <v>13120507.0743</v>
      </c>
      <c r="E506" s="25">
        <f t="shared" si="7"/>
        <v>13120507.0743</v>
      </c>
      <c r="F506" s="26"/>
      <c r="G506" s="26"/>
      <c r="H506" s="27"/>
      <c r="I506" s="27"/>
      <c r="J506" s="27"/>
      <c r="K506" s="27"/>
      <c r="L506" s="26"/>
      <c r="M506" s="26"/>
      <c r="N506" s="27"/>
      <c r="O506" s="27"/>
      <c r="P506" s="27"/>
    </row>
    <row r="507" spans="1:16" ht="18.75">
      <c r="A507" s="22">
        <v>502</v>
      </c>
      <c r="B507" s="23" t="s">
        <v>103</v>
      </c>
      <c r="C507" s="23" t="s">
        <v>357</v>
      </c>
      <c r="D507" s="24">
        <v>21159319.681699999</v>
      </c>
      <c r="E507" s="25">
        <f t="shared" si="7"/>
        <v>21159319.681699999</v>
      </c>
      <c r="F507" s="26"/>
      <c r="G507" s="26"/>
      <c r="H507" s="27"/>
      <c r="I507" s="27"/>
      <c r="J507" s="27"/>
      <c r="K507" s="27"/>
      <c r="L507" s="26"/>
      <c r="M507" s="26"/>
      <c r="N507" s="27"/>
      <c r="O507" s="27"/>
      <c r="P507" s="27"/>
    </row>
    <row r="508" spans="1:16" ht="37.5">
      <c r="A508" s="22">
        <v>503</v>
      </c>
      <c r="B508" s="23" t="s">
        <v>103</v>
      </c>
      <c r="C508" s="23" t="s">
        <v>359</v>
      </c>
      <c r="D508" s="24">
        <v>8269982.6854999997</v>
      </c>
      <c r="E508" s="25">
        <f t="shared" si="7"/>
        <v>8269982.6854999997</v>
      </c>
      <c r="F508" s="26"/>
      <c r="G508" s="26"/>
      <c r="H508" s="27"/>
      <c r="I508" s="27"/>
      <c r="J508" s="27"/>
      <c r="K508" s="27"/>
      <c r="L508" s="26"/>
      <c r="M508" s="26"/>
      <c r="N508" s="27"/>
      <c r="O508" s="27"/>
      <c r="P508" s="27"/>
    </row>
    <row r="509" spans="1:16" ht="18.75">
      <c r="A509" s="22">
        <v>504</v>
      </c>
      <c r="B509" s="23" t="s">
        <v>103</v>
      </c>
      <c r="C509" s="23" t="s">
        <v>361</v>
      </c>
      <c r="D509" s="24">
        <v>6952955.4041999998</v>
      </c>
      <c r="E509" s="25">
        <f t="shared" si="7"/>
        <v>6952955.4041999998</v>
      </c>
      <c r="F509" s="26"/>
      <c r="G509" s="26"/>
      <c r="H509" s="27"/>
      <c r="I509" s="27"/>
      <c r="J509" s="27"/>
      <c r="K509" s="27"/>
      <c r="L509" s="26"/>
      <c r="M509" s="26"/>
      <c r="N509" s="27"/>
      <c r="O509" s="27"/>
      <c r="P509" s="27"/>
    </row>
    <row r="510" spans="1:16" ht="18.75">
      <c r="A510" s="22">
        <v>505</v>
      </c>
      <c r="B510" s="23" t="s">
        <v>103</v>
      </c>
      <c r="C510" s="23" t="s">
        <v>363</v>
      </c>
      <c r="D510" s="24">
        <v>7773147.6239</v>
      </c>
      <c r="E510" s="25">
        <f t="shared" si="7"/>
        <v>7773147.6239</v>
      </c>
      <c r="F510" s="26"/>
      <c r="G510" s="26"/>
      <c r="H510" s="27"/>
      <c r="I510" s="27"/>
      <c r="J510" s="27"/>
      <c r="K510" s="27"/>
      <c r="L510" s="26"/>
      <c r="M510" s="26"/>
      <c r="N510" s="27"/>
      <c r="O510" s="27"/>
      <c r="P510" s="27"/>
    </row>
    <row r="511" spans="1:16" ht="18.75">
      <c r="A511" s="22">
        <v>506</v>
      </c>
      <c r="B511" s="23" t="s">
        <v>103</v>
      </c>
      <c r="C511" s="23" t="s">
        <v>365</v>
      </c>
      <c r="D511" s="24">
        <v>7136937.0829999996</v>
      </c>
      <c r="E511" s="25">
        <f t="shared" si="7"/>
        <v>7136937.0829999996</v>
      </c>
      <c r="F511" s="26"/>
      <c r="G511" s="26"/>
      <c r="H511" s="27"/>
      <c r="I511" s="27"/>
      <c r="J511" s="27"/>
      <c r="K511" s="27"/>
      <c r="L511" s="26"/>
      <c r="M511" s="26"/>
      <c r="N511" s="27"/>
      <c r="O511" s="27"/>
      <c r="P511" s="27"/>
    </row>
    <row r="512" spans="1:16" ht="18.75">
      <c r="A512" s="22">
        <v>507</v>
      </c>
      <c r="B512" s="23" t="s">
        <v>103</v>
      </c>
      <c r="C512" s="23" t="s">
        <v>367</v>
      </c>
      <c r="D512" s="24">
        <v>8609955.3296000008</v>
      </c>
      <c r="E512" s="25">
        <f t="shared" si="7"/>
        <v>8609955.3296000008</v>
      </c>
      <c r="F512" s="26"/>
      <c r="G512" s="26"/>
      <c r="H512" s="27"/>
      <c r="I512" s="27"/>
      <c r="J512" s="27"/>
      <c r="K512" s="27"/>
      <c r="L512" s="26"/>
      <c r="M512" s="26"/>
      <c r="N512" s="27"/>
      <c r="O512" s="27"/>
      <c r="P512" s="27"/>
    </row>
    <row r="513" spans="1:16" ht="18.75">
      <c r="A513" s="22">
        <v>508</v>
      </c>
      <c r="B513" s="23" t="s">
        <v>103</v>
      </c>
      <c r="C513" s="23" t="s">
        <v>370</v>
      </c>
      <c r="D513" s="24">
        <v>5749182.0641999999</v>
      </c>
      <c r="E513" s="25">
        <f t="shared" si="7"/>
        <v>5749182.0641999999</v>
      </c>
      <c r="F513" s="26"/>
      <c r="G513" s="26"/>
      <c r="H513" s="27"/>
      <c r="I513" s="27"/>
      <c r="J513" s="27"/>
      <c r="K513" s="27"/>
      <c r="L513" s="26"/>
      <c r="M513" s="26"/>
      <c r="N513" s="27"/>
      <c r="O513" s="27"/>
      <c r="P513" s="27"/>
    </row>
    <row r="514" spans="1:16" ht="18.75">
      <c r="A514" s="22">
        <v>509</v>
      </c>
      <c r="B514" s="23" t="s">
        <v>103</v>
      </c>
      <c r="C514" s="23" t="s">
        <v>372</v>
      </c>
      <c r="D514" s="24">
        <v>9802934.2619000003</v>
      </c>
      <c r="E514" s="25">
        <f t="shared" si="7"/>
        <v>9802934.2619000003</v>
      </c>
      <c r="F514" s="26"/>
      <c r="G514" s="26"/>
      <c r="H514" s="27"/>
      <c r="I514" s="27"/>
      <c r="J514" s="27"/>
      <c r="K514" s="27"/>
      <c r="L514" s="26"/>
      <c r="M514" s="26"/>
      <c r="N514" s="27"/>
      <c r="O514" s="27"/>
      <c r="P514" s="27"/>
    </row>
    <row r="515" spans="1:16" ht="18.75">
      <c r="A515" s="22">
        <v>510</v>
      </c>
      <c r="B515" s="23" t="s">
        <v>103</v>
      </c>
      <c r="C515" s="23" t="s">
        <v>374</v>
      </c>
      <c r="D515" s="24">
        <v>8474151.7191000003</v>
      </c>
      <c r="E515" s="25">
        <f t="shared" si="7"/>
        <v>8474151.7191000003</v>
      </c>
      <c r="F515" s="26"/>
      <c r="G515" s="26"/>
      <c r="H515" s="27"/>
      <c r="I515" s="27"/>
      <c r="J515" s="27"/>
      <c r="K515" s="27"/>
      <c r="L515" s="26"/>
      <c r="M515" s="26"/>
      <c r="N515" s="27"/>
      <c r="O515" s="27"/>
      <c r="P515" s="27"/>
    </row>
    <row r="516" spans="1:16" ht="18.75">
      <c r="A516" s="22">
        <v>511</v>
      </c>
      <c r="B516" s="23" t="s">
        <v>103</v>
      </c>
      <c r="C516" s="23" t="s">
        <v>376</v>
      </c>
      <c r="D516" s="24">
        <v>11651538.302300001</v>
      </c>
      <c r="E516" s="25">
        <f t="shared" si="7"/>
        <v>11651538.302300001</v>
      </c>
      <c r="F516" s="26"/>
      <c r="G516" s="26"/>
      <c r="H516" s="27"/>
      <c r="I516" s="27"/>
      <c r="J516" s="27"/>
      <c r="K516" s="27"/>
      <c r="L516" s="26"/>
      <c r="M516" s="26"/>
      <c r="N516" s="27"/>
      <c r="O516" s="27"/>
      <c r="P516" s="27"/>
    </row>
    <row r="517" spans="1:16" ht="18.75">
      <c r="A517" s="22">
        <v>512</v>
      </c>
      <c r="B517" s="23" t="s">
        <v>103</v>
      </c>
      <c r="C517" s="23" t="s">
        <v>378</v>
      </c>
      <c r="D517" s="24">
        <v>12606211.584000001</v>
      </c>
      <c r="E517" s="25">
        <f t="shared" si="7"/>
        <v>12606211.584000001</v>
      </c>
      <c r="F517" s="26"/>
      <c r="G517" s="26"/>
      <c r="H517" s="27"/>
      <c r="I517" s="27"/>
      <c r="J517" s="27"/>
      <c r="K517" s="27"/>
      <c r="L517" s="26"/>
      <c r="M517" s="26"/>
      <c r="N517" s="27"/>
      <c r="O517" s="27"/>
      <c r="P517" s="27"/>
    </row>
    <row r="518" spans="1:16" ht="18.75">
      <c r="A518" s="22">
        <v>513</v>
      </c>
      <c r="B518" s="23" t="s">
        <v>103</v>
      </c>
      <c r="C518" s="23" t="s">
        <v>380</v>
      </c>
      <c r="D518" s="24">
        <v>6786118.6118999999</v>
      </c>
      <c r="E518" s="25">
        <f t="shared" si="7"/>
        <v>6786118.6118999999</v>
      </c>
      <c r="F518" s="26"/>
      <c r="G518" s="26"/>
      <c r="H518" s="27"/>
      <c r="I518" s="27"/>
      <c r="J518" s="27"/>
      <c r="K518" s="27"/>
      <c r="L518" s="26"/>
      <c r="M518" s="26"/>
      <c r="N518" s="27"/>
      <c r="O518" s="27"/>
      <c r="P518" s="27"/>
    </row>
    <row r="519" spans="1:16" ht="37.5">
      <c r="A519" s="22">
        <v>514</v>
      </c>
      <c r="B519" s="23" t="s">
        <v>103</v>
      </c>
      <c r="C519" s="23" t="s">
        <v>382</v>
      </c>
      <c r="D519" s="24">
        <v>8188541.9705999997</v>
      </c>
      <c r="E519" s="25">
        <f t="shared" ref="E519:E582" si="8">D519</f>
        <v>8188541.9705999997</v>
      </c>
      <c r="F519" s="26"/>
      <c r="G519" s="26"/>
      <c r="H519" s="27"/>
      <c r="I519" s="27"/>
      <c r="J519" s="27"/>
      <c r="K519" s="27"/>
      <c r="L519" s="26"/>
      <c r="M519" s="26"/>
      <c r="N519" s="27"/>
      <c r="O519" s="27"/>
      <c r="P519" s="27"/>
    </row>
    <row r="520" spans="1:16" ht="18.75">
      <c r="A520" s="22">
        <v>515</v>
      </c>
      <c r="B520" s="23" t="s">
        <v>103</v>
      </c>
      <c r="C520" s="23" t="s">
        <v>384</v>
      </c>
      <c r="D520" s="24">
        <v>12258862.5341</v>
      </c>
      <c r="E520" s="25">
        <f t="shared" si="8"/>
        <v>12258862.5341</v>
      </c>
      <c r="F520" s="26"/>
      <c r="G520" s="26"/>
      <c r="H520" s="27"/>
      <c r="I520" s="27"/>
      <c r="J520" s="27"/>
      <c r="K520" s="27"/>
      <c r="L520" s="26"/>
      <c r="M520" s="26"/>
      <c r="N520" s="27"/>
      <c r="O520" s="27"/>
      <c r="P520" s="27"/>
    </row>
    <row r="521" spans="1:16" ht="18.75">
      <c r="A521" s="22">
        <v>516</v>
      </c>
      <c r="B521" s="23" t="s">
        <v>103</v>
      </c>
      <c r="C521" s="23" t="s">
        <v>386</v>
      </c>
      <c r="D521" s="24">
        <v>11895007.2841</v>
      </c>
      <c r="E521" s="25">
        <f t="shared" si="8"/>
        <v>11895007.2841</v>
      </c>
      <c r="F521" s="26"/>
      <c r="G521" s="26"/>
      <c r="H521" s="27"/>
      <c r="I521" s="27"/>
      <c r="J521" s="27"/>
      <c r="K521" s="27"/>
      <c r="L521" s="26"/>
      <c r="M521" s="26"/>
      <c r="N521" s="27"/>
      <c r="O521" s="27"/>
      <c r="P521" s="27"/>
    </row>
    <row r="522" spans="1:16" ht="18.75">
      <c r="A522" s="22">
        <v>517</v>
      </c>
      <c r="B522" s="23" t="s">
        <v>103</v>
      </c>
      <c r="C522" s="23" t="s">
        <v>388</v>
      </c>
      <c r="D522" s="24">
        <v>12145797.1951</v>
      </c>
      <c r="E522" s="25">
        <f t="shared" si="8"/>
        <v>12145797.1951</v>
      </c>
      <c r="F522" s="26"/>
      <c r="G522" s="26"/>
      <c r="H522" s="27"/>
      <c r="I522" s="27"/>
      <c r="J522" s="27"/>
      <c r="K522" s="27"/>
      <c r="L522" s="26"/>
      <c r="M522" s="26"/>
      <c r="N522" s="27"/>
      <c r="O522" s="27"/>
      <c r="P522" s="27"/>
    </row>
    <row r="523" spans="1:16" ht="18.75">
      <c r="A523" s="22">
        <v>518</v>
      </c>
      <c r="B523" s="23" t="s">
        <v>103</v>
      </c>
      <c r="C523" s="23" t="s">
        <v>390</v>
      </c>
      <c r="D523" s="24">
        <v>9393638.4419999998</v>
      </c>
      <c r="E523" s="25">
        <f t="shared" si="8"/>
        <v>9393638.4419999998</v>
      </c>
      <c r="F523" s="26"/>
      <c r="G523" s="26"/>
      <c r="H523" s="27"/>
      <c r="I523" s="27"/>
      <c r="J523" s="27"/>
      <c r="K523" s="27"/>
      <c r="L523" s="26"/>
      <c r="M523" s="26"/>
      <c r="N523" s="27"/>
      <c r="O523" s="27"/>
      <c r="P523" s="27"/>
    </row>
    <row r="524" spans="1:16" ht="18.75">
      <c r="A524" s="22">
        <v>519</v>
      </c>
      <c r="B524" s="23" t="s">
        <v>103</v>
      </c>
      <c r="C524" s="23" t="s">
        <v>392</v>
      </c>
      <c r="D524" s="24">
        <v>10745127.1019</v>
      </c>
      <c r="E524" s="25">
        <f t="shared" si="8"/>
        <v>10745127.1019</v>
      </c>
      <c r="F524" s="26"/>
      <c r="G524" s="26"/>
      <c r="H524" s="27"/>
      <c r="I524" s="27"/>
      <c r="J524" s="27"/>
      <c r="K524" s="27"/>
      <c r="L524" s="26"/>
      <c r="M524" s="26"/>
      <c r="N524" s="27"/>
      <c r="O524" s="27"/>
      <c r="P524" s="27"/>
    </row>
    <row r="525" spans="1:16" ht="37.5">
      <c r="A525" s="22">
        <v>520</v>
      </c>
      <c r="B525" s="23" t="s">
        <v>104</v>
      </c>
      <c r="C525" s="23" t="s">
        <v>396</v>
      </c>
      <c r="D525" s="24">
        <v>7030550.5377000002</v>
      </c>
      <c r="E525" s="25">
        <f t="shared" si="8"/>
        <v>7030550.5377000002</v>
      </c>
      <c r="F525" s="26"/>
      <c r="G525" s="26"/>
      <c r="H525" s="27"/>
      <c r="I525" s="27"/>
      <c r="J525" s="27"/>
      <c r="K525" s="27"/>
      <c r="L525" s="26"/>
      <c r="M525" s="26"/>
      <c r="N525" s="27"/>
      <c r="O525" s="27"/>
      <c r="P525" s="27"/>
    </row>
    <row r="526" spans="1:16" ht="37.5">
      <c r="A526" s="22">
        <v>521</v>
      </c>
      <c r="B526" s="23" t="s">
        <v>104</v>
      </c>
      <c r="C526" s="23" t="s">
        <v>398</v>
      </c>
      <c r="D526" s="24">
        <v>7924699.8936000001</v>
      </c>
      <c r="E526" s="25">
        <f t="shared" si="8"/>
        <v>7924699.8936000001</v>
      </c>
      <c r="F526" s="26"/>
      <c r="G526" s="26"/>
      <c r="H526" s="27"/>
      <c r="I526" s="27"/>
      <c r="J526" s="27"/>
      <c r="K526" s="27"/>
      <c r="L526" s="26"/>
      <c r="M526" s="26"/>
      <c r="N526" s="27"/>
      <c r="O526" s="27"/>
      <c r="P526" s="27"/>
    </row>
    <row r="527" spans="1:16" ht="37.5">
      <c r="A527" s="22">
        <v>522</v>
      </c>
      <c r="B527" s="23" t="s">
        <v>104</v>
      </c>
      <c r="C527" s="23" t="s">
        <v>400</v>
      </c>
      <c r="D527" s="24">
        <v>8114189.2177999998</v>
      </c>
      <c r="E527" s="25">
        <f t="shared" si="8"/>
        <v>8114189.2177999998</v>
      </c>
      <c r="F527" s="26"/>
      <c r="G527" s="26"/>
      <c r="H527" s="27"/>
      <c r="I527" s="27"/>
      <c r="J527" s="27"/>
      <c r="K527" s="27"/>
      <c r="L527" s="26"/>
      <c r="M527" s="26"/>
      <c r="N527" s="27"/>
      <c r="O527" s="27"/>
      <c r="P527" s="27"/>
    </row>
    <row r="528" spans="1:16" ht="37.5">
      <c r="A528" s="22">
        <v>523</v>
      </c>
      <c r="B528" s="23" t="s">
        <v>104</v>
      </c>
      <c r="C528" s="23" t="s">
        <v>402</v>
      </c>
      <c r="D528" s="24">
        <v>9573637.5174000002</v>
      </c>
      <c r="E528" s="25">
        <f t="shared" si="8"/>
        <v>9573637.5174000002</v>
      </c>
      <c r="F528" s="26"/>
      <c r="G528" s="26"/>
      <c r="H528" s="27"/>
      <c r="I528" s="27"/>
      <c r="J528" s="27"/>
      <c r="K528" s="27"/>
      <c r="L528" s="26"/>
      <c r="M528" s="26"/>
      <c r="N528" s="27"/>
      <c r="O528" s="27"/>
      <c r="P528" s="27"/>
    </row>
    <row r="529" spans="1:16" ht="37.5">
      <c r="A529" s="22">
        <v>524</v>
      </c>
      <c r="B529" s="23" t="s">
        <v>104</v>
      </c>
      <c r="C529" s="23" t="s">
        <v>404</v>
      </c>
      <c r="D529" s="24">
        <v>6835989.1825000001</v>
      </c>
      <c r="E529" s="25">
        <f t="shared" si="8"/>
        <v>6835989.1825000001</v>
      </c>
      <c r="F529" s="26"/>
      <c r="G529" s="26"/>
      <c r="H529" s="27"/>
      <c r="I529" s="27"/>
      <c r="J529" s="27"/>
      <c r="K529" s="27"/>
      <c r="L529" s="26"/>
      <c r="M529" s="26"/>
      <c r="N529" s="27"/>
      <c r="O529" s="27"/>
      <c r="P529" s="27"/>
    </row>
    <row r="530" spans="1:16" ht="37.5">
      <c r="A530" s="22">
        <v>525</v>
      </c>
      <c r="B530" s="23" t="s">
        <v>104</v>
      </c>
      <c r="C530" s="23" t="s">
        <v>406</v>
      </c>
      <c r="D530" s="24">
        <v>6428115.1750999996</v>
      </c>
      <c r="E530" s="25">
        <f t="shared" si="8"/>
        <v>6428115.1750999996</v>
      </c>
      <c r="F530" s="26"/>
      <c r="G530" s="26"/>
      <c r="H530" s="27"/>
      <c r="I530" s="27"/>
      <c r="J530" s="27"/>
      <c r="K530" s="27"/>
      <c r="L530" s="26"/>
      <c r="M530" s="26"/>
      <c r="N530" s="27"/>
      <c r="O530" s="27"/>
      <c r="P530" s="27"/>
    </row>
    <row r="531" spans="1:16" ht="37.5">
      <c r="A531" s="22">
        <v>526</v>
      </c>
      <c r="B531" s="23" t="s">
        <v>104</v>
      </c>
      <c r="C531" s="23" t="s">
        <v>408</v>
      </c>
      <c r="D531" s="24">
        <v>7344698.9440000001</v>
      </c>
      <c r="E531" s="25">
        <f t="shared" si="8"/>
        <v>7344698.9440000001</v>
      </c>
      <c r="F531" s="26"/>
      <c r="G531" s="26"/>
      <c r="H531" s="27"/>
      <c r="I531" s="27"/>
      <c r="J531" s="27"/>
      <c r="K531" s="27"/>
      <c r="L531" s="26"/>
      <c r="M531" s="26"/>
      <c r="N531" s="27"/>
      <c r="O531" s="27"/>
      <c r="P531" s="27"/>
    </row>
    <row r="532" spans="1:16" ht="37.5">
      <c r="A532" s="22">
        <v>527</v>
      </c>
      <c r="B532" s="23" t="s">
        <v>104</v>
      </c>
      <c r="C532" s="23" t="s">
        <v>410</v>
      </c>
      <c r="D532" s="24">
        <v>11492682.7227</v>
      </c>
      <c r="E532" s="25">
        <f t="shared" si="8"/>
        <v>11492682.7227</v>
      </c>
      <c r="F532" s="26"/>
      <c r="G532" s="26"/>
      <c r="H532" s="27"/>
      <c r="I532" s="27"/>
      <c r="J532" s="27"/>
      <c r="K532" s="27"/>
      <c r="L532" s="26"/>
      <c r="M532" s="26"/>
      <c r="N532" s="27"/>
      <c r="O532" s="27"/>
      <c r="P532" s="27"/>
    </row>
    <row r="533" spans="1:16" ht="37.5">
      <c r="A533" s="22">
        <v>528</v>
      </c>
      <c r="B533" s="23" t="s">
        <v>104</v>
      </c>
      <c r="C533" s="23" t="s">
        <v>412</v>
      </c>
      <c r="D533" s="24">
        <v>10650781.063300001</v>
      </c>
      <c r="E533" s="25">
        <f t="shared" si="8"/>
        <v>10650781.063300001</v>
      </c>
      <c r="F533" s="26"/>
      <c r="G533" s="26"/>
      <c r="H533" s="27"/>
      <c r="I533" s="27"/>
      <c r="J533" s="27"/>
      <c r="K533" s="27"/>
      <c r="L533" s="26"/>
      <c r="M533" s="26"/>
      <c r="N533" s="27"/>
      <c r="O533" s="27"/>
      <c r="P533" s="27"/>
    </row>
    <row r="534" spans="1:16" ht="37.5">
      <c r="A534" s="22">
        <v>529</v>
      </c>
      <c r="B534" s="23" t="s">
        <v>104</v>
      </c>
      <c r="C534" s="23" t="s">
        <v>414</v>
      </c>
      <c r="D534" s="24">
        <v>8147685.3547</v>
      </c>
      <c r="E534" s="25">
        <f t="shared" si="8"/>
        <v>8147685.3547</v>
      </c>
      <c r="F534" s="26"/>
      <c r="G534" s="26"/>
      <c r="H534" s="27"/>
      <c r="I534" s="27"/>
      <c r="J534" s="27"/>
      <c r="K534" s="27"/>
      <c r="L534" s="26"/>
      <c r="M534" s="26"/>
      <c r="N534" s="27"/>
      <c r="O534" s="27"/>
      <c r="P534" s="27"/>
    </row>
    <row r="535" spans="1:16" ht="37.5">
      <c r="A535" s="22">
        <v>530</v>
      </c>
      <c r="B535" s="23" t="s">
        <v>104</v>
      </c>
      <c r="C535" s="23" t="s">
        <v>395</v>
      </c>
      <c r="D535" s="24">
        <v>7798909.3976999996</v>
      </c>
      <c r="E535" s="25">
        <f t="shared" si="8"/>
        <v>7798909.3976999996</v>
      </c>
      <c r="F535" s="26"/>
      <c r="G535" s="26"/>
      <c r="H535" s="27"/>
      <c r="I535" s="27"/>
      <c r="J535" s="27"/>
      <c r="K535" s="27"/>
      <c r="L535" s="26"/>
      <c r="M535" s="26"/>
      <c r="N535" s="27"/>
      <c r="O535" s="27"/>
      <c r="P535" s="27"/>
    </row>
    <row r="536" spans="1:16" ht="37.5">
      <c r="A536" s="22">
        <v>531</v>
      </c>
      <c r="B536" s="23" t="s">
        <v>104</v>
      </c>
      <c r="C536" s="23" t="s">
        <v>418</v>
      </c>
      <c r="D536" s="24">
        <v>8285781.4616</v>
      </c>
      <c r="E536" s="25">
        <f t="shared" si="8"/>
        <v>8285781.4616</v>
      </c>
      <c r="F536" s="26"/>
      <c r="G536" s="26"/>
      <c r="H536" s="27"/>
      <c r="I536" s="27"/>
      <c r="J536" s="27"/>
      <c r="K536" s="27"/>
      <c r="L536" s="26"/>
      <c r="M536" s="26"/>
      <c r="N536" s="27"/>
      <c r="O536" s="27"/>
      <c r="P536" s="27"/>
    </row>
    <row r="537" spans="1:16" ht="37.5">
      <c r="A537" s="22">
        <v>532</v>
      </c>
      <c r="B537" s="23" t="s">
        <v>104</v>
      </c>
      <c r="C537" s="23" t="s">
        <v>420</v>
      </c>
      <c r="D537" s="24">
        <v>6651537.1550000003</v>
      </c>
      <c r="E537" s="25">
        <f t="shared" si="8"/>
        <v>6651537.1550000003</v>
      </c>
      <c r="F537" s="26"/>
      <c r="G537" s="26"/>
      <c r="H537" s="27"/>
      <c r="I537" s="27"/>
      <c r="J537" s="27"/>
      <c r="K537" s="27"/>
      <c r="L537" s="26"/>
      <c r="M537" s="26"/>
      <c r="N537" s="27"/>
      <c r="O537" s="27"/>
      <c r="P537" s="27"/>
    </row>
    <row r="538" spans="1:16" ht="18.75">
      <c r="A538" s="22">
        <v>533</v>
      </c>
      <c r="B538" s="23" t="s">
        <v>105</v>
      </c>
      <c r="C538" s="23" t="s">
        <v>424</v>
      </c>
      <c r="D538" s="24">
        <v>7313859.4286000002</v>
      </c>
      <c r="E538" s="25">
        <f t="shared" si="8"/>
        <v>7313859.4286000002</v>
      </c>
      <c r="F538" s="26"/>
      <c r="G538" s="26"/>
      <c r="H538" s="27"/>
      <c r="I538" s="27"/>
      <c r="J538" s="27"/>
      <c r="K538" s="27"/>
      <c r="L538" s="26"/>
      <c r="M538" s="26"/>
      <c r="N538" s="27"/>
      <c r="O538" s="27"/>
      <c r="P538" s="27"/>
    </row>
    <row r="539" spans="1:16" ht="18.75">
      <c r="A539" s="22">
        <v>534</v>
      </c>
      <c r="B539" s="23" t="s">
        <v>105</v>
      </c>
      <c r="C539" s="23" t="s">
        <v>426</v>
      </c>
      <c r="D539" s="24">
        <v>6279447.0036000004</v>
      </c>
      <c r="E539" s="25">
        <f t="shared" si="8"/>
        <v>6279447.0036000004</v>
      </c>
      <c r="F539" s="26"/>
      <c r="G539" s="26"/>
      <c r="H539" s="27"/>
      <c r="I539" s="27"/>
      <c r="J539" s="27"/>
      <c r="K539" s="27"/>
      <c r="L539" s="26"/>
      <c r="M539" s="26"/>
      <c r="N539" s="27"/>
      <c r="O539" s="27"/>
      <c r="P539" s="27"/>
    </row>
    <row r="540" spans="1:16" ht="18.75">
      <c r="A540" s="22">
        <v>535</v>
      </c>
      <c r="B540" s="23" t="s">
        <v>105</v>
      </c>
      <c r="C540" s="23" t="s">
        <v>428</v>
      </c>
      <c r="D540" s="24">
        <v>7191270.4607999995</v>
      </c>
      <c r="E540" s="25">
        <f t="shared" si="8"/>
        <v>7191270.4607999995</v>
      </c>
      <c r="F540" s="26"/>
      <c r="G540" s="26"/>
      <c r="H540" s="27"/>
      <c r="I540" s="27"/>
      <c r="J540" s="27"/>
      <c r="K540" s="27"/>
      <c r="L540" s="26"/>
      <c r="M540" s="26"/>
      <c r="N540" s="27"/>
      <c r="O540" s="27"/>
      <c r="P540" s="27"/>
    </row>
    <row r="541" spans="1:16" ht="18.75">
      <c r="A541" s="22">
        <v>536</v>
      </c>
      <c r="B541" s="23" t="s">
        <v>105</v>
      </c>
      <c r="C541" s="23" t="s">
        <v>430</v>
      </c>
      <c r="D541" s="24">
        <v>11706331.9343</v>
      </c>
      <c r="E541" s="25">
        <f t="shared" si="8"/>
        <v>11706331.9343</v>
      </c>
      <c r="F541" s="26"/>
      <c r="G541" s="26"/>
      <c r="H541" s="27"/>
      <c r="I541" s="27"/>
      <c r="J541" s="27"/>
      <c r="K541" s="27"/>
      <c r="L541" s="26"/>
      <c r="M541" s="26"/>
      <c r="N541" s="27"/>
      <c r="O541" s="27"/>
      <c r="P541" s="27"/>
    </row>
    <row r="542" spans="1:16" ht="18.75">
      <c r="A542" s="22">
        <v>537</v>
      </c>
      <c r="B542" s="23" t="s">
        <v>105</v>
      </c>
      <c r="C542" s="23" t="s">
        <v>432</v>
      </c>
      <c r="D542" s="24">
        <v>7026792.4967999998</v>
      </c>
      <c r="E542" s="25">
        <f t="shared" si="8"/>
        <v>7026792.4967999998</v>
      </c>
      <c r="F542" s="26"/>
      <c r="G542" s="26"/>
      <c r="H542" s="27"/>
      <c r="I542" s="27"/>
      <c r="J542" s="27"/>
      <c r="K542" s="27"/>
      <c r="L542" s="26"/>
      <c r="M542" s="26"/>
      <c r="N542" s="27"/>
      <c r="O542" s="27"/>
      <c r="P542" s="27"/>
    </row>
    <row r="543" spans="1:16" ht="18.75">
      <c r="A543" s="22">
        <v>538</v>
      </c>
      <c r="B543" s="23" t="s">
        <v>105</v>
      </c>
      <c r="C543" s="23" t="s">
        <v>434</v>
      </c>
      <c r="D543" s="24">
        <v>7400701.7685000002</v>
      </c>
      <c r="E543" s="25">
        <f t="shared" si="8"/>
        <v>7400701.7685000002</v>
      </c>
      <c r="F543" s="26"/>
      <c r="G543" s="26"/>
      <c r="H543" s="27"/>
      <c r="I543" s="27"/>
      <c r="J543" s="27"/>
      <c r="K543" s="27"/>
      <c r="L543" s="26"/>
      <c r="M543" s="26"/>
      <c r="N543" s="27"/>
      <c r="O543" s="27"/>
      <c r="P543" s="27"/>
    </row>
    <row r="544" spans="1:16" ht="18.75">
      <c r="A544" s="22">
        <v>539</v>
      </c>
      <c r="B544" s="23" t="s">
        <v>105</v>
      </c>
      <c r="C544" s="23" t="s">
        <v>436</v>
      </c>
      <c r="D544" s="24">
        <v>7009853.5379999997</v>
      </c>
      <c r="E544" s="25">
        <f t="shared" si="8"/>
        <v>7009853.5379999997</v>
      </c>
      <c r="F544" s="26"/>
      <c r="G544" s="26"/>
      <c r="H544" s="27"/>
      <c r="I544" s="27"/>
      <c r="J544" s="27"/>
      <c r="K544" s="27"/>
      <c r="L544" s="26"/>
      <c r="M544" s="26"/>
      <c r="N544" s="27"/>
      <c r="O544" s="27"/>
      <c r="P544" s="27"/>
    </row>
    <row r="545" spans="1:16" ht="18.75">
      <c r="A545" s="22">
        <v>540</v>
      </c>
      <c r="B545" s="23" t="s">
        <v>105</v>
      </c>
      <c r="C545" s="23" t="s">
        <v>438</v>
      </c>
      <c r="D545" s="24">
        <v>6263748.2637</v>
      </c>
      <c r="E545" s="25">
        <f t="shared" si="8"/>
        <v>6263748.2637</v>
      </c>
      <c r="F545" s="26"/>
      <c r="G545" s="26"/>
      <c r="H545" s="27"/>
      <c r="I545" s="27"/>
      <c r="J545" s="27"/>
      <c r="K545" s="27"/>
      <c r="L545" s="26"/>
      <c r="M545" s="26"/>
      <c r="N545" s="27"/>
      <c r="O545" s="27"/>
      <c r="P545" s="27"/>
    </row>
    <row r="546" spans="1:16" ht="18.75">
      <c r="A546" s="22">
        <v>541</v>
      </c>
      <c r="B546" s="23" t="s">
        <v>105</v>
      </c>
      <c r="C546" s="23" t="s">
        <v>440</v>
      </c>
      <c r="D546" s="24">
        <v>6758944.9605999999</v>
      </c>
      <c r="E546" s="25">
        <f t="shared" si="8"/>
        <v>6758944.9605999999</v>
      </c>
      <c r="F546" s="26"/>
      <c r="G546" s="26"/>
      <c r="H546" s="27"/>
      <c r="I546" s="27"/>
      <c r="J546" s="27"/>
      <c r="K546" s="27"/>
      <c r="L546" s="26"/>
      <c r="M546" s="26"/>
      <c r="N546" s="27"/>
      <c r="O546" s="27"/>
      <c r="P546" s="27"/>
    </row>
    <row r="547" spans="1:16" ht="18.75">
      <c r="A547" s="22">
        <v>542</v>
      </c>
      <c r="B547" s="23" t="s">
        <v>105</v>
      </c>
      <c r="C547" s="23" t="s">
        <v>442</v>
      </c>
      <c r="D547" s="24">
        <v>7443497.0382000003</v>
      </c>
      <c r="E547" s="25">
        <f t="shared" si="8"/>
        <v>7443497.0382000003</v>
      </c>
      <c r="F547" s="26"/>
      <c r="G547" s="26"/>
      <c r="H547" s="27"/>
      <c r="I547" s="27"/>
      <c r="J547" s="27"/>
      <c r="K547" s="27"/>
      <c r="L547" s="26"/>
      <c r="M547" s="26"/>
      <c r="N547" s="27"/>
      <c r="O547" s="27"/>
      <c r="P547" s="27"/>
    </row>
    <row r="548" spans="1:16" ht="18.75">
      <c r="A548" s="22">
        <v>543</v>
      </c>
      <c r="B548" s="23" t="s">
        <v>105</v>
      </c>
      <c r="C548" s="23" t="s">
        <v>444</v>
      </c>
      <c r="D548" s="24">
        <v>7270768.5016999999</v>
      </c>
      <c r="E548" s="25">
        <f t="shared" si="8"/>
        <v>7270768.5016999999</v>
      </c>
      <c r="F548" s="26"/>
      <c r="G548" s="26"/>
      <c r="H548" s="27"/>
      <c r="I548" s="27"/>
      <c r="J548" s="27"/>
      <c r="K548" s="27"/>
      <c r="L548" s="26"/>
      <c r="M548" s="26"/>
      <c r="N548" s="27"/>
      <c r="O548" s="27"/>
      <c r="P548" s="27"/>
    </row>
    <row r="549" spans="1:16" ht="18.75">
      <c r="A549" s="22">
        <v>544</v>
      </c>
      <c r="B549" s="23" t="s">
        <v>105</v>
      </c>
      <c r="C549" s="23" t="s">
        <v>446</v>
      </c>
      <c r="D549" s="24">
        <v>8460417.6553000007</v>
      </c>
      <c r="E549" s="25">
        <f t="shared" si="8"/>
        <v>8460417.6553000007</v>
      </c>
      <c r="F549" s="26"/>
      <c r="G549" s="26"/>
      <c r="H549" s="27"/>
      <c r="I549" s="27"/>
      <c r="J549" s="27"/>
      <c r="K549" s="27"/>
      <c r="L549" s="26"/>
      <c r="M549" s="26"/>
      <c r="N549" s="27"/>
      <c r="O549" s="27"/>
      <c r="P549" s="27"/>
    </row>
    <row r="550" spans="1:16" ht="18.75">
      <c r="A550" s="22">
        <v>545</v>
      </c>
      <c r="B550" s="23" t="s">
        <v>105</v>
      </c>
      <c r="C550" s="23" t="s">
        <v>448</v>
      </c>
      <c r="D550" s="24">
        <v>8666607.0321999993</v>
      </c>
      <c r="E550" s="25">
        <f t="shared" si="8"/>
        <v>8666607.0321999993</v>
      </c>
      <c r="F550" s="26"/>
      <c r="G550" s="26"/>
      <c r="H550" s="27"/>
      <c r="I550" s="27"/>
      <c r="J550" s="27"/>
      <c r="K550" s="27"/>
      <c r="L550" s="26"/>
      <c r="M550" s="26"/>
      <c r="N550" s="27"/>
      <c r="O550" s="27"/>
      <c r="P550" s="27"/>
    </row>
    <row r="551" spans="1:16" ht="18.75">
      <c r="A551" s="22">
        <v>546</v>
      </c>
      <c r="B551" s="23" t="s">
        <v>105</v>
      </c>
      <c r="C551" s="23" t="s">
        <v>450</v>
      </c>
      <c r="D551" s="24">
        <v>9596234.0942000002</v>
      </c>
      <c r="E551" s="25">
        <f t="shared" si="8"/>
        <v>9596234.0942000002</v>
      </c>
      <c r="F551" s="26"/>
      <c r="G551" s="26"/>
      <c r="H551" s="27"/>
      <c r="I551" s="27"/>
      <c r="J551" s="27"/>
      <c r="K551" s="27"/>
      <c r="L551" s="26"/>
      <c r="M551" s="26"/>
      <c r="N551" s="27"/>
      <c r="O551" s="27"/>
      <c r="P551" s="27"/>
    </row>
    <row r="552" spans="1:16" ht="18.75">
      <c r="A552" s="22">
        <v>547</v>
      </c>
      <c r="B552" s="23" t="s">
        <v>105</v>
      </c>
      <c r="C552" s="23" t="s">
        <v>452</v>
      </c>
      <c r="D552" s="24">
        <v>11322959.5832</v>
      </c>
      <c r="E552" s="25">
        <f t="shared" si="8"/>
        <v>11322959.5832</v>
      </c>
      <c r="F552" s="26"/>
      <c r="G552" s="26"/>
      <c r="H552" s="27"/>
      <c r="I552" s="27"/>
      <c r="J552" s="27"/>
      <c r="K552" s="27"/>
      <c r="L552" s="26"/>
      <c r="M552" s="26"/>
      <c r="N552" s="27"/>
      <c r="O552" s="27"/>
      <c r="P552" s="27"/>
    </row>
    <row r="553" spans="1:16" ht="18.75">
      <c r="A553" s="22">
        <v>548</v>
      </c>
      <c r="B553" s="23" t="s">
        <v>105</v>
      </c>
      <c r="C553" s="23" t="s">
        <v>454</v>
      </c>
      <c r="D553" s="24">
        <v>7171194.9672999997</v>
      </c>
      <c r="E553" s="25">
        <f t="shared" si="8"/>
        <v>7171194.9672999997</v>
      </c>
      <c r="F553" s="26"/>
      <c r="G553" s="26"/>
      <c r="H553" s="27"/>
      <c r="I553" s="27"/>
      <c r="J553" s="27"/>
      <c r="K553" s="27"/>
      <c r="L553" s="26"/>
      <c r="M553" s="26"/>
      <c r="N553" s="27"/>
      <c r="O553" s="27"/>
      <c r="P553" s="27"/>
    </row>
    <row r="554" spans="1:16" ht="18.75">
      <c r="A554" s="22">
        <v>549</v>
      </c>
      <c r="B554" s="23" t="s">
        <v>105</v>
      </c>
      <c r="C554" s="23" t="s">
        <v>456</v>
      </c>
      <c r="D554" s="24">
        <v>9733469.2895</v>
      </c>
      <c r="E554" s="25">
        <f t="shared" si="8"/>
        <v>9733469.2895</v>
      </c>
      <c r="F554" s="26"/>
      <c r="G554" s="26"/>
      <c r="H554" s="27"/>
      <c r="I554" s="27"/>
      <c r="J554" s="27"/>
      <c r="K554" s="27"/>
      <c r="L554" s="26"/>
      <c r="M554" s="26"/>
      <c r="N554" s="27"/>
      <c r="O554" s="27"/>
      <c r="P554" s="27"/>
    </row>
    <row r="555" spans="1:16" ht="18.75">
      <c r="A555" s="22">
        <v>550</v>
      </c>
      <c r="B555" s="23" t="s">
        <v>105</v>
      </c>
      <c r="C555" s="23" t="s">
        <v>458</v>
      </c>
      <c r="D555" s="24">
        <v>6574749.3740999997</v>
      </c>
      <c r="E555" s="25">
        <f t="shared" si="8"/>
        <v>6574749.3740999997</v>
      </c>
      <c r="F555" s="26"/>
      <c r="G555" s="26"/>
      <c r="H555" s="27"/>
      <c r="I555" s="27"/>
      <c r="J555" s="27"/>
      <c r="K555" s="27"/>
      <c r="L555" s="26"/>
      <c r="M555" s="26"/>
      <c r="N555" s="27"/>
      <c r="O555" s="27"/>
      <c r="P555" s="27"/>
    </row>
    <row r="556" spans="1:16" ht="18.75">
      <c r="A556" s="22">
        <v>551</v>
      </c>
      <c r="B556" s="23" t="s">
        <v>105</v>
      </c>
      <c r="C556" s="23" t="s">
        <v>460</v>
      </c>
      <c r="D556" s="24">
        <v>7566779.2757999999</v>
      </c>
      <c r="E556" s="25">
        <f t="shared" si="8"/>
        <v>7566779.2757999999</v>
      </c>
      <c r="F556" s="26"/>
      <c r="G556" s="26"/>
      <c r="H556" s="27"/>
      <c r="I556" s="27"/>
      <c r="J556" s="27"/>
      <c r="K556" s="27"/>
      <c r="L556" s="26"/>
      <c r="M556" s="26"/>
      <c r="N556" s="27"/>
      <c r="O556" s="27"/>
      <c r="P556" s="27"/>
    </row>
    <row r="557" spans="1:16" ht="18.75">
      <c r="A557" s="22">
        <v>552</v>
      </c>
      <c r="B557" s="23" t="s">
        <v>105</v>
      </c>
      <c r="C557" s="23" t="s">
        <v>462</v>
      </c>
      <c r="D557" s="24">
        <v>8727432.4649999999</v>
      </c>
      <c r="E557" s="25">
        <f t="shared" si="8"/>
        <v>8727432.4649999999</v>
      </c>
      <c r="F557" s="26"/>
      <c r="G557" s="26"/>
      <c r="H557" s="27"/>
      <c r="I557" s="27"/>
      <c r="J557" s="27"/>
      <c r="K557" s="27"/>
      <c r="L557" s="26"/>
      <c r="M557" s="26"/>
      <c r="N557" s="27"/>
      <c r="O557" s="27"/>
      <c r="P557" s="27"/>
    </row>
    <row r="558" spans="1:16" ht="18.75">
      <c r="A558" s="22">
        <v>553</v>
      </c>
      <c r="B558" s="23" t="s">
        <v>105</v>
      </c>
      <c r="C558" s="23" t="s">
        <v>464</v>
      </c>
      <c r="D558" s="24">
        <v>8210161.9258000003</v>
      </c>
      <c r="E558" s="25">
        <f t="shared" si="8"/>
        <v>8210161.9258000003</v>
      </c>
      <c r="F558" s="26"/>
      <c r="G558" s="26"/>
      <c r="H558" s="27"/>
      <c r="I558" s="27"/>
      <c r="J558" s="27"/>
      <c r="K558" s="27"/>
      <c r="L558" s="26"/>
      <c r="M558" s="26"/>
      <c r="N558" s="27"/>
      <c r="O558" s="27"/>
      <c r="P558" s="27"/>
    </row>
    <row r="559" spans="1:16" ht="18.75">
      <c r="A559" s="22">
        <v>554</v>
      </c>
      <c r="B559" s="23" t="s">
        <v>105</v>
      </c>
      <c r="C559" s="23" t="s">
        <v>466</v>
      </c>
      <c r="D559" s="24">
        <v>9705669.3427000009</v>
      </c>
      <c r="E559" s="25">
        <f t="shared" si="8"/>
        <v>9705669.3427000009</v>
      </c>
      <c r="F559" s="26"/>
      <c r="G559" s="26"/>
      <c r="H559" s="27"/>
      <c r="I559" s="27"/>
      <c r="J559" s="27"/>
      <c r="K559" s="27"/>
      <c r="L559" s="26"/>
      <c r="M559" s="26"/>
      <c r="N559" s="27"/>
      <c r="O559" s="27"/>
      <c r="P559" s="27"/>
    </row>
    <row r="560" spans="1:16" ht="18.75">
      <c r="A560" s="22">
        <v>555</v>
      </c>
      <c r="B560" s="23" t="s">
        <v>105</v>
      </c>
      <c r="C560" s="23" t="s">
        <v>468</v>
      </c>
      <c r="D560" s="24">
        <v>7097999.7059000004</v>
      </c>
      <c r="E560" s="25">
        <f t="shared" si="8"/>
        <v>7097999.7059000004</v>
      </c>
      <c r="F560" s="26"/>
      <c r="G560" s="26"/>
      <c r="H560" s="27"/>
      <c r="I560" s="27"/>
      <c r="J560" s="27"/>
      <c r="K560" s="27"/>
      <c r="L560" s="26"/>
      <c r="M560" s="26"/>
      <c r="N560" s="27"/>
      <c r="O560" s="27"/>
      <c r="P560" s="27"/>
    </row>
    <row r="561" spans="1:16" ht="18.75">
      <c r="A561" s="22">
        <v>556</v>
      </c>
      <c r="B561" s="23" t="s">
        <v>105</v>
      </c>
      <c r="C561" s="23" t="s">
        <v>470</v>
      </c>
      <c r="D561" s="24">
        <v>5776645.1138000004</v>
      </c>
      <c r="E561" s="25">
        <f t="shared" si="8"/>
        <v>5776645.1138000004</v>
      </c>
      <c r="F561" s="26"/>
      <c r="G561" s="26"/>
      <c r="H561" s="27"/>
      <c r="I561" s="27"/>
      <c r="J561" s="27"/>
      <c r="K561" s="27"/>
      <c r="L561" s="26"/>
      <c r="M561" s="26"/>
      <c r="N561" s="27"/>
      <c r="O561" s="27"/>
      <c r="P561" s="27"/>
    </row>
    <row r="562" spans="1:16" ht="18.75">
      <c r="A562" s="22">
        <v>557</v>
      </c>
      <c r="B562" s="23" t="s">
        <v>105</v>
      </c>
      <c r="C562" s="23" t="s">
        <v>472</v>
      </c>
      <c r="D562" s="24">
        <v>6439172.5634000003</v>
      </c>
      <c r="E562" s="25">
        <f t="shared" si="8"/>
        <v>6439172.5634000003</v>
      </c>
      <c r="F562" s="26"/>
      <c r="G562" s="26"/>
      <c r="H562" s="27"/>
      <c r="I562" s="27"/>
      <c r="J562" s="27"/>
      <c r="K562" s="27"/>
      <c r="L562" s="26"/>
      <c r="M562" s="26"/>
      <c r="N562" s="27"/>
      <c r="O562" s="27"/>
      <c r="P562" s="27"/>
    </row>
    <row r="563" spans="1:16" ht="37.5">
      <c r="A563" s="22">
        <v>558</v>
      </c>
      <c r="B563" s="23" t="s">
        <v>106</v>
      </c>
      <c r="C563" s="23" t="s">
        <v>477</v>
      </c>
      <c r="D563" s="24">
        <v>7229354.0126</v>
      </c>
      <c r="E563" s="25">
        <f t="shared" si="8"/>
        <v>7229354.0126</v>
      </c>
      <c r="F563" s="26"/>
      <c r="G563" s="26"/>
      <c r="H563" s="27"/>
      <c r="I563" s="27"/>
      <c r="J563" s="27"/>
      <c r="K563" s="27"/>
      <c r="L563" s="26"/>
      <c r="M563" s="26"/>
      <c r="N563" s="27"/>
      <c r="O563" s="27"/>
      <c r="P563" s="27"/>
    </row>
    <row r="564" spans="1:16" ht="37.5">
      <c r="A564" s="22">
        <v>559</v>
      </c>
      <c r="B564" s="23" t="s">
        <v>106</v>
      </c>
      <c r="C564" s="23" t="s">
        <v>479</v>
      </c>
      <c r="D564" s="24">
        <v>7463201.8476999998</v>
      </c>
      <c r="E564" s="25">
        <f t="shared" si="8"/>
        <v>7463201.8476999998</v>
      </c>
      <c r="F564" s="26"/>
      <c r="G564" s="26"/>
      <c r="H564" s="27"/>
      <c r="I564" s="27"/>
      <c r="J564" s="27"/>
      <c r="K564" s="27"/>
      <c r="L564" s="26"/>
      <c r="M564" s="26"/>
      <c r="N564" s="27"/>
      <c r="O564" s="27"/>
      <c r="P564" s="27"/>
    </row>
    <row r="565" spans="1:16" ht="18.75">
      <c r="A565" s="22">
        <v>560</v>
      </c>
      <c r="B565" s="23" t="s">
        <v>106</v>
      </c>
      <c r="C565" s="23" t="s">
        <v>481</v>
      </c>
      <c r="D565" s="24">
        <v>11471188.305600001</v>
      </c>
      <c r="E565" s="25">
        <f t="shared" si="8"/>
        <v>11471188.305600001</v>
      </c>
      <c r="F565" s="26"/>
      <c r="G565" s="26"/>
      <c r="H565" s="27"/>
      <c r="I565" s="27"/>
      <c r="J565" s="27"/>
      <c r="K565" s="27"/>
      <c r="L565" s="26"/>
      <c r="M565" s="26"/>
      <c r="N565" s="27"/>
      <c r="O565" s="27"/>
      <c r="P565" s="27"/>
    </row>
    <row r="566" spans="1:16" ht="37.5">
      <c r="A566" s="22">
        <v>561</v>
      </c>
      <c r="B566" s="23" t="s">
        <v>106</v>
      </c>
      <c r="C566" s="23" t="s">
        <v>483</v>
      </c>
      <c r="D566" s="24">
        <v>7542402.6091999998</v>
      </c>
      <c r="E566" s="25">
        <f t="shared" si="8"/>
        <v>7542402.6091999998</v>
      </c>
      <c r="F566" s="26"/>
      <c r="G566" s="26"/>
      <c r="H566" s="27"/>
      <c r="I566" s="27"/>
      <c r="J566" s="27"/>
      <c r="K566" s="27"/>
      <c r="L566" s="26"/>
      <c r="M566" s="26"/>
      <c r="N566" s="27"/>
      <c r="O566" s="27"/>
      <c r="P566" s="27"/>
    </row>
    <row r="567" spans="1:16" ht="37.5">
      <c r="A567" s="22">
        <v>562</v>
      </c>
      <c r="B567" s="23" t="s">
        <v>106</v>
      </c>
      <c r="C567" s="23" t="s">
        <v>485</v>
      </c>
      <c r="D567" s="24">
        <v>6759340.2949999999</v>
      </c>
      <c r="E567" s="25">
        <f t="shared" si="8"/>
        <v>6759340.2949999999</v>
      </c>
      <c r="F567" s="26"/>
      <c r="G567" s="26"/>
      <c r="H567" s="27"/>
      <c r="I567" s="27"/>
      <c r="J567" s="27"/>
      <c r="K567" s="27"/>
      <c r="L567" s="26"/>
      <c r="M567" s="26"/>
      <c r="N567" s="27"/>
      <c r="O567" s="27"/>
      <c r="P567" s="27"/>
    </row>
    <row r="568" spans="1:16" ht="18.75">
      <c r="A568" s="22">
        <v>563</v>
      </c>
      <c r="B568" s="23" t="s">
        <v>106</v>
      </c>
      <c r="C568" s="23" t="s">
        <v>487</v>
      </c>
      <c r="D568" s="24">
        <v>5141659.7653000001</v>
      </c>
      <c r="E568" s="25">
        <f t="shared" si="8"/>
        <v>5141659.7653000001</v>
      </c>
      <c r="F568" s="26"/>
      <c r="G568" s="26"/>
      <c r="H568" s="27"/>
      <c r="I568" s="27"/>
      <c r="J568" s="27"/>
      <c r="K568" s="27"/>
      <c r="L568" s="26"/>
      <c r="M568" s="26"/>
      <c r="N568" s="27"/>
      <c r="O568" s="27"/>
      <c r="P568" s="27"/>
    </row>
    <row r="569" spans="1:16" ht="18.75">
      <c r="A569" s="22">
        <v>564</v>
      </c>
      <c r="B569" s="23" t="s">
        <v>106</v>
      </c>
      <c r="C569" s="23" t="s">
        <v>489</v>
      </c>
      <c r="D569" s="24">
        <v>5008885.2061000001</v>
      </c>
      <c r="E569" s="25">
        <f t="shared" si="8"/>
        <v>5008885.2061000001</v>
      </c>
      <c r="F569" s="26"/>
      <c r="G569" s="26"/>
      <c r="H569" s="27"/>
      <c r="I569" s="27"/>
      <c r="J569" s="27"/>
      <c r="K569" s="27"/>
      <c r="L569" s="26"/>
      <c r="M569" s="26"/>
      <c r="N569" s="27"/>
      <c r="O569" s="27"/>
      <c r="P569" s="27"/>
    </row>
    <row r="570" spans="1:16" ht="18.75">
      <c r="A570" s="22">
        <v>565</v>
      </c>
      <c r="B570" s="23" t="s">
        <v>106</v>
      </c>
      <c r="C570" s="23" t="s">
        <v>491</v>
      </c>
      <c r="D570" s="24">
        <v>11247239.459799999</v>
      </c>
      <c r="E570" s="25">
        <f t="shared" si="8"/>
        <v>11247239.459799999</v>
      </c>
      <c r="F570" s="26"/>
      <c r="G570" s="26"/>
      <c r="H570" s="27"/>
      <c r="I570" s="27"/>
      <c r="J570" s="27"/>
      <c r="K570" s="27"/>
      <c r="L570" s="26"/>
      <c r="M570" s="26"/>
      <c r="N570" s="27"/>
      <c r="O570" s="27"/>
      <c r="P570" s="27"/>
    </row>
    <row r="571" spans="1:16" ht="18.75">
      <c r="A571" s="22">
        <v>566</v>
      </c>
      <c r="B571" s="23" t="s">
        <v>106</v>
      </c>
      <c r="C571" s="23" t="s">
        <v>493</v>
      </c>
      <c r="D571" s="24">
        <v>6693506.0493999999</v>
      </c>
      <c r="E571" s="25">
        <f t="shared" si="8"/>
        <v>6693506.0493999999</v>
      </c>
      <c r="F571" s="26"/>
      <c r="G571" s="26"/>
      <c r="H571" s="27"/>
      <c r="I571" s="27"/>
      <c r="J571" s="27"/>
      <c r="K571" s="27"/>
      <c r="L571" s="26"/>
      <c r="M571" s="26"/>
      <c r="N571" s="27"/>
      <c r="O571" s="27"/>
      <c r="P571" s="27"/>
    </row>
    <row r="572" spans="1:16" ht="18.75">
      <c r="A572" s="22">
        <v>567</v>
      </c>
      <c r="B572" s="23" t="s">
        <v>106</v>
      </c>
      <c r="C572" s="23" t="s">
        <v>495</v>
      </c>
      <c r="D572" s="24">
        <v>8362881.3103</v>
      </c>
      <c r="E572" s="25">
        <f t="shared" si="8"/>
        <v>8362881.3103</v>
      </c>
      <c r="F572" s="26"/>
      <c r="G572" s="26"/>
      <c r="H572" s="27"/>
      <c r="I572" s="27"/>
      <c r="J572" s="27"/>
      <c r="K572" s="27"/>
      <c r="L572" s="26"/>
      <c r="M572" s="26"/>
      <c r="N572" s="27"/>
      <c r="O572" s="27"/>
      <c r="P572" s="27"/>
    </row>
    <row r="573" spans="1:16" ht="18.75">
      <c r="A573" s="22">
        <v>568</v>
      </c>
      <c r="B573" s="23" t="s">
        <v>106</v>
      </c>
      <c r="C573" s="23" t="s">
        <v>497</v>
      </c>
      <c r="D573" s="24">
        <v>6451966.5905999998</v>
      </c>
      <c r="E573" s="25">
        <f t="shared" si="8"/>
        <v>6451966.5905999998</v>
      </c>
      <c r="F573" s="26"/>
      <c r="G573" s="26"/>
      <c r="H573" s="27"/>
      <c r="I573" s="27"/>
      <c r="J573" s="27"/>
      <c r="K573" s="27"/>
      <c r="L573" s="26"/>
      <c r="M573" s="26"/>
      <c r="N573" s="27"/>
      <c r="O573" s="27"/>
      <c r="P573" s="27"/>
    </row>
    <row r="574" spans="1:16" ht="18.75">
      <c r="A574" s="22">
        <v>569</v>
      </c>
      <c r="B574" s="23" t="s">
        <v>106</v>
      </c>
      <c r="C574" s="23" t="s">
        <v>499</v>
      </c>
      <c r="D574" s="24">
        <v>5829069.5861</v>
      </c>
      <c r="E574" s="25">
        <f t="shared" si="8"/>
        <v>5829069.5861</v>
      </c>
      <c r="F574" s="26"/>
      <c r="G574" s="26"/>
      <c r="H574" s="27"/>
      <c r="I574" s="27"/>
      <c r="J574" s="27"/>
      <c r="K574" s="27"/>
      <c r="L574" s="26"/>
      <c r="M574" s="26"/>
      <c r="N574" s="27"/>
      <c r="O574" s="27"/>
      <c r="P574" s="27"/>
    </row>
    <row r="575" spans="1:16" ht="37.5">
      <c r="A575" s="22">
        <v>570</v>
      </c>
      <c r="B575" s="23" t="s">
        <v>106</v>
      </c>
      <c r="C575" s="23" t="s">
        <v>501</v>
      </c>
      <c r="D575" s="24">
        <v>5256410.0133999996</v>
      </c>
      <c r="E575" s="25">
        <f t="shared" si="8"/>
        <v>5256410.0133999996</v>
      </c>
      <c r="F575" s="26"/>
      <c r="G575" s="26"/>
      <c r="H575" s="27"/>
      <c r="I575" s="27"/>
      <c r="J575" s="27"/>
      <c r="K575" s="27"/>
      <c r="L575" s="26"/>
      <c r="M575" s="26"/>
      <c r="N575" s="27"/>
      <c r="O575" s="27"/>
      <c r="P575" s="27"/>
    </row>
    <row r="576" spans="1:16" ht="18.75">
      <c r="A576" s="22">
        <v>571</v>
      </c>
      <c r="B576" s="23" t="s">
        <v>106</v>
      </c>
      <c r="C576" s="23" t="s">
        <v>503</v>
      </c>
      <c r="D576" s="24">
        <v>6042910.8443</v>
      </c>
      <c r="E576" s="25">
        <f t="shared" si="8"/>
        <v>6042910.8443</v>
      </c>
      <c r="F576" s="26"/>
      <c r="G576" s="26"/>
      <c r="H576" s="27"/>
      <c r="I576" s="27"/>
      <c r="J576" s="27"/>
      <c r="K576" s="27"/>
      <c r="L576" s="26"/>
      <c r="M576" s="26"/>
      <c r="N576" s="27"/>
      <c r="O576" s="27"/>
      <c r="P576" s="27"/>
    </row>
    <row r="577" spans="1:16" ht="18.75">
      <c r="A577" s="22">
        <v>572</v>
      </c>
      <c r="B577" s="23" t="s">
        <v>106</v>
      </c>
      <c r="C577" s="23" t="s">
        <v>505</v>
      </c>
      <c r="D577" s="24">
        <v>6329454.4269000003</v>
      </c>
      <c r="E577" s="25">
        <f t="shared" si="8"/>
        <v>6329454.4269000003</v>
      </c>
      <c r="F577" s="26"/>
      <c r="G577" s="26"/>
      <c r="H577" s="27"/>
      <c r="I577" s="27"/>
      <c r="J577" s="27"/>
      <c r="K577" s="27"/>
      <c r="L577" s="26"/>
      <c r="M577" s="26"/>
      <c r="N577" s="27"/>
      <c r="O577" s="27"/>
      <c r="P577" s="27"/>
    </row>
    <row r="578" spans="1:16" ht="37.5">
      <c r="A578" s="22">
        <v>573</v>
      </c>
      <c r="B578" s="23" t="s">
        <v>106</v>
      </c>
      <c r="C578" s="23" t="s">
        <v>507</v>
      </c>
      <c r="D578" s="24">
        <v>7674482.5312000001</v>
      </c>
      <c r="E578" s="25">
        <f t="shared" si="8"/>
        <v>7674482.5312000001</v>
      </c>
      <c r="F578" s="26"/>
      <c r="G578" s="26"/>
      <c r="H578" s="27"/>
      <c r="I578" s="27"/>
      <c r="J578" s="27"/>
      <c r="K578" s="27"/>
      <c r="L578" s="26"/>
      <c r="M578" s="26"/>
      <c r="N578" s="27"/>
      <c r="O578" s="27"/>
      <c r="P578" s="27"/>
    </row>
    <row r="579" spans="1:16" ht="18.75">
      <c r="A579" s="22">
        <v>574</v>
      </c>
      <c r="B579" s="23" t="s">
        <v>106</v>
      </c>
      <c r="C579" s="23" t="s">
        <v>509</v>
      </c>
      <c r="D579" s="24">
        <v>6442574.8190000001</v>
      </c>
      <c r="E579" s="25">
        <f t="shared" si="8"/>
        <v>6442574.8190000001</v>
      </c>
      <c r="F579" s="26"/>
      <c r="G579" s="26"/>
      <c r="H579" s="27"/>
      <c r="I579" s="27"/>
      <c r="J579" s="27"/>
      <c r="K579" s="27"/>
      <c r="L579" s="26"/>
      <c r="M579" s="26"/>
      <c r="N579" s="27"/>
      <c r="O579" s="27"/>
      <c r="P579" s="27"/>
    </row>
    <row r="580" spans="1:16" ht="18.75">
      <c r="A580" s="22">
        <v>575</v>
      </c>
      <c r="B580" s="23" t="s">
        <v>106</v>
      </c>
      <c r="C580" s="23" t="s">
        <v>511</v>
      </c>
      <c r="D580" s="24">
        <v>5987703.0909000002</v>
      </c>
      <c r="E580" s="25">
        <f t="shared" si="8"/>
        <v>5987703.0909000002</v>
      </c>
      <c r="F580" s="26"/>
      <c r="G580" s="26"/>
      <c r="H580" s="27"/>
      <c r="I580" s="27"/>
      <c r="J580" s="27"/>
      <c r="K580" s="27"/>
      <c r="L580" s="26"/>
      <c r="M580" s="26"/>
      <c r="N580" s="27"/>
      <c r="O580" s="27"/>
      <c r="P580" s="27"/>
    </row>
    <row r="581" spans="1:16" ht="37.5">
      <c r="A581" s="22">
        <v>576</v>
      </c>
      <c r="B581" s="23" t="s">
        <v>106</v>
      </c>
      <c r="C581" s="23" t="s">
        <v>514</v>
      </c>
      <c r="D581" s="24">
        <v>5687373.0694000004</v>
      </c>
      <c r="E581" s="25">
        <f t="shared" si="8"/>
        <v>5687373.0694000004</v>
      </c>
      <c r="F581" s="26"/>
      <c r="G581" s="26"/>
      <c r="H581" s="27"/>
      <c r="I581" s="27"/>
      <c r="J581" s="27"/>
      <c r="K581" s="27"/>
      <c r="L581" s="26"/>
      <c r="M581" s="26"/>
      <c r="N581" s="27"/>
      <c r="O581" s="27"/>
      <c r="P581" s="27"/>
    </row>
    <row r="582" spans="1:16" ht="18.75">
      <c r="A582" s="22">
        <v>577</v>
      </c>
      <c r="B582" s="23" t="s">
        <v>106</v>
      </c>
      <c r="C582" s="23" t="s">
        <v>516</v>
      </c>
      <c r="D582" s="24">
        <v>7713957.4511000002</v>
      </c>
      <c r="E582" s="25">
        <f t="shared" si="8"/>
        <v>7713957.4511000002</v>
      </c>
      <c r="F582" s="26"/>
      <c r="G582" s="26"/>
      <c r="H582" s="27"/>
      <c r="I582" s="27"/>
      <c r="J582" s="27"/>
      <c r="K582" s="27"/>
      <c r="L582" s="26"/>
      <c r="M582" s="26"/>
      <c r="N582" s="27"/>
      <c r="O582" s="27"/>
      <c r="P582" s="27"/>
    </row>
    <row r="583" spans="1:16" ht="37.5">
      <c r="A583" s="22">
        <v>578</v>
      </c>
      <c r="B583" s="23" t="s">
        <v>107</v>
      </c>
      <c r="C583" s="23" t="s">
        <v>520</v>
      </c>
      <c r="D583" s="24">
        <v>7435634.8306999998</v>
      </c>
      <c r="E583" s="25">
        <f t="shared" ref="E583:E646" si="9">D583</f>
        <v>7435634.8306999998</v>
      </c>
      <c r="F583" s="26"/>
      <c r="G583" s="26"/>
      <c r="H583" s="27"/>
      <c r="I583" s="27"/>
      <c r="J583" s="27"/>
      <c r="K583" s="27"/>
      <c r="L583" s="26"/>
      <c r="M583" s="26"/>
      <c r="N583" s="27"/>
      <c r="O583" s="27"/>
      <c r="P583" s="27"/>
    </row>
    <row r="584" spans="1:16" ht="37.5">
      <c r="A584" s="22">
        <v>579</v>
      </c>
      <c r="B584" s="23" t="s">
        <v>107</v>
      </c>
      <c r="C584" s="23" t="s">
        <v>522</v>
      </c>
      <c r="D584" s="24">
        <v>7865709.1490000002</v>
      </c>
      <c r="E584" s="25">
        <f t="shared" si="9"/>
        <v>7865709.1490000002</v>
      </c>
      <c r="F584" s="26"/>
      <c r="G584" s="26"/>
      <c r="H584" s="27"/>
      <c r="I584" s="27"/>
      <c r="J584" s="27"/>
      <c r="K584" s="27"/>
      <c r="L584" s="26"/>
      <c r="M584" s="26"/>
      <c r="N584" s="27"/>
      <c r="O584" s="27"/>
      <c r="P584" s="27"/>
    </row>
    <row r="585" spans="1:16" ht="37.5">
      <c r="A585" s="22">
        <v>580</v>
      </c>
      <c r="B585" s="23" t="s">
        <v>107</v>
      </c>
      <c r="C585" s="23" t="s">
        <v>524</v>
      </c>
      <c r="D585" s="24">
        <v>8007939.3502000002</v>
      </c>
      <c r="E585" s="25">
        <f t="shared" si="9"/>
        <v>8007939.3502000002</v>
      </c>
      <c r="F585" s="26"/>
      <c r="G585" s="26"/>
      <c r="H585" s="27"/>
      <c r="I585" s="27"/>
      <c r="J585" s="27"/>
      <c r="K585" s="27"/>
      <c r="L585" s="26"/>
      <c r="M585" s="26"/>
      <c r="N585" s="27"/>
      <c r="O585" s="27"/>
      <c r="P585" s="27"/>
    </row>
    <row r="586" spans="1:16" ht="37.5">
      <c r="A586" s="22">
        <v>581</v>
      </c>
      <c r="B586" s="23" t="s">
        <v>107</v>
      </c>
      <c r="C586" s="23" t="s">
        <v>526</v>
      </c>
      <c r="D586" s="24">
        <v>5939626.0132999998</v>
      </c>
      <c r="E586" s="25">
        <f t="shared" si="9"/>
        <v>5939626.0132999998</v>
      </c>
      <c r="F586" s="26"/>
      <c r="G586" s="26"/>
      <c r="H586" s="27"/>
      <c r="I586" s="27"/>
      <c r="J586" s="27"/>
      <c r="K586" s="27"/>
      <c r="L586" s="26"/>
      <c r="M586" s="26"/>
      <c r="N586" s="27"/>
      <c r="O586" s="27"/>
      <c r="P586" s="27"/>
    </row>
    <row r="587" spans="1:16" ht="18.75">
      <c r="A587" s="22">
        <v>582</v>
      </c>
      <c r="B587" s="23" t="s">
        <v>107</v>
      </c>
      <c r="C587" s="23" t="s">
        <v>528</v>
      </c>
      <c r="D587" s="24">
        <v>6224009.2357000001</v>
      </c>
      <c r="E587" s="25">
        <f t="shared" si="9"/>
        <v>6224009.2357000001</v>
      </c>
      <c r="F587" s="26"/>
      <c r="G587" s="26"/>
      <c r="H587" s="27"/>
      <c r="I587" s="27"/>
      <c r="J587" s="27"/>
      <c r="K587" s="27"/>
      <c r="L587" s="26"/>
      <c r="M587" s="26"/>
      <c r="N587" s="27"/>
      <c r="O587" s="27"/>
      <c r="P587" s="27"/>
    </row>
    <row r="588" spans="1:16" ht="18.75">
      <c r="A588" s="22">
        <v>583</v>
      </c>
      <c r="B588" s="23" t="s">
        <v>107</v>
      </c>
      <c r="C588" s="23" t="s">
        <v>530</v>
      </c>
      <c r="D588" s="24">
        <v>9564838.5409999993</v>
      </c>
      <c r="E588" s="25">
        <f t="shared" si="9"/>
        <v>9564838.5409999993</v>
      </c>
      <c r="F588" s="26"/>
      <c r="G588" s="26"/>
      <c r="H588" s="27"/>
      <c r="I588" s="27"/>
      <c r="J588" s="27"/>
      <c r="K588" s="27"/>
      <c r="L588" s="26"/>
      <c r="M588" s="26"/>
      <c r="N588" s="27"/>
      <c r="O588" s="27"/>
      <c r="P588" s="27"/>
    </row>
    <row r="589" spans="1:16" ht="18.75">
      <c r="A589" s="22">
        <v>584</v>
      </c>
      <c r="B589" s="23" t="s">
        <v>107</v>
      </c>
      <c r="C589" s="23" t="s">
        <v>532</v>
      </c>
      <c r="D589" s="24">
        <v>6736339.5096000005</v>
      </c>
      <c r="E589" s="25">
        <f t="shared" si="9"/>
        <v>6736339.5096000005</v>
      </c>
      <c r="F589" s="26"/>
      <c r="G589" s="26"/>
      <c r="H589" s="27"/>
      <c r="I589" s="27"/>
      <c r="J589" s="27"/>
      <c r="K589" s="27"/>
      <c r="L589" s="26"/>
      <c r="M589" s="26"/>
      <c r="N589" s="27"/>
      <c r="O589" s="27"/>
      <c r="P589" s="27"/>
    </row>
    <row r="590" spans="1:16" ht="18.75">
      <c r="A590" s="22">
        <v>585</v>
      </c>
      <c r="B590" s="23" t="s">
        <v>107</v>
      </c>
      <c r="C590" s="23" t="s">
        <v>534</v>
      </c>
      <c r="D590" s="24">
        <v>6786892.9075999996</v>
      </c>
      <c r="E590" s="25">
        <f t="shared" si="9"/>
        <v>6786892.9075999996</v>
      </c>
      <c r="F590" s="26"/>
      <c r="G590" s="26"/>
      <c r="H590" s="27"/>
      <c r="I590" s="27"/>
      <c r="J590" s="27"/>
      <c r="K590" s="27"/>
      <c r="L590" s="26"/>
      <c r="M590" s="26"/>
      <c r="N590" s="27"/>
      <c r="O590" s="27"/>
      <c r="P590" s="27"/>
    </row>
    <row r="591" spans="1:16" ht="18.75">
      <c r="A591" s="22">
        <v>586</v>
      </c>
      <c r="B591" s="23" t="s">
        <v>107</v>
      </c>
      <c r="C591" s="23" t="s">
        <v>536</v>
      </c>
      <c r="D591" s="24">
        <v>8159502.5104</v>
      </c>
      <c r="E591" s="25">
        <f t="shared" si="9"/>
        <v>8159502.5104</v>
      </c>
      <c r="F591" s="26"/>
      <c r="G591" s="26"/>
      <c r="H591" s="27"/>
      <c r="I591" s="27"/>
      <c r="J591" s="27"/>
      <c r="K591" s="27"/>
      <c r="L591" s="26"/>
      <c r="M591" s="26"/>
      <c r="N591" s="27"/>
      <c r="O591" s="27"/>
      <c r="P591" s="27"/>
    </row>
    <row r="592" spans="1:16" ht="18.75">
      <c r="A592" s="22">
        <v>587</v>
      </c>
      <c r="B592" s="23" t="s">
        <v>107</v>
      </c>
      <c r="C592" s="23" t="s">
        <v>538</v>
      </c>
      <c r="D592" s="24">
        <v>8854061.5258000009</v>
      </c>
      <c r="E592" s="25">
        <f t="shared" si="9"/>
        <v>8854061.5258000009</v>
      </c>
      <c r="F592" s="26"/>
      <c r="G592" s="26"/>
      <c r="H592" s="27"/>
      <c r="I592" s="27"/>
      <c r="J592" s="27"/>
      <c r="K592" s="27"/>
      <c r="L592" s="26"/>
      <c r="M592" s="26"/>
      <c r="N592" s="27"/>
      <c r="O592" s="27"/>
      <c r="P592" s="27"/>
    </row>
    <row r="593" spans="1:16" ht="18.75">
      <c r="A593" s="22">
        <v>588</v>
      </c>
      <c r="B593" s="23" t="s">
        <v>107</v>
      </c>
      <c r="C593" s="23" t="s">
        <v>540</v>
      </c>
      <c r="D593" s="24">
        <v>6774678.7745000003</v>
      </c>
      <c r="E593" s="25">
        <f t="shared" si="9"/>
        <v>6774678.7745000003</v>
      </c>
      <c r="F593" s="26"/>
      <c r="G593" s="26"/>
      <c r="H593" s="27"/>
      <c r="I593" s="27"/>
      <c r="J593" s="27"/>
      <c r="K593" s="27"/>
      <c r="L593" s="26"/>
      <c r="M593" s="26"/>
      <c r="N593" s="27"/>
      <c r="O593" s="27"/>
      <c r="P593" s="27"/>
    </row>
    <row r="594" spans="1:16" ht="37.5">
      <c r="A594" s="22">
        <v>589</v>
      </c>
      <c r="B594" s="23" t="s">
        <v>107</v>
      </c>
      <c r="C594" s="23" t="s">
        <v>542</v>
      </c>
      <c r="D594" s="24">
        <v>7012236.6004999997</v>
      </c>
      <c r="E594" s="25">
        <f t="shared" si="9"/>
        <v>7012236.6004999997</v>
      </c>
      <c r="F594" s="26"/>
      <c r="G594" s="26"/>
      <c r="H594" s="27"/>
      <c r="I594" s="27"/>
      <c r="J594" s="27"/>
      <c r="K594" s="27"/>
      <c r="L594" s="26"/>
      <c r="M594" s="26"/>
      <c r="N594" s="27"/>
      <c r="O594" s="27"/>
      <c r="P594" s="27"/>
    </row>
    <row r="595" spans="1:16" ht="18.75">
      <c r="A595" s="22">
        <v>590</v>
      </c>
      <c r="B595" s="23" t="s">
        <v>107</v>
      </c>
      <c r="C595" s="23" t="s">
        <v>544</v>
      </c>
      <c r="D595" s="24">
        <v>6516586.4130999995</v>
      </c>
      <c r="E595" s="25">
        <f t="shared" si="9"/>
        <v>6516586.4130999995</v>
      </c>
      <c r="F595" s="26"/>
      <c r="G595" s="26"/>
      <c r="H595" s="27"/>
      <c r="I595" s="27"/>
      <c r="J595" s="27"/>
      <c r="K595" s="27"/>
      <c r="L595" s="26"/>
      <c r="M595" s="26"/>
      <c r="N595" s="27"/>
      <c r="O595" s="27"/>
      <c r="P595" s="27"/>
    </row>
    <row r="596" spans="1:16" ht="18.75">
      <c r="A596" s="22">
        <v>591</v>
      </c>
      <c r="B596" s="23" t="s">
        <v>107</v>
      </c>
      <c r="C596" s="23" t="s">
        <v>546</v>
      </c>
      <c r="D596" s="24">
        <v>8149880.5615999997</v>
      </c>
      <c r="E596" s="25">
        <f t="shared" si="9"/>
        <v>8149880.5615999997</v>
      </c>
      <c r="F596" s="26"/>
      <c r="G596" s="26"/>
      <c r="H596" s="27"/>
      <c r="I596" s="27"/>
      <c r="J596" s="27"/>
      <c r="K596" s="27"/>
      <c r="L596" s="26"/>
      <c r="M596" s="26"/>
      <c r="N596" s="27"/>
      <c r="O596" s="27"/>
      <c r="P596" s="27"/>
    </row>
    <row r="597" spans="1:16" ht="18.75">
      <c r="A597" s="22">
        <v>592</v>
      </c>
      <c r="B597" s="23" t="s">
        <v>107</v>
      </c>
      <c r="C597" s="23" t="s">
        <v>548</v>
      </c>
      <c r="D597" s="24">
        <v>5408818.8996000001</v>
      </c>
      <c r="E597" s="25">
        <f t="shared" si="9"/>
        <v>5408818.8996000001</v>
      </c>
      <c r="F597" s="26"/>
      <c r="G597" s="26"/>
      <c r="H597" s="27"/>
      <c r="I597" s="27"/>
      <c r="J597" s="27"/>
      <c r="K597" s="27"/>
      <c r="L597" s="26"/>
      <c r="M597" s="26"/>
      <c r="N597" s="27"/>
      <c r="O597" s="27"/>
      <c r="P597" s="27"/>
    </row>
    <row r="598" spans="1:16" ht="18.75">
      <c r="A598" s="22">
        <v>593</v>
      </c>
      <c r="B598" s="23" t="s">
        <v>107</v>
      </c>
      <c r="C598" s="23" t="s">
        <v>550</v>
      </c>
      <c r="D598" s="24">
        <v>8939305.4243000001</v>
      </c>
      <c r="E598" s="25">
        <f t="shared" si="9"/>
        <v>8939305.4243000001</v>
      </c>
      <c r="F598" s="26"/>
      <c r="G598" s="26"/>
      <c r="H598" s="27"/>
      <c r="I598" s="27"/>
      <c r="J598" s="27"/>
      <c r="K598" s="27"/>
      <c r="L598" s="26"/>
      <c r="M598" s="26"/>
      <c r="N598" s="27"/>
      <c r="O598" s="27"/>
      <c r="P598" s="27"/>
    </row>
    <row r="599" spans="1:16" ht="18.75">
      <c r="A599" s="22">
        <v>594</v>
      </c>
      <c r="B599" s="23" t="s">
        <v>107</v>
      </c>
      <c r="C599" s="23" t="s">
        <v>552</v>
      </c>
      <c r="D599" s="24">
        <v>7202655.0059000002</v>
      </c>
      <c r="E599" s="25">
        <f t="shared" si="9"/>
        <v>7202655.0059000002</v>
      </c>
      <c r="F599" s="26"/>
      <c r="G599" s="26"/>
      <c r="H599" s="27"/>
      <c r="I599" s="27"/>
      <c r="J599" s="27"/>
      <c r="K599" s="27"/>
      <c r="L599" s="26"/>
      <c r="M599" s="26"/>
      <c r="N599" s="27"/>
      <c r="O599" s="27"/>
      <c r="P599" s="27"/>
    </row>
    <row r="600" spans="1:16" ht="18.75">
      <c r="A600" s="22">
        <v>595</v>
      </c>
      <c r="B600" s="23" t="s">
        <v>107</v>
      </c>
      <c r="C600" s="23" t="s">
        <v>554</v>
      </c>
      <c r="D600" s="24">
        <v>8450622.6205000002</v>
      </c>
      <c r="E600" s="25">
        <f t="shared" si="9"/>
        <v>8450622.6205000002</v>
      </c>
      <c r="F600" s="26"/>
      <c r="G600" s="26"/>
      <c r="H600" s="27"/>
      <c r="I600" s="27"/>
      <c r="J600" s="27"/>
      <c r="K600" s="27"/>
      <c r="L600" s="26"/>
      <c r="M600" s="26"/>
      <c r="N600" s="27"/>
      <c r="O600" s="27"/>
      <c r="P600" s="27"/>
    </row>
    <row r="601" spans="1:16" ht="37.5">
      <c r="A601" s="22">
        <v>596</v>
      </c>
      <c r="B601" s="23" t="s">
        <v>108</v>
      </c>
      <c r="C601" s="23" t="s">
        <v>558</v>
      </c>
      <c r="D601" s="24">
        <v>5281243.8472999996</v>
      </c>
      <c r="E601" s="25">
        <f t="shared" si="9"/>
        <v>5281243.8472999996</v>
      </c>
      <c r="F601" s="26"/>
      <c r="G601" s="26"/>
      <c r="H601" s="27"/>
      <c r="I601" s="27"/>
      <c r="J601" s="27"/>
      <c r="K601" s="27"/>
      <c r="L601" s="26"/>
      <c r="M601" s="26"/>
      <c r="N601" s="27"/>
      <c r="O601" s="27"/>
      <c r="P601" s="27"/>
    </row>
    <row r="602" spans="1:16" ht="37.5">
      <c r="A602" s="22">
        <v>597</v>
      </c>
      <c r="B602" s="23" t="s">
        <v>108</v>
      </c>
      <c r="C602" s="23" t="s">
        <v>560</v>
      </c>
      <c r="D602" s="24">
        <v>5296058.4671</v>
      </c>
      <c r="E602" s="25">
        <f t="shared" si="9"/>
        <v>5296058.4671</v>
      </c>
      <c r="F602" s="26"/>
      <c r="G602" s="26"/>
      <c r="H602" s="27"/>
      <c r="I602" s="27"/>
      <c r="J602" s="27"/>
      <c r="K602" s="27"/>
      <c r="L602" s="26"/>
      <c r="M602" s="26"/>
      <c r="N602" s="27"/>
      <c r="O602" s="27"/>
      <c r="P602" s="27"/>
    </row>
    <row r="603" spans="1:16" ht="18.75">
      <c r="A603" s="22">
        <v>598</v>
      </c>
      <c r="B603" s="23" t="s">
        <v>108</v>
      </c>
      <c r="C603" s="23" t="s">
        <v>562</v>
      </c>
      <c r="D603" s="24">
        <v>6597999.2500999998</v>
      </c>
      <c r="E603" s="25">
        <f t="shared" si="9"/>
        <v>6597999.2500999998</v>
      </c>
      <c r="F603" s="26"/>
      <c r="G603" s="26"/>
      <c r="H603" s="27"/>
      <c r="I603" s="27"/>
      <c r="J603" s="27"/>
      <c r="K603" s="27"/>
      <c r="L603" s="26"/>
      <c r="M603" s="26"/>
      <c r="N603" s="27"/>
      <c r="O603" s="27"/>
      <c r="P603" s="27"/>
    </row>
    <row r="604" spans="1:16" ht="18.75">
      <c r="A604" s="22">
        <v>599</v>
      </c>
      <c r="B604" s="23" t="s">
        <v>108</v>
      </c>
      <c r="C604" s="23" t="s">
        <v>564</v>
      </c>
      <c r="D604" s="24">
        <v>5832485.5</v>
      </c>
      <c r="E604" s="25">
        <f t="shared" si="9"/>
        <v>5832485.5</v>
      </c>
      <c r="F604" s="26"/>
      <c r="G604" s="26"/>
      <c r="H604" s="27"/>
      <c r="I604" s="27"/>
      <c r="J604" s="27"/>
      <c r="K604" s="27"/>
      <c r="L604" s="26"/>
      <c r="M604" s="26"/>
      <c r="N604" s="27"/>
      <c r="O604" s="27"/>
      <c r="P604" s="27"/>
    </row>
    <row r="605" spans="1:16" ht="18.75">
      <c r="A605" s="22">
        <v>600</v>
      </c>
      <c r="B605" s="23" t="s">
        <v>108</v>
      </c>
      <c r="C605" s="23" t="s">
        <v>567</v>
      </c>
      <c r="D605" s="24">
        <v>5519361.3090000004</v>
      </c>
      <c r="E605" s="25">
        <f t="shared" si="9"/>
        <v>5519361.3090000004</v>
      </c>
      <c r="F605" s="26"/>
      <c r="G605" s="26"/>
      <c r="H605" s="27"/>
      <c r="I605" s="27"/>
      <c r="J605" s="27"/>
      <c r="K605" s="27"/>
      <c r="L605" s="26"/>
      <c r="M605" s="26"/>
      <c r="N605" s="27"/>
      <c r="O605" s="27"/>
      <c r="P605" s="27"/>
    </row>
    <row r="606" spans="1:16" ht="18.75">
      <c r="A606" s="22">
        <v>601</v>
      </c>
      <c r="B606" s="23" t="s">
        <v>108</v>
      </c>
      <c r="C606" s="23" t="s">
        <v>569</v>
      </c>
      <c r="D606" s="24">
        <v>6286281.4358999999</v>
      </c>
      <c r="E606" s="25">
        <f t="shared" si="9"/>
        <v>6286281.4358999999</v>
      </c>
      <c r="F606" s="26"/>
      <c r="G606" s="26"/>
      <c r="H606" s="27"/>
      <c r="I606" s="27"/>
      <c r="J606" s="27"/>
      <c r="K606" s="27"/>
      <c r="L606" s="26"/>
      <c r="M606" s="26"/>
      <c r="N606" s="27"/>
      <c r="O606" s="27"/>
      <c r="P606" s="27"/>
    </row>
    <row r="607" spans="1:16" ht="18.75">
      <c r="A607" s="22">
        <v>602</v>
      </c>
      <c r="B607" s="23" t="s">
        <v>108</v>
      </c>
      <c r="C607" s="23" t="s">
        <v>571</v>
      </c>
      <c r="D607" s="24">
        <v>5268837.8370000003</v>
      </c>
      <c r="E607" s="25">
        <f t="shared" si="9"/>
        <v>5268837.8370000003</v>
      </c>
      <c r="F607" s="26"/>
      <c r="G607" s="26"/>
      <c r="H607" s="27"/>
      <c r="I607" s="27"/>
      <c r="J607" s="27"/>
      <c r="K607" s="27"/>
      <c r="L607" s="26"/>
      <c r="M607" s="26"/>
      <c r="N607" s="27"/>
      <c r="O607" s="27"/>
      <c r="P607" s="27"/>
    </row>
    <row r="608" spans="1:16" ht="18.75">
      <c r="A608" s="22">
        <v>603</v>
      </c>
      <c r="B608" s="23" t="s">
        <v>108</v>
      </c>
      <c r="C608" s="23" t="s">
        <v>572</v>
      </c>
      <c r="D608" s="24">
        <v>5471958.5855999999</v>
      </c>
      <c r="E608" s="25">
        <f t="shared" si="9"/>
        <v>5471958.5855999999</v>
      </c>
      <c r="F608" s="26"/>
      <c r="G608" s="26"/>
      <c r="H608" s="27"/>
      <c r="I608" s="27"/>
      <c r="J608" s="27"/>
      <c r="K608" s="27"/>
      <c r="L608" s="26"/>
      <c r="M608" s="26"/>
      <c r="N608" s="27"/>
      <c r="O608" s="27"/>
      <c r="P608" s="27"/>
    </row>
    <row r="609" spans="1:16" ht="18.75">
      <c r="A609" s="22">
        <v>604</v>
      </c>
      <c r="B609" s="23" t="s">
        <v>108</v>
      </c>
      <c r="C609" s="23" t="s">
        <v>574</v>
      </c>
      <c r="D609" s="24">
        <v>5381942.7799000004</v>
      </c>
      <c r="E609" s="25">
        <f t="shared" si="9"/>
        <v>5381942.7799000004</v>
      </c>
      <c r="F609" s="26"/>
      <c r="G609" s="26"/>
      <c r="H609" s="27"/>
      <c r="I609" s="27"/>
      <c r="J609" s="27"/>
      <c r="K609" s="27"/>
      <c r="L609" s="26"/>
      <c r="M609" s="26"/>
      <c r="N609" s="27"/>
      <c r="O609" s="27"/>
      <c r="P609" s="27"/>
    </row>
    <row r="610" spans="1:16" ht="18.75">
      <c r="A610" s="22">
        <v>605</v>
      </c>
      <c r="B610" s="23" t="s">
        <v>108</v>
      </c>
      <c r="C610" s="23" t="s">
        <v>576</v>
      </c>
      <c r="D610" s="24">
        <v>6109568.5663999999</v>
      </c>
      <c r="E610" s="25">
        <f t="shared" si="9"/>
        <v>6109568.5663999999</v>
      </c>
      <c r="F610" s="26"/>
      <c r="G610" s="26"/>
      <c r="H610" s="27"/>
      <c r="I610" s="27"/>
      <c r="J610" s="27"/>
      <c r="K610" s="27"/>
      <c r="L610" s="26"/>
      <c r="M610" s="26"/>
      <c r="N610" s="27"/>
      <c r="O610" s="27"/>
      <c r="P610" s="27"/>
    </row>
    <row r="611" spans="1:16" ht="18.75">
      <c r="A611" s="22">
        <v>606</v>
      </c>
      <c r="B611" s="23" t="s">
        <v>108</v>
      </c>
      <c r="C611" s="23" t="s">
        <v>578</v>
      </c>
      <c r="D611" s="24">
        <v>6468998.2526000002</v>
      </c>
      <c r="E611" s="25">
        <f t="shared" si="9"/>
        <v>6468998.2526000002</v>
      </c>
      <c r="F611" s="26"/>
      <c r="G611" s="26"/>
      <c r="H611" s="27"/>
      <c r="I611" s="27"/>
      <c r="J611" s="27"/>
      <c r="K611" s="27"/>
      <c r="L611" s="26"/>
      <c r="M611" s="26"/>
      <c r="N611" s="27"/>
      <c r="O611" s="27"/>
      <c r="P611" s="27"/>
    </row>
    <row r="612" spans="1:16" ht="18.75">
      <c r="A612" s="22">
        <v>607</v>
      </c>
      <c r="B612" s="23" t="s">
        <v>108</v>
      </c>
      <c r="C612" s="23" t="s">
        <v>580</v>
      </c>
      <c r="D612" s="24">
        <v>7476671.2180000003</v>
      </c>
      <c r="E612" s="25">
        <f t="shared" si="9"/>
        <v>7476671.2180000003</v>
      </c>
      <c r="F612" s="26"/>
      <c r="G612" s="26"/>
      <c r="H612" s="27"/>
      <c r="I612" s="27"/>
      <c r="J612" s="27"/>
      <c r="K612" s="27"/>
      <c r="L612" s="26"/>
      <c r="M612" s="26"/>
      <c r="N612" s="27"/>
      <c r="O612" s="27"/>
      <c r="P612" s="27"/>
    </row>
    <row r="613" spans="1:16" ht="18.75">
      <c r="A613" s="22">
        <v>608</v>
      </c>
      <c r="B613" s="23" t="s">
        <v>108</v>
      </c>
      <c r="C613" s="23" t="s">
        <v>582</v>
      </c>
      <c r="D613" s="24">
        <v>6969336.0204999996</v>
      </c>
      <c r="E613" s="25">
        <f t="shared" si="9"/>
        <v>6969336.0204999996</v>
      </c>
      <c r="F613" s="26"/>
      <c r="G613" s="26"/>
      <c r="H613" s="27"/>
      <c r="I613" s="27"/>
      <c r="J613" s="27"/>
      <c r="K613" s="27"/>
      <c r="L613" s="26"/>
      <c r="M613" s="26"/>
      <c r="N613" s="27"/>
      <c r="O613" s="27"/>
      <c r="P613" s="27"/>
    </row>
    <row r="614" spans="1:16" ht="18.75">
      <c r="A614" s="22">
        <v>609</v>
      </c>
      <c r="B614" s="23" t="s">
        <v>108</v>
      </c>
      <c r="C614" s="23" t="s">
        <v>584</v>
      </c>
      <c r="D614" s="24">
        <v>6075102.5093</v>
      </c>
      <c r="E614" s="25">
        <f t="shared" si="9"/>
        <v>6075102.5093</v>
      </c>
      <c r="F614" s="26"/>
      <c r="G614" s="26"/>
      <c r="H614" s="27"/>
      <c r="I614" s="27"/>
      <c r="J614" s="27"/>
      <c r="K614" s="27"/>
      <c r="L614" s="26"/>
      <c r="M614" s="26"/>
      <c r="N614" s="27"/>
      <c r="O614" s="27"/>
      <c r="P614" s="27"/>
    </row>
    <row r="615" spans="1:16" ht="18.75">
      <c r="A615" s="22">
        <v>610</v>
      </c>
      <c r="B615" s="23" t="s">
        <v>108</v>
      </c>
      <c r="C615" s="23" t="s">
        <v>586</v>
      </c>
      <c r="D615" s="24">
        <v>4773944.6821999997</v>
      </c>
      <c r="E615" s="25">
        <f t="shared" si="9"/>
        <v>4773944.6821999997</v>
      </c>
      <c r="F615" s="26"/>
      <c r="G615" s="26"/>
      <c r="H615" s="27"/>
      <c r="I615" s="27"/>
      <c r="J615" s="27"/>
      <c r="K615" s="27"/>
      <c r="L615" s="26"/>
      <c r="M615" s="26"/>
      <c r="N615" s="27"/>
      <c r="O615" s="27"/>
      <c r="P615" s="27"/>
    </row>
    <row r="616" spans="1:16" ht="18.75">
      <c r="A616" s="22">
        <v>611</v>
      </c>
      <c r="B616" s="23" t="s">
        <v>108</v>
      </c>
      <c r="C616" s="23" t="s">
        <v>327</v>
      </c>
      <c r="D616" s="24">
        <v>6151679.5389</v>
      </c>
      <c r="E616" s="25">
        <f t="shared" si="9"/>
        <v>6151679.5389</v>
      </c>
      <c r="F616" s="26"/>
      <c r="G616" s="26"/>
      <c r="H616" s="27"/>
      <c r="I616" s="27"/>
      <c r="J616" s="27"/>
      <c r="K616" s="27"/>
      <c r="L616" s="26"/>
      <c r="M616" s="26"/>
      <c r="N616" s="27"/>
      <c r="O616" s="27"/>
      <c r="P616" s="27"/>
    </row>
    <row r="617" spans="1:16" ht="18.75">
      <c r="A617" s="22">
        <v>612</v>
      </c>
      <c r="B617" s="23" t="s">
        <v>108</v>
      </c>
      <c r="C617" s="23" t="s">
        <v>589</v>
      </c>
      <c r="D617" s="24">
        <v>5423546.6025</v>
      </c>
      <c r="E617" s="25">
        <f t="shared" si="9"/>
        <v>5423546.6025</v>
      </c>
      <c r="F617" s="26"/>
      <c r="G617" s="26"/>
      <c r="H617" s="27"/>
      <c r="I617" s="27"/>
      <c r="J617" s="27"/>
      <c r="K617" s="27"/>
      <c r="L617" s="26"/>
      <c r="M617" s="26"/>
      <c r="N617" s="27"/>
      <c r="O617" s="27"/>
      <c r="P617" s="27"/>
    </row>
    <row r="618" spans="1:16" ht="18.75">
      <c r="A618" s="22">
        <v>613</v>
      </c>
      <c r="B618" s="23" t="s">
        <v>108</v>
      </c>
      <c r="C618" s="23" t="s">
        <v>591</v>
      </c>
      <c r="D618" s="24">
        <v>5654106.0488</v>
      </c>
      <c r="E618" s="25">
        <f t="shared" si="9"/>
        <v>5654106.0488</v>
      </c>
      <c r="F618" s="26"/>
      <c r="G618" s="26"/>
      <c r="H618" s="27"/>
      <c r="I618" s="27"/>
      <c r="J618" s="27"/>
      <c r="K618" s="27"/>
      <c r="L618" s="26"/>
      <c r="M618" s="26"/>
      <c r="N618" s="27"/>
      <c r="O618" s="27"/>
      <c r="P618" s="27"/>
    </row>
    <row r="619" spans="1:16" ht="18.75">
      <c r="A619" s="22">
        <v>614</v>
      </c>
      <c r="B619" s="23" t="s">
        <v>108</v>
      </c>
      <c r="C619" s="23" t="s">
        <v>594</v>
      </c>
      <c r="D619" s="24">
        <v>5991624.4631000003</v>
      </c>
      <c r="E619" s="25">
        <f t="shared" si="9"/>
        <v>5991624.4631000003</v>
      </c>
      <c r="F619" s="26"/>
      <c r="G619" s="26"/>
      <c r="H619" s="27"/>
      <c r="I619" s="27"/>
      <c r="J619" s="27"/>
      <c r="K619" s="27"/>
      <c r="L619" s="26"/>
      <c r="M619" s="26"/>
      <c r="N619" s="27"/>
      <c r="O619" s="27"/>
      <c r="P619" s="27"/>
    </row>
    <row r="620" spans="1:16" ht="18.75">
      <c r="A620" s="22">
        <v>615</v>
      </c>
      <c r="B620" s="23" t="s">
        <v>108</v>
      </c>
      <c r="C620" s="23" t="s">
        <v>335</v>
      </c>
      <c r="D620" s="24">
        <v>5929597.8250000002</v>
      </c>
      <c r="E620" s="25">
        <f t="shared" si="9"/>
        <v>5929597.8250000002</v>
      </c>
      <c r="F620" s="26"/>
      <c r="G620" s="26"/>
      <c r="H620" s="27"/>
      <c r="I620" s="27"/>
      <c r="J620" s="27"/>
      <c r="K620" s="27"/>
      <c r="L620" s="26"/>
      <c r="M620" s="26"/>
      <c r="N620" s="27"/>
      <c r="O620" s="27"/>
      <c r="P620" s="27"/>
    </row>
    <row r="621" spans="1:16" ht="18.75">
      <c r="A621" s="22">
        <v>616</v>
      </c>
      <c r="B621" s="23" t="s">
        <v>108</v>
      </c>
      <c r="C621" s="23" t="s">
        <v>597</v>
      </c>
      <c r="D621" s="24">
        <v>6415601.3717999998</v>
      </c>
      <c r="E621" s="25">
        <f t="shared" si="9"/>
        <v>6415601.3717999998</v>
      </c>
      <c r="F621" s="26"/>
      <c r="G621" s="26"/>
      <c r="H621" s="27"/>
      <c r="I621" s="27"/>
      <c r="J621" s="27"/>
      <c r="K621" s="27"/>
      <c r="L621" s="26"/>
      <c r="M621" s="26"/>
      <c r="N621" s="27"/>
      <c r="O621" s="27"/>
      <c r="P621" s="27"/>
    </row>
    <row r="622" spans="1:16" ht="18.75">
      <c r="A622" s="22">
        <v>617</v>
      </c>
      <c r="B622" s="23" t="s">
        <v>108</v>
      </c>
      <c r="C622" s="23" t="s">
        <v>599</v>
      </c>
      <c r="D622" s="24">
        <v>5823222.3037999999</v>
      </c>
      <c r="E622" s="25">
        <f t="shared" si="9"/>
        <v>5823222.3037999999</v>
      </c>
      <c r="F622" s="26"/>
      <c r="G622" s="26"/>
      <c r="H622" s="27"/>
      <c r="I622" s="27"/>
      <c r="J622" s="27"/>
      <c r="K622" s="27"/>
      <c r="L622" s="26"/>
      <c r="M622" s="26"/>
      <c r="N622" s="27"/>
      <c r="O622" s="27"/>
      <c r="P622" s="27"/>
    </row>
    <row r="623" spans="1:16" ht="18.75">
      <c r="A623" s="22">
        <v>618</v>
      </c>
      <c r="B623" s="23" t="s">
        <v>108</v>
      </c>
      <c r="C623" s="23" t="s">
        <v>601</v>
      </c>
      <c r="D623" s="24">
        <v>7160468.9994999999</v>
      </c>
      <c r="E623" s="25">
        <f t="shared" si="9"/>
        <v>7160468.9994999999</v>
      </c>
      <c r="F623" s="26"/>
      <c r="G623" s="26"/>
      <c r="H623" s="27"/>
      <c r="I623" s="27"/>
      <c r="J623" s="27"/>
      <c r="K623" s="27"/>
      <c r="L623" s="26"/>
      <c r="M623" s="26"/>
      <c r="N623" s="27"/>
      <c r="O623" s="27"/>
      <c r="P623" s="27"/>
    </row>
    <row r="624" spans="1:16" ht="18.75">
      <c r="A624" s="22">
        <v>619</v>
      </c>
      <c r="B624" s="23" t="s">
        <v>108</v>
      </c>
      <c r="C624" s="23" t="s">
        <v>603</v>
      </c>
      <c r="D624" s="24">
        <v>5937915.6233999999</v>
      </c>
      <c r="E624" s="25">
        <f t="shared" si="9"/>
        <v>5937915.6233999999</v>
      </c>
      <c r="F624" s="26"/>
      <c r="G624" s="26"/>
      <c r="H624" s="27"/>
      <c r="I624" s="27"/>
      <c r="J624" s="27"/>
      <c r="K624" s="27"/>
      <c r="L624" s="26"/>
      <c r="M624" s="26"/>
      <c r="N624" s="27"/>
      <c r="O624" s="27"/>
      <c r="P624" s="27"/>
    </row>
    <row r="625" spans="1:16" ht="18.75">
      <c r="A625" s="22">
        <v>620</v>
      </c>
      <c r="B625" s="23" t="s">
        <v>108</v>
      </c>
      <c r="C625" s="23" t="s">
        <v>605</v>
      </c>
      <c r="D625" s="24">
        <v>7823129.9446</v>
      </c>
      <c r="E625" s="25">
        <f t="shared" si="9"/>
        <v>7823129.9446</v>
      </c>
      <c r="F625" s="26"/>
      <c r="G625" s="26"/>
      <c r="H625" s="27"/>
      <c r="I625" s="27"/>
      <c r="J625" s="27"/>
      <c r="K625" s="27"/>
      <c r="L625" s="26"/>
      <c r="M625" s="26"/>
      <c r="N625" s="27"/>
      <c r="O625" s="27"/>
      <c r="P625" s="27"/>
    </row>
    <row r="626" spans="1:16" ht="18.75">
      <c r="A626" s="22">
        <v>621</v>
      </c>
      <c r="B626" s="23" t="s">
        <v>108</v>
      </c>
      <c r="C626" s="23" t="s">
        <v>607</v>
      </c>
      <c r="D626" s="24">
        <v>5354750.0387000004</v>
      </c>
      <c r="E626" s="25">
        <f t="shared" si="9"/>
        <v>5354750.0387000004</v>
      </c>
      <c r="F626" s="26"/>
      <c r="G626" s="26"/>
      <c r="H626" s="27"/>
      <c r="I626" s="27"/>
      <c r="J626" s="27"/>
      <c r="K626" s="27"/>
      <c r="L626" s="26"/>
      <c r="M626" s="26"/>
      <c r="N626" s="27"/>
      <c r="O626" s="27"/>
      <c r="P626" s="27"/>
    </row>
    <row r="627" spans="1:16" ht="18.75">
      <c r="A627" s="22">
        <v>622</v>
      </c>
      <c r="B627" s="23" t="s">
        <v>108</v>
      </c>
      <c r="C627" s="23" t="s">
        <v>609</v>
      </c>
      <c r="D627" s="24">
        <v>6476825.4907999998</v>
      </c>
      <c r="E627" s="25">
        <f t="shared" si="9"/>
        <v>6476825.4907999998</v>
      </c>
      <c r="F627" s="26"/>
      <c r="G627" s="26"/>
      <c r="H627" s="27"/>
      <c r="I627" s="27"/>
      <c r="J627" s="27"/>
      <c r="K627" s="27"/>
      <c r="L627" s="26"/>
      <c r="M627" s="26"/>
      <c r="N627" s="27"/>
      <c r="O627" s="27"/>
      <c r="P627" s="27"/>
    </row>
    <row r="628" spans="1:16" ht="18.75">
      <c r="A628" s="22">
        <v>623</v>
      </c>
      <c r="B628" s="23" t="s">
        <v>108</v>
      </c>
      <c r="C628" s="23" t="s">
        <v>611</v>
      </c>
      <c r="D628" s="24">
        <v>6497592.4918999998</v>
      </c>
      <c r="E628" s="25">
        <f t="shared" si="9"/>
        <v>6497592.4918999998</v>
      </c>
      <c r="F628" s="26"/>
      <c r="G628" s="26"/>
      <c r="H628" s="27"/>
      <c r="I628" s="27"/>
      <c r="J628" s="27"/>
      <c r="K628" s="27"/>
      <c r="L628" s="26"/>
      <c r="M628" s="26"/>
      <c r="N628" s="27"/>
      <c r="O628" s="27"/>
      <c r="P628" s="27"/>
    </row>
    <row r="629" spans="1:16" ht="18.75">
      <c r="A629" s="22">
        <v>624</v>
      </c>
      <c r="B629" s="23" t="s">
        <v>108</v>
      </c>
      <c r="C629" s="23" t="s">
        <v>613</v>
      </c>
      <c r="D629" s="24">
        <v>5725844.7955999998</v>
      </c>
      <c r="E629" s="25">
        <f t="shared" si="9"/>
        <v>5725844.7955999998</v>
      </c>
      <c r="F629" s="26"/>
      <c r="G629" s="26"/>
      <c r="H629" s="27"/>
      <c r="I629" s="27"/>
      <c r="J629" s="27"/>
      <c r="K629" s="27"/>
      <c r="L629" s="26"/>
      <c r="M629" s="26"/>
      <c r="N629" s="27"/>
      <c r="O629" s="27"/>
      <c r="P629" s="27"/>
    </row>
    <row r="630" spans="1:16" ht="18.75">
      <c r="A630" s="22">
        <v>625</v>
      </c>
      <c r="B630" s="23" t="s">
        <v>108</v>
      </c>
      <c r="C630" s="23" t="s">
        <v>615</v>
      </c>
      <c r="D630" s="24">
        <v>6370431.0426000003</v>
      </c>
      <c r="E630" s="25">
        <f t="shared" si="9"/>
        <v>6370431.0426000003</v>
      </c>
      <c r="F630" s="26"/>
      <c r="G630" s="26"/>
      <c r="H630" s="27"/>
      <c r="I630" s="27"/>
      <c r="J630" s="27"/>
      <c r="K630" s="27"/>
      <c r="L630" s="26"/>
      <c r="M630" s="26"/>
      <c r="N630" s="27"/>
      <c r="O630" s="27"/>
      <c r="P630" s="27"/>
    </row>
    <row r="631" spans="1:16" ht="18.75">
      <c r="A631" s="22">
        <v>626</v>
      </c>
      <c r="B631" s="23" t="s">
        <v>109</v>
      </c>
      <c r="C631" s="23" t="s">
        <v>619</v>
      </c>
      <c r="D631" s="24">
        <v>6269715.1913000001</v>
      </c>
      <c r="E631" s="25">
        <f t="shared" si="9"/>
        <v>6269715.1913000001</v>
      </c>
      <c r="F631" s="26"/>
      <c r="G631" s="26"/>
      <c r="H631" s="27"/>
      <c r="I631" s="27"/>
      <c r="J631" s="27"/>
      <c r="K631" s="27"/>
      <c r="L631" s="26"/>
      <c r="M631" s="26"/>
      <c r="N631" s="27"/>
      <c r="O631" s="27"/>
      <c r="P631" s="27"/>
    </row>
    <row r="632" spans="1:16" ht="18.75">
      <c r="A632" s="22">
        <v>627</v>
      </c>
      <c r="B632" s="23" t="s">
        <v>109</v>
      </c>
      <c r="C632" s="23" t="s">
        <v>621</v>
      </c>
      <c r="D632" s="24">
        <v>7281009.7156999996</v>
      </c>
      <c r="E632" s="25">
        <f t="shared" si="9"/>
        <v>7281009.7156999996</v>
      </c>
      <c r="F632" s="26"/>
      <c r="G632" s="26"/>
      <c r="H632" s="27"/>
      <c r="I632" s="27"/>
      <c r="J632" s="27"/>
      <c r="K632" s="27"/>
      <c r="L632" s="26"/>
      <c r="M632" s="26"/>
      <c r="N632" s="27"/>
      <c r="O632" s="27"/>
      <c r="P632" s="27"/>
    </row>
    <row r="633" spans="1:16" ht="18.75">
      <c r="A633" s="22">
        <v>628</v>
      </c>
      <c r="B633" s="23" t="s">
        <v>109</v>
      </c>
      <c r="C633" s="23" t="s">
        <v>623</v>
      </c>
      <c r="D633" s="24">
        <v>7252681.2675999999</v>
      </c>
      <c r="E633" s="25">
        <f t="shared" si="9"/>
        <v>7252681.2675999999</v>
      </c>
      <c r="F633" s="26"/>
      <c r="G633" s="26"/>
      <c r="H633" s="27"/>
      <c r="I633" s="27"/>
      <c r="J633" s="27"/>
      <c r="K633" s="27"/>
      <c r="L633" s="26"/>
      <c r="M633" s="26"/>
      <c r="N633" s="27"/>
      <c r="O633" s="27"/>
      <c r="P633" s="27"/>
    </row>
    <row r="634" spans="1:16" ht="18.75">
      <c r="A634" s="22">
        <v>629</v>
      </c>
      <c r="B634" s="23" t="s">
        <v>109</v>
      </c>
      <c r="C634" s="23" t="s">
        <v>625</v>
      </c>
      <c r="D634" s="24">
        <v>7770394.6606000001</v>
      </c>
      <c r="E634" s="25">
        <f t="shared" si="9"/>
        <v>7770394.6606000001</v>
      </c>
      <c r="F634" s="26"/>
      <c r="G634" s="26"/>
      <c r="H634" s="27"/>
      <c r="I634" s="27"/>
      <c r="J634" s="27"/>
      <c r="K634" s="27"/>
      <c r="L634" s="26"/>
      <c r="M634" s="26"/>
      <c r="N634" s="27"/>
      <c r="O634" s="27"/>
      <c r="P634" s="27"/>
    </row>
    <row r="635" spans="1:16" ht="18.75">
      <c r="A635" s="22">
        <v>630</v>
      </c>
      <c r="B635" s="23" t="s">
        <v>109</v>
      </c>
      <c r="C635" s="23" t="s">
        <v>627</v>
      </c>
      <c r="D635" s="24">
        <v>7883844.8748000003</v>
      </c>
      <c r="E635" s="25">
        <f t="shared" si="9"/>
        <v>7883844.8748000003</v>
      </c>
      <c r="F635" s="26"/>
      <c r="G635" s="26"/>
      <c r="H635" s="27"/>
      <c r="I635" s="27"/>
      <c r="J635" s="27"/>
      <c r="K635" s="27"/>
      <c r="L635" s="26"/>
      <c r="M635" s="26"/>
      <c r="N635" s="27"/>
      <c r="O635" s="27"/>
      <c r="P635" s="27"/>
    </row>
    <row r="636" spans="1:16" ht="18.75">
      <c r="A636" s="22">
        <v>631</v>
      </c>
      <c r="B636" s="23" t="s">
        <v>109</v>
      </c>
      <c r="C636" s="23" t="s">
        <v>628</v>
      </c>
      <c r="D636" s="24">
        <v>8102987.7633999996</v>
      </c>
      <c r="E636" s="25">
        <f t="shared" si="9"/>
        <v>8102987.7633999996</v>
      </c>
      <c r="F636" s="26"/>
      <c r="G636" s="26"/>
      <c r="H636" s="27"/>
      <c r="I636" s="27"/>
      <c r="J636" s="27"/>
      <c r="K636" s="27"/>
      <c r="L636" s="26"/>
      <c r="M636" s="26"/>
      <c r="N636" s="27"/>
      <c r="O636" s="27"/>
      <c r="P636" s="27"/>
    </row>
    <row r="637" spans="1:16" ht="37.5">
      <c r="A637" s="22">
        <v>632</v>
      </c>
      <c r="B637" s="23" t="s">
        <v>109</v>
      </c>
      <c r="C637" s="23" t="s">
        <v>631</v>
      </c>
      <c r="D637" s="24">
        <v>8784775.9228000008</v>
      </c>
      <c r="E637" s="25">
        <f t="shared" si="9"/>
        <v>8784775.9228000008</v>
      </c>
      <c r="F637" s="26"/>
      <c r="G637" s="26"/>
      <c r="H637" s="27"/>
      <c r="I637" s="27"/>
      <c r="J637" s="27"/>
      <c r="K637" s="27"/>
      <c r="L637" s="26"/>
      <c r="M637" s="26"/>
      <c r="N637" s="27"/>
      <c r="O637" s="27"/>
      <c r="P637" s="27"/>
    </row>
    <row r="638" spans="1:16" ht="37.5">
      <c r="A638" s="22">
        <v>633</v>
      </c>
      <c r="B638" s="23" t="s">
        <v>109</v>
      </c>
      <c r="C638" s="23" t="s">
        <v>633</v>
      </c>
      <c r="D638" s="24">
        <v>6465272.6891000001</v>
      </c>
      <c r="E638" s="25">
        <f t="shared" si="9"/>
        <v>6465272.6891000001</v>
      </c>
      <c r="F638" s="26"/>
      <c r="G638" s="26"/>
      <c r="H638" s="27"/>
      <c r="I638" s="27"/>
      <c r="J638" s="27"/>
      <c r="K638" s="27"/>
      <c r="L638" s="26"/>
      <c r="M638" s="26"/>
      <c r="N638" s="27"/>
      <c r="O638" s="27"/>
      <c r="P638" s="27"/>
    </row>
    <row r="639" spans="1:16" ht="37.5">
      <c r="A639" s="22">
        <v>634</v>
      </c>
      <c r="B639" s="23" t="s">
        <v>109</v>
      </c>
      <c r="C639" s="23" t="s">
        <v>635</v>
      </c>
      <c r="D639" s="24">
        <v>7672914.2478</v>
      </c>
      <c r="E639" s="25">
        <f t="shared" si="9"/>
        <v>7672914.2478</v>
      </c>
      <c r="F639" s="26"/>
      <c r="G639" s="26"/>
      <c r="H639" s="27"/>
      <c r="I639" s="27"/>
      <c r="J639" s="27"/>
      <c r="K639" s="27"/>
      <c r="L639" s="26"/>
      <c r="M639" s="26"/>
      <c r="N639" s="27"/>
      <c r="O639" s="27"/>
      <c r="P639" s="27"/>
    </row>
    <row r="640" spans="1:16" ht="37.5">
      <c r="A640" s="22">
        <v>635</v>
      </c>
      <c r="B640" s="23" t="s">
        <v>109</v>
      </c>
      <c r="C640" s="23" t="s">
        <v>637</v>
      </c>
      <c r="D640" s="24">
        <v>8033188.6305999998</v>
      </c>
      <c r="E640" s="25">
        <f t="shared" si="9"/>
        <v>8033188.6305999998</v>
      </c>
      <c r="F640" s="26"/>
      <c r="G640" s="26"/>
      <c r="H640" s="27"/>
      <c r="I640" s="27"/>
      <c r="J640" s="27"/>
      <c r="K640" s="27"/>
      <c r="L640" s="26"/>
      <c r="M640" s="26"/>
      <c r="N640" s="27"/>
      <c r="O640" s="27"/>
      <c r="P640" s="27"/>
    </row>
    <row r="641" spans="1:16" ht="37.5">
      <c r="A641" s="22">
        <v>636</v>
      </c>
      <c r="B641" s="23" t="s">
        <v>109</v>
      </c>
      <c r="C641" s="23" t="s">
        <v>639</v>
      </c>
      <c r="D641" s="24">
        <v>5809889.5093999999</v>
      </c>
      <c r="E641" s="25">
        <f t="shared" si="9"/>
        <v>5809889.5093999999</v>
      </c>
      <c r="F641" s="26"/>
      <c r="G641" s="26"/>
      <c r="H641" s="27"/>
      <c r="I641" s="27"/>
      <c r="J641" s="27"/>
      <c r="K641" s="27"/>
      <c r="L641" s="26"/>
      <c r="M641" s="26"/>
      <c r="N641" s="27"/>
      <c r="O641" s="27"/>
      <c r="P641" s="27"/>
    </row>
    <row r="642" spans="1:16" ht="37.5">
      <c r="A642" s="22">
        <v>637</v>
      </c>
      <c r="B642" s="23" t="s">
        <v>109</v>
      </c>
      <c r="C642" s="23" t="s">
        <v>641</v>
      </c>
      <c r="D642" s="24">
        <v>6059019.8595000003</v>
      </c>
      <c r="E642" s="25">
        <f t="shared" si="9"/>
        <v>6059019.8595000003</v>
      </c>
      <c r="F642" s="26"/>
      <c r="G642" s="26"/>
      <c r="H642" s="27"/>
      <c r="I642" s="27"/>
      <c r="J642" s="27"/>
      <c r="K642" s="27"/>
      <c r="L642" s="26"/>
      <c r="M642" s="26"/>
      <c r="N642" s="27"/>
      <c r="O642" s="27"/>
      <c r="P642" s="27"/>
    </row>
    <row r="643" spans="1:16" ht="18.75">
      <c r="A643" s="22">
        <v>638</v>
      </c>
      <c r="B643" s="23" t="s">
        <v>109</v>
      </c>
      <c r="C643" s="23" t="s">
        <v>643</v>
      </c>
      <c r="D643" s="24">
        <v>5939676.4594000001</v>
      </c>
      <c r="E643" s="25">
        <f t="shared" si="9"/>
        <v>5939676.4594000001</v>
      </c>
      <c r="F643" s="26"/>
      <c r="G643" s="26"/>
      <c r="H643" s="27"/>
      <c r="I643" s="27"/>
      <c r="J643" s="27"/>
      <c r="K643" s="27"/>
      <c r="L643" s="26"/>
      <c r="M643" s="26"/>
      <c r="N643" s="27"/>
      <c r="O643" s="27"/>
      <c r="P643" s="27"/>
    </row>
    <row r="644" spans="1:16" ht="18.75">
      <c r="A644" s="22">
        <v>639</v>
      </c>
      <c r="B644" s="23" t="s">
        <v>109</v>
      </c>
      <c r="C644" s="23" t="s">
        <v>645</v>
      </c>
      <c r="D644" s="24">
        <v>8821987.3800000008</v>
      </c>
      <c r="E644" s="25">
        <f t="shared" si="9"/>
        <v>8821987.3800000008</v>
      </c>
      <c r="F644" s="26"/>
      <c r="G644" s="26"/>
      <c r="H644" s="27"/>
      <c r="I644" s="27"/>
      <c r="J644" s="27"/>
      <c r="K644" s="27"/>
      <c r="L644" s="26"/>
      <c r="M644" s="26"/>
      <c r="N644" s="27"/>
      <c r="O644" s="27"/>
      <c r="P644" s="27"/>
    </row>
    <row r="645" spans="1:16" ht="18.75">
      <c r="A645" s="22">
        <v>640</v>
      </c>
      <c r="B645" s="23" t="s">
        <v>109</v>
      </c>
      <c r="C645" s="23" t="s">
        <v>647</v>
      </c>
      <c r="D645" s="24">
        <v>6015771.2182999998</v>
      </c>
      <c r="E645" s="25">
        <f t="shared" si="9"/>
        <v>6015771.2182999998</v>
      </c>
      <c r="F645" s="26"/>
      <c r="G645" s="26"/>
      <c r="H645" s="27"/>
      <c r="I645" s="27"/>
      <c r="J645" s="27"/>
      <c r="K645" s="27"/>
      <c r="L645" s="26"/>
      <c r="M645" s="26"/>
      <c r="N645" s="27"/>
      <c r="O645" s="27"/>
      <c r="P645" s="27"/>
    </row>
    <row r="646" spans="1:16" ht="18.75">
      <c r="A646" s="22">
        <v>641</v>
      </c>
      <c r="B646" s="23" t="s">
        <v>109</v>
      </c>
      <c r="C646" s="23" t="s">
        <v>649</v>
      </c>
      <c r="D646" s="24">
        <v>6312698.0042000003</v>
      </c>
      <c r="E646" s="25">
        <f t="shared" si="9"/>
        <v>6312698.0042000003</v>
      </c>
      <c r="F646" s="26"/>
      <c r="G646" s="26"/>
      <c r="H646" s="27"/>
      <c r="I646" s="27"/>
      <c r="J646" s="27"/>
      <c r="K646" s="27"/>
      <c r="L646" s="26"/>
      <c r="M646" s="26"/>
      <c r="N646" s="27"/>
      <c r="O646" s="27"/>
      <c r="P646" s="27"/>
    </row>
    <row r="647" spans="1:16" ht="18.75">
      <c r="A647" s="22">
        <v>642</v>
      </c>
      <c r="B647" s="23" t="s">
        <v>109</v>
      </c>
      <c r="C647" s="23" t="s">
        <v>651</v>
      </c>
      <c r="D647" s="24">
        <v>8247646.4134</v>
      </c>
      <c r="E647" s="25">
        <f t="shared" ref="E647:E710" si="10">D647</f>
        <v>8247646.4134</v>
      </c>
      <c r="F647" s="26"/>
      <c r="G647" s="26"/>
      <c r="H647" s="27"/>
      <c r="I647" s="27"/>
      <c r="J647" s="27"/>
      <c r="K647" s="27"/>
      <c r="L647" s="26"/>
      <c r="M647" s="26"/>
      <c r="N647" s="27"/>
      <c r="O647" s="27"/>
      <c r="P647" s="27"/>
    </row>
    <row r="648" spans="1:16" ht="18.75">
      <c r="A648" s="22">
        <v>643</v>
      </c>
      <c r="B648" s="23" t="s">
        <v>109</v>
      </c>
      <c r="C648" s="23" t="s">
        <v>653</v>
      </c>
      <c r="D648" s="24">
        <v>7131535.1939000003</v>
      </c>
      <c r="E648" s="25">
        <f t="shared" si="10"/>
        <v>7131535.1939000003</v>
      </c>
      <c r="F648" s="26"/>
      <c r="G648" s="26"/>
      <c r="H648" s="27"/>
      <c r="I648" s="27"/>
      <c r="J648" s="27"/>
      <c r="K648" s="27"/>
      <c r="L648" s="26"/>
      <c r="M648" s="26"/>
      <c r="N648" s="27"/>
      <c r="O648" s="27"/>
      <c r="P648" s="27"/>
    </row>
    <row r="649" spans="1:16" ht="18.75">
      <c r="A649" s="22">
        <v>644</v>
      </c>
      <c r="B649" s="23" t="s">
        <v>109</v>
      </c>
      <c r="C649" s="23" t="s">
        <v>655</v>
      </c>
      <c r="D649" s="24">
        <v>6546853.5783000002</v>
      </c>
      <c r="E649" s="25">
        <f t="shared" si="10"/>
        <v>6546853.5783000002</v>
      </c>
      <c r="F649" s="26"/>
      <c r="G649" s="26"/>
      <c r="H649" s="27"/>
      <c r="I649" s="27"/>
      <c r="J649" s="27"/>
      <c r="K649" s="27"/>
      <c r="L649" s="26"/>
      <c r="M649" s="26"/>
      <c r="N649" s="27"/>
      <c r="O649" s="27"/>
      <c r="P649" s="27"/>
    </row>
    <row r="650" spans="1:16" ht="18.75">
      <c r="A650" s="22">
        <v>645</v>
      </c>
      <c r="B650" s="23" t="s">
        <v>109</v>
      </c>
      <c r="C650" s="23" t="s">
        <v>657</v>
      </c>
      <c r="D650" s="24">
        <v>5911435.4746000003</v>
      </c>
      <c r="E650" s="25">
        <f t="shared" si="10"/>
        <v>5911435.4746000003</v>
      </c>
      <c r="F650" s="26"/>
      <c r="G650" s="26"/>
      <c r="H650" s="27"/>
      <c r="I650" s="27"/>
      <c r="J650" s="27"/>
      <c r="K650" s="27"/>
      <c r="L650" s="26"/>
      <c r="M650" s="26"/>
      <c r="N650" s="27"/>
      <c r="O650" s="27"/>
      <c r="P650" s="27"/>
    </row>
    <row r="651" spans="1:16" ht="18.75">
      <c r="A651" s="22">
        <v>646</v>
      </c>
      <c r="B651" s="23" t="s">
        <v>109</v>
      </c>
      <c r="C651" s="23" t="s">
        <v>659</v>
      </c>
      <c r="D651" s="24">
        <v>7300587.9954000004</v>
      </c>
      <c r="E651" s="25">
        <f t="shared" si="10"/>
        <v>7300587.9954000004</v>
      </c>
      <c r="F651" s="26"/>
      <c r="G651" s="26"/>
      <c r="H651" s="27"/>
      <c r="I651" s="27"/>
      <c r="J651" s="27"/>
      <c r="K651" s="27"/>
      <c r="L651" s="26"/>
      <c r="M651" s="26"/>
      <c r="N651" s="27"/>
      <c r="O651" s="27"/>
      <c r="P651" s="27"/>
    </row>
    <row r="652" spans="1:16" ht="18.75">
      <c r="A652" s="22">
        <v>647</v>
      </c>
      <c r="B652" s="23" t="s">
        <v>109</v>
      </c>
      <c r="C652" s="23" t="s">
        <v>661</v>
      </c>
      <c r="D652" s="24">
        <v>6762276.4289999995</v>
      </c>
      <c r="E652" s="25">
        <f t="shared" si="10"/>
        <v>6762276.4289999995</v>
      </c>
      <c r="F652" s="26"/>
      <c r="G652" s="26"/>
      <c r="H652" s="27"/>
      <c r="I652" s="27"/>
      <c r="J652" s="27"/>
      <c r="K652" s="27"/>
      <c r="L652" s="26"/>
      <c r="M652" s="26"/>
      <c r="N652" s="27"/>
      <c r="O652" s="27"/>
      <c r="P652" s="27"/>
    </row>
    <row r="653" spans="1:16" ht="37.5">
      <c r="A653" s="22">
        <v>648</v>
      </c>
      <c r="B653" s="23" t="s">
        <v>109</v>
      </c>
      <c r="C653" s="23" t="s">
        <v>663</v>
      </c>
      <c r="D653" s="24">
        <v>7000654.8771000002</v>
      </c>
      <c r="E653" s="25">
        <f t="shared" si="10"/>
        <v>7000654.8771000002</v>
      </c>
      <c r="F653" s="26"/>
      <c r="G653" s="26"/>
      <c r="H653" s="27"/>
      <c r="I653" s="27"/>
      <c r="J653" s="27"/>
      <c r="K653" s="27"/>
      <c r="L653" s="26"/>
      <c r="M653" s="26"/>
      <c r="N653" s="27"/>
      <c r="O653" s="27"/>
      <c r="P653" s="27"/>
    </row>
    <row r="654" spans="1:16" ht="37.5">
      <c r="A654" s="22">
        <v>649</v>
      </c>
      <c r="B654" s="23" t="s">
        <v>109</v>
      </c>
      <c r="C654" s="23" t="s">
        <v>665</v>
      </c>
      <c r="D654" s="24">
        <v>5993071.1177000003</v>
      </c>
      <c r="E654" s="25">
        <f t="shared" si="10"/>
        <v>5993071.1177000003</v>
      </c>
      <c r="F654" s="26"/>
      <c r="G654" s="26"/>
      <c r="H654" s="27"/>
      <c r="I654" s="27"/>
      <c r="J654" s="27"/>
      <c r="K654" s="27"/>
      <c r="L654" s="26"/>
      <c r="M654" s="26"/>
      <c r="N654" s="27"/>
      <c r="O654" s="27"/>
      <c r="P654" s="27"/>
    </row>
    <row r="655" spans="1:16" ht="18.75">
      <c r="A655" s="22">
        <v>650</v>
      </c>
      <c r="B655" s="23" t="s">
        <v>109</v>
      </c>
      <c r="C655" s="23" t="s">
        <v>667</v>
      </c>
      <c r="D655" s="24">
        <v>5484250.3150000004</v>
      </c>
      <c r="E655" s="25">
        <f t="shared" si="10"/>
        <v>5484250.3150000004</v>
      </c>
      <c r="F655" s="26"/>
      <c r="G655" s="26"/>
      <c r="H655" s="27"/>
      <c r="I655" s="27"/>
      <c r="J655" s="27"/>
      <c r="K655" s="27"/>
      <c r="L655" s="26"/>
      <c r="M655" s="26"/>
      <c r="N655" s="27"/>
      <c r="O655" s="27"/>
      <c r="P655" s="27"/>
    </row>
    <row r="656" spans="1:16" ht="18.75">
      <c r="A656" s="22">
        <v>651</v>
      </c>
      <c r="B656" s="23" t="s">
        <v>109</v>
      </c>
      <c r="C656" s="23" t="s">
        <v>669</v>
      </c>
      <c r="D656" s="24">
        <v>7269686.1639999999</v>
      </c>
      <c r="E656" s="25">
        <f t="shared" si="10"/>
        <v>7269686.1639999999</v>
      </c>
      <c r="F656" s="26"/>
      <c r="G656" s="26"/>
      <c r="H656" s="27"/>
      <c r="I656" s="27"/>
      <c r="J656" s="27"/>
      <c r="K656" s="27"/>
      <c r="L656" s="26"/>
      <c r="M656" s="26"/>
      <c r="N656" s="27"/>
      <c r="O656" s="27"/>
      <c r="P656" s="27"/>
    </row>
    <row r="657" spans="1:16" ht="18.75">
      <c r="A657" s="22">
        <v>652</v>
      </c>
      <c r="B657" s="23" t="s">
        <v>109</v>
      </c>
      <c r="C657" s="23" t="s">
        <v>671</v>
      </c>
      <c r="D657" s="24">
        <v>7920526.2615999999</v>
      </c>
      <c r="E657" s="25">
        <f t="shared" si="10"/>
        <v>7920526.2615999999</v>
      </c>
      <c r="F657" s="26"/>
      <c r="G657" s="26"/>
      <c r="H657" s="27"/>
      <c r="I657" s="27"/>
      <c r="J657" s="27"/>
      <c r="K657" s="27"/>
      <c r="L657" s="26"/>
      <c r="M657" s="26"/>
      <c r="N657" s="27"/>
      <c r="O657" s="27"/>
      <c r="P657" s="27"/>
    </row>
    <row r="658" spans="1:16" ht="18.75">
      <c r="A658" s="22">
        <v>653</v>
      </c>
      <c r="B658" s="23" t="s">
        <v>109</v>
      </c>
      <c r="C658" s="23" t="s">
        <v>673</v>
      </c>
      <c r="D658" s="24">
        <v>6066370.0988999996</v>
      </c>
      <c r="E658" s="25">
        <f t="shared" si="10"/>
        <v>6066370.0988999996</v>
      </c>
      <c r="F658" s="26"/>
      <c r="G658" s="26"/>
      <c r="H658" s="27"/>
      <c r="I658" s="27"/>
      <c r="J658" s="27"/>
      <c r="K658" s="27"/>
      <c r="L658" s="26"/>
      <c r="M658" s="26"/>
      <c r="N658" s="27"/>
      <c r="O658" s="27"/>
      <c r="P658" s="27"/>
    </row>
    <row r="659" spans="1:16" ht="18.75">
      <c r="A659" s="22">
        <v>654</v>
      </c>
      <c r="B659" s="23" t="s">
        <v>109</v>
      </c>
      <c r="C659" s="23" t="s">
        <v>675</v>
      </c>
      <c r="D659" s="24">
        <v>7295513.0791999996</v>
      </c>
      <c r="E659" s="25">
        <f t="shared" si="10"/>
        <v>7295513.0791999996</v>
      </c>
      <c r="F659" s="26"/>
      <c r="G659" s="26"/>
      <c r="H659" s="27"/>
      <c r="I659" s="27"/>
      <c r="J659" s="27"/>
      <c r="K659" s="27"/>
      <c r="L659" s="26"/>
      <c r="M659" s="26"/>
      <c r="N659" s="27"/>
      <c r="O659" s="27"/>
      <c r="P659" s="27"/>
    </row>
    <row r="660" spans="1:16" ht="18.75">
      <c r="A660" s="22">
        <v>655</v>
      </c>
      <c r="B660" s="23" t="s">
        <v>109</v>
      </c>
      <c r="C660" s="23" t="s">
        <v>677</v>
      </c>
      <c r="D660" s="24">
        <v>6159847.2883000001</v>
      </c>
      <c r="E660" s="25">
        <f t="shared" si="10"/>
        <v>6159847.2883000001</v>
      </c>
      <c r="F660" s="26"/>
      <c r="G660" s="26"/>
      <c r="H660" s="27"/>
      <c r="I660" s="27"/>
      <c r="J660" s="27"/>
      <c r="K660" s="27"/>
      <c r="L660" s="26"/>
      <c r="M660" s="26"/>
      <c r="N660" s="27"/>
      <c r="O660" s="27"/>
      <c r="P660" s="27"/>
    </row>
    <row r="661" spans="1:16" ht="18.75">
      <c r="A661" s="22">
        <v>656</v>
      </c>
      <c r="B661" s="23" t="s">
        <v>109</v>
      </c>
      <c r="C661" s="23" t="s">
        <v>679</v>
      </c>
      <c r="D661" s="24">
        <v>6186737.7737999996</v>
      </c>
      <c r="E661" s="25">
        <f t="shared" si="10"/>
        <v>6186737.7737999996</v>
      </c>
      <c r="F661" s="26"/>
      <c r="G661" s="26"/>
      <c r="H661" s="27"/>
      <c r="I661" s="27"/>
      <c r="J661" s="27"/>
      <c r="K661" s="27"/>
      <c r="L661" s="26"/>
      <c r="M661" s="26"/>
      <c r="N661" s="27"/>
      <c r="O661" s="27"/>
      <c r="P661" s="27"/>
    </row>
    <row r="662" spans="1:16" ht="18.75">
      <c r="A662" s="22">
        <v>657</v>
      </c>
      <c r="B662" s="23" t="s">
        <v>109</v>
      </c>
      <c r="C662" s="23" t="s">
        <v>681</v>
      </c>
      <c r="D662" s="24">
        <v>6156695.3927999996</v>
      </c>
      <c r="E662" s="25">
        <f t="shared" si="10"/>
        <v>6156695.3927999996</v>
      </c>
      <c r="F662" s="26"/>
      <c r="G662" s="26"/>
      <c r="H662" s="27"/>
      <c r="I662" s="27"/>
      <c r="J662" s="27"/>
      <c r="K662" s="27"/>
      <c r="L662" s="26"/>
      <c r="M662" s="26"/>
      <c r="N662" s="27"/>
      <c r="O662" s="27"/>
      <c r="P662" s="27"/>
    </row>
    <row r="663" spans="1:16" ht="18.75">
      <c r="A663" s="22">
        <v>658</v>
      </c>
      <c r="B663" s="23" t="s">
        <v>109</v>
      </c>
      <c r="C663" s="23" t="s">
        <v>683</v>
      </c>
      <c r="D663" s="24">
        <v>7096759.148</v>
      </c>
      <c r="E663" s="25">
        <f t="shared" si="10"/>
        <v>7096759.148</v>
      </c>
      <c r="F663" s="26"/>
      <c r="G663" s="26"/>
      <c r="H663" s="27"/>
      <c r="I663" s="27"/>
      <c r="J663" s="27"/>
      <c r="K663" s="27"/>
      <c r="L663" s="26"/>
      <c r="M663" s="26"/>
      <c r="N663" s="27"/>
      <c r="O663" s="27"/>
      <c r="P663" s="27"/>
    </row>
    <row r="664" spans="1:16" ht="18.75">
      <c r="A664" s="22">
        <v>659</v>
      </c>
      <c r="B664" s="23" t="s">
        <v>110</v>
      </c>
      <c r="C664" s="23" t="s">
        <v>687</v>
      </c>
      <c r="D664" s="24">
        <v>8371242.9724000003</v>
      </c>
      <c r="E664" s="25">
        <f t="shared" si="10"/>
        <v>8371242.9724000003</v>
      </c>
      <c r="F664" s="26"/>
      <c r="G664" s="26"/>
      <c r="H664" s="27"/>
      <c r="I664" s="27"/>
      <c r="J664" s="27"/>
      <c r="K664" s="27"/>
      <c r="L664" s="26"/>
      <c r="M664" s="26"/>
      <c r="N664" s="27"/>
      <c r="O664" s="27"/>
      <c r="P664" s="27"/>
    </row>
    <row r="665" spans="1:16" ht="18.75">
      <c r="A665" s="22">
        <v>660</v>
      </c>
      <c r="B665" s="23" t="s">
        <v>110</v>
      </c>
      <c r="C665" s="23" t="s">
        <v>284</v>
      </c>
      <c r="D665" s="24">
        <v>8444523.0781999994</v>
      </c>
      <c r="E665" s="25">
        <f t="shared" si="10"/>
        <v>8444523.0781999994</v>
      </c>
      <c r="F665" s="26"/>
      <c r="G665" s="26"/>
      <c r="H665" s="27"/>
      <c r="I665" s="27"/>
      <c r="J665" s="27"/>
      <c r="K665" s="27"/>
      <c r="L665" s="26"/>
      <c r="M665" s="26"/>
      <c r="N665" s="27"/>
      <c r="O665" s="27"/>
      <c r="P665" s="27"/>
    </row>
    <row r="666" spans="1:16" ht="18.75">
      <c r="A666" s="22">
        <v>661</v>
      </c>
      <c r="B666" s="23" t="s">
        <v>110</v>
      </c>
      <c r="C666" s="23" t="s">
        <v>690</v>
      </c>
      <c r="D666" s="24">
        <v>8407725.1525999997</v>
      </c>
      <c r="E666" s="25">
        <f t="shared" si="10"/>
        <v>8407725.1525999997</v>
      </c>
      <c r="F666" s="26"/>
      <c r="G666" s="26"/>
      <c r="H666" s="27"/>
      <c r="I666" s="27"/>
      <c r="J666" s="27"/>
      <c r="K666" s="27"/>
      <c r="L666" s="26"/>
      <c r="M666" s="26"/>
      <c r="N666" s="27"/>
      <c r="O666" s="27"/>
      <c r="P666" s="27"/>
    </row>
    <row r="667" spans="1:16" ht="18.75">
      <c r="A667" s="22">
        <v>662</v>
      </c>
      <c r="B667" s="23" t="s">
        <v>110</v>
      </c>
      <c r="C667" s="23" t="s">
        <v>692</v>
      </c>
      <c r="D667" s="24">
        <v>6383082.0185000002</v>
      </c>
      <c r="E667" s="25">
        <f t="shared" si="10"/>
        <v>6383082.0185000002</v>
      </c>
      <c r="F667" s="26"/>
      <c r="G667" s="26"/>
      <c r="H667" s="27"/>
      <c r="I667" s="27"/>
      <c r="J667" s="27"/>
      <c r="K667" s="27"/>
      <c r="L667" s="26"/>
      <c r="M667" s="26"/>
      <c r="N667" s="27"/>
      <c r="O667" s="27"/>
      <c r="P667" s="27"/>
    </row>
    <row r="668" spans="1:16" ht="18.75">
      <c r="A668" s="22">
        <v>663</v>
      </c>
      <c r="B668" s="23" t="s">
        <v>110</v>
      </c>
      <c r="C668" s="23" t="s">
        <v>694</v>
      </c>
      <c r="D668" s="24">
        <v>11105691.568600001</v>
      </c>
      <c r="E668" s="25">
        <f t="shared" si="10"/>
        <v>11105691.568600001</v>
      </c>
      <c r="F668" s="26"/>
      <c r="G668" s="26"/>
      <c r="H668" s="27"/>
      <c r="I668" s="27"/>
      <c r="J668" s="27"/>
      <c r="K668" s="27"/>
      <c r="L668" s="26"/>
      <c r="M668" s="26"/>
      <c r="N668" s="27"/>
      <c r="O668" s="27"/>
      <c r="P668" s="27"/>
    </row>
    <row r="669" spans="1:16" ht="18.75">
      <c r="A669" s="22">
        <v>664</v>
      </c>
      <c r="B669" s="23" t="s">
        <v>110</v>
      </c>
      <c r="C669" s="23" t="s">
        <v>696</v>
      </c>
      <c r="D669" s="24">
        <v>9603597.6461999994</v>
      </c>
      <c r="E669" s="25">
        <f t="shared" si="10"/>
        <v>9603597.6461999994</v>
      </c>
      <c r="F669" s="26"/>
      <c r="G669" s="26"/>
      <c r="H669" s="27"/>
      <c r="I669" s="27"/>
      <c r="J669" s="27"/>
      <c r="K669" s="27"/>
      <c r="L669" s="26"/>
      <c r="M669" s="26"/>
      <c r="N669" s="27"/>
      <c r="O669" s="27"/>
      <c r="P669" s="27"/>
    </row>
    <row r="670" spans="1:16" ht="18.75">
      <c r="A670" s="22">
        <v>665</v>
      </c>
      <c r="B670" s="23" t="s">
        <v>110</v>
      </c>
      <c r="C670" s="23" t="s">
        <v>698</v>
      </c>
      <c r="D670" s="24">
        <v>8430455.7719000001</v>
      </c>
      <c r="E670" s="25">
        <f t="shared" si="10"/>
        <v>8430455.7719000001</v>
      </c>
      <c r="F670" s="26"/>
      <c r="G670" s="26"/>
      <c r="H670" s="27"/>
      <c r="I670" s="27"/>
      <c r="J670" s="27"/>
      <c r="K670" s="27"/>
      <c r="L670" s="26"/>
      <c r="M670" s="26"/>
      <c r="N670" s="27"/>
      <c r="O670" s="27"/>
      <c r="P670" s="27"/>
    </row>
    <row r="671" spans="1:16" ht="18.75">
      <c r="A671" s="22">
        <v>666</v>
      </c>
      <c r="B671" s="23" t="s">
        <v>110</v>
      </c>
      <c r="C671" s="23" t="s">
        <v>701</v>
      </c>
      <c r="D671" s="24">
        <v>7445452.3877999997</v>
      </c>
      <c r="E671" s="25">
        <f t="shared" si="10"/>
        <v>7445452.3877999997</v>
      </c>
      <c r="F671" s="26"/>
      <c r="G671" s="26"/>
      <c r="H671" s="27"/>
      <c r="I671" s="27"/>
      <c r="J671" s="27"/>
      <c r="K671" s="27"/>
      <c r="L671" s="26"/>
      <c r="M671" s="26"/>
      <c r="N671" s="27"/>
      <c r="O671" s="27"/>
      <c r="P671" s="27"/>
    </row>
    <row r="672" spans="1:16" ht="37.5">
      <c r="A672" s="22">
        <v>667</v>
      </c>
      <c r="B672" s="23" t="s">
        <v>110</v>
      </c>
      <c r="C672" s="23" t="s">
        <v>703</v>
      </c>
      <c r="D672" s="24">
        <v>7636619.7637</v>
      </c>
      <c r="E672" s="25">
        <f t="shared" si="10"/>
        <v>7636619.7637</v>
      </c>
      <c r="F672" s="26"/>
      <c r="G672" s="26"/>
      <c r="H672" s="27"/>
      <c r="I672" s="27"/>
      <c r="J672" s="27"/>
      <c r="K672" s="27"/>
      <c r="L672" s="26"/>
      <c r="M672" s="26"/>
      <c r="N672" s="27"/>
      <c r="O672" s="27"/>
      <c r="P672" s="27"/>
    </row>
    <row r="673" spans="1:16" ht="37.5">
      <c r="A673" s="22">
        <v>668</v>
      </c>
      <c r="B673" s="23" t="s">
        <v>110</v>
      </c>
      <c r="C673" s="23" t="s">
        <v>705</v>
      </c>
      <c r="D673" s="24">
        <v>7244440.5683000004</v>
      </c>
      <c r="E673" s="25">
        <f t="shared" si="10"/>
        <v>7244440.5683000004</v>
      </c>
      <c r="F673" s="26"/>
      <c r="G673" s="26"/>
      <c r="H673" s="27"/>
      <c r="I673" s="27"/>
      <c r="J673" s="27"/>
      <c r="K673" s="27"/>
      <c r="L673" s="26"/>
      <c r="M673" s="26"/>
      <c r="N673" s="27"/>
      <c r="O673" s="27"/>
      <c r="P673" s="27"/>
    </row>
    <row r="674" spans="1:16" ht="18.75">
      <c r="A674" s="22">
        <v>669</v>
      </c>
      <c r="B674" s="23" t="s">
        <v>110</v>
      </c>
      <c r="C674" s="23" t="s">
        <v>707</v>
      </c>
      <c r="D674" s="24">
        <v>10009134.193700001</v>
      </c>
      <c r="E674" s="25">
        <f t="shared" si="10"/>
        <v>10009134.193700001</v>
      </c>
      <c r="F674" s="26"/>
      <c r="G674" s="26"/>
      <c r="H674" s="27"/>
      <c r="I674" s="27"/>
      <c r="J674" s="27"/>
      <c r="K674" s="27"/>
      <c r="L674" s="26"/>
      <c r="M674" s="26"/>
      <c r="N674" s="27"/>
      <c r="O674" s="27"/>
      <c r="P674" s="27"/>
    </row>
    <row r="675" spans="1:16" ht="18.75">
      <c r="A675" s="22">
        <v>670</v>
      </c>
      <c r="B675" s="23" t="s">
        <v>110</v>
      </c>
      <c r="C675" s="23" t="s">
        <v>709</v>
      </c>
      <c r="D675" s="24">
        <v>6738672.9709000001</v>
      </c>
      <c r="E675" s="25">
        <f t="shared" si="10"/>
        <v>6738672.9709000001</v>
      </c>
      <c r="F675" s="26"/>
      <c r="G675" s="26"/>
      <c r="H675" s="27"/>
      <c r="I675" s="27"/>
      <c r="J675" s="27"/>
      <c r="K675" s="27"/>
      <c r="L675" s="26"/>
      <c r="M675" s="26"/>
      <c r="N675" s="27"/>
      <c r="O675" s="27"/>
      <c r="P675" s="27"/>
    </row>
    <row r="676" spans="1:16" ht="18.75">
      <c r="A676" s="22">
        <v>671</v>
      </c>
      <c r="B676" s="23" t="s">
        <v>110</v>
      </c>
      <c r="C676" s="23" t="s">
        <v>710</v>
      </c>
      <c r="D676" s="24">
        <v>8996258.8122000005</v>
      </c>
      <c r="E676" s="25">
        <f t="shared" si="10"/>
        <v>8996258.8122000005</v>
      </c>
      <c r="F676" s="26"/>
      <c r="G676" s="26"/>
      <c r="H676" s="27"/>
      <c r="I676" s="27"/>
      <c r="J676" s="27"/>
      <c r="K676" s="27"/>
      <c r="L676" s="26"/>
      <c r="M676" s="26"/>
      <c r="N676" s="27"/>
      <c r="O676" s="27"/>
      <c r="P676" s="27"/>
    </row>
    <row r="677" spans="1:16" ht="18.75">
      <c r="A677" s="22">
        <v>672</v>
      </c>
      <c r="B677" s="23" t="s">
        <v>110</v>
      </c>
      <c r="C677" s="23" t="s">
        <v>712</v>
      </c>
      <c r="D677" s="24">
        <v>8983247.2469999995</v>
      </c>
      <c r="E677" s="25">
        <f t="shared" si="10"/>
        <v>8983247.2469999995</v>
      </c>
      <c r="F677" s="26"/>
      <c r="G677" s="26"/>
      <c r="H677" s="27"/>
      <c r="I677" s="27"/>
      <c r="J677" s="27"/>
      <c r="K677" s="27"/>
      <c r="L677" s="26"/>
      <c r="M677" s="26"/>
      <c r="N677" s="27"/>
      <c r="O677" s="27"/>
      <c r="P677" s="27"/>
    </row>
    <row r="678" spans="1:16" ht="18.75">
      <c r="A678" s="22">
        <v>673</v>
      </c>
      <c r="B678" s="23" t="s">
        <v>110</v>
      </c>
      <c r="C678" s="23" t="s">
        <v>714</v>
      </c>
      <c r="D678" s="24">
        <v>7099247.1180999996</v>
      </c>
      <c r="E678" s="25">
        <f t="shared" si="10"/>
        <v>7099247.1180999996</v>
      </c>
      <c r="F678" s="26"/>
      <c r="G678" s="26"/>
      <c r="H678" s="27"/>
      <c r="I678" s="27"/>
      <c r="J678" s="27"/>
      <c r="K678" s="27"/>
      <c r="L678" s="26"/>
      <c r="M678" s="26"/>
      <c r="N678" s="27"/>
      <c r="O678" s="27"/>
      <c r="P678" s="27"/>
    </row>
    <row r="679" spans="1:16" ht="18.75">
      <c r="A679" s="22">
        <v>674</v>
      </c>
      <c r="B679" s="23" t="s">
        <v>110</v>
      </c>
      <c r="C679" s="23" t="s">
        <v>716</v>
      </c>
      <c r="D679" s="24">
        <v>9045730.2471999992</v>
      </c>
      <c r="E679" s="25">
        <f t="shared" si="10"/>
        <v>9045730.2471999992</v>
      </c>
      <c r="F679" s="26"/>
      <c r="G679" s="26"/>
      <c r="H679" s="27"/>
      <c r="I679" s="27"/>
      <c r="J679" s="27"/>
      <c r="K679" s="27"/>
      <c r="L679" s="26"/>
      <c r="M679" s="26"/>
      <c r="N679" s="27"/>
      <c r="O679" s="27"/>
      <c r="P679" s="27"/>
    </row>
    <row r="680" spans="1:16" ht="18.75">
      <c r="A680" s="22">
        <v>675</v>
      </c>
      <c r="B680" s="23" t="s">
        <v>110</v>
      </c>
      <c r="C680" s="23" t="s">
        <v>718</v>
      </c>
      <c r="D680" s="24">
        <v>9611128.6553000007</v>
      </c>
      <c r="E680" s="25">
        <f t="shared" si="10"/>
        <v>9611128.6553000007</v>
      </c>
      <c r="F680" s="26"/>
      <c r="G680" s="26"/>
      <c r="H680" s="27"/>
      <c r="I680" s="27"/>
      <c r="J680" s="27"/>
      <c r="K680" s="27"/>
      <c r="L680" s="26"/>
      <c r="M680" s="26"/>
      <c r="N680" s="27"/>
      <c r="O680" s="27"/>
      <c r="P680" s="27"/>
    </row>
    <row r="681" spans="1:16" ht="18.75">
      <c r="A681" s="22">
        <v>676</v>
      </c>
      <c r="B681" s="23" t="s">
        <v>111</v>
      </c>
      <c r="C681" s="23" t="s">
        <v>722</v>
      </c>
      <c r="D681" s="24">
        <v>6394827.6248000003</v>
      </c>
      <c r="E681" s="25">
        <f t="shared" si="10"/>
        <v>6394827.6248000003</v>
      </c>
      <c r="F681" s="26"/>
      <c r="G681" s="26"/>
      <c r="H681" s="27"/>
      <c r="I681" s="27"/>
      <c r="J681" s="27"/>
      <c r="K681" s="27"/>
      <c r="L681" s="26"/>
      <c r="M681" s="26"/>
      <c r="N681" s="27"/>
      <c r="O681" s="27"/>
      <c r="P681" s="27"/>
    </row>
    <row r="682" spans="1:16" ht="18.75">
      <c r="A682" s="22">
        <v>677</v>
      </c>
      <c r="B682" s="23" t="s">
        <v>111</v>
      </c>
      <c r="C682" s="23" t="s">
        <v>725</v>
      </c>
      <c r="D682" s="24">
        <v>7989840.4786999999</v>
      </c>
      <c r="E682" s="25">
        <f t="shared" si="10"/>
        <v>7989840.4786999999</v>
      </c>
      <c r="F682" s="26"/>
      <c r="G682" s="26"/>
      <c r="H682" s="27"/>
      <c r="I682" s="27"/>
      <c r="J682" s="27"/>
      <c r="K682" s="27"/>
      <c r="L682" s="26"/>
      <c r="M682" s="26"/>
      <c r="N682" s="27"/>
      <c r="O682" s="27"/>
      <c r="P682" s="27"/>
    </row>
    <row r="683" spans="1:16" ht="18.75">
      <c r="A683" s="22">
        <v>678</v>
      </c>
      <c r="B683" s="23" t="s">
        <v>111</v>
      </c>
      <c r="C683" s="23" t="s">
        <v>727</v>
      </c>
      <c r="D683" s="24">
        <v>7360319.0104999999</v>
      </c>
      <c r="E683" s="25">
        <f t="shared" si="10"/>
        <v>7360319.0104999999</v>
      </c>
      <c r="F683" s="26"/>
      <c r="G683" s="26"/>
      <c r="H683" s="27"/>
      <c r="I683" s="27"/>
      <c r="J683" s="27"/>
      <c r="K683" s="27"/>
      <c r="L683" s="26"/>
      <c r="M683" s="26"/>
      <c r="N683" s="27"/>
      <c r="O683" s="27"/>
      <c r="P683" s="27"/>
    </row>
    <row r="684" spans="1:16" ht="18.75">
      <c r="A684" s="22">
        <v>679</v>
      </c>
      <c r="B684" s="23" t="s">
        <v>111</v>
      </c>
      <c r="C684" s="23" t="s">
        <v>729</v>
      </c>
      <c r="D684" s="24">
        <v>7856993.0714999996</v>
      </c>
      <c r="E684" s="25">
        <f t="shared" si="10"/>
        <v>7856993.0714999996</v>
      </c>
      <c r="F684" s="26"/>
      <c r="G684" s="26"/>
      <c r="H684" s="27"/>
      <c r="I684" s="27"/>
      <c r="J684" s="27"/>
      <c r="K684" s="27"/>
      <c r="L684" s="26"/>
      <c r="M684" s="26"/>
      <c r="N684" s="27"/>
      <c r="O684" s="27"/>
      <c r="P684" s="27"/>
    </row>
    <row r="685" spans="1:16" ht="18.75">
      <c r="A685" s="22">
        <v>680</v>
      </c>
      <c r="B685" s="23" t="s">
        <v>111</v>
      </c>
      <c r="C685" s="23" t="s">
        <v>731</v>
      </c>
      <c r="D685" s="24">
        <v>7293255.2461000001</v>
      </c>
      <c r="E685" s="25">
        <f t="shared" si="10"/>
        <v>7293255.2461000001</v>
      </c>
      <c r="F685" s="26"/>
      <c r="G685" s="26"/>
      <c r="H685" s="27"/>
      <c r="I685" s="27"/>
      <c r="J685" s="27"/>
      <c r="K685" s="27"/>
      <c r="L685" s="26"/>
      <c r="M685" s="26"/>
      <c r="N685" s="27"/>
      <c r="O685" s="27"/>
      <c r="P685" s="27"/>
    </row>
    <row r="686" spans="1:16" ht="18.75">
      <c r="A686" s="22">
        <v>681</v>
      </c>
      <c r="B686" s="23" t="s">
        <v>111</v>
      </c>
      <c r="C686" s="23" t="s">
        <v>733</v>
      </c>
      <c r="D686" s="24">
        <v>7292036.5553000001</v>
      </c>
      <c r="E686" s="25">
        <f t="shared" si="10"/>
        <v>7292036.5553000001</v>
      </c>
      <c r="F686" s="26"/>
      <c r="G686" s="26"/>
      <c r="H686" s="27"/>
      <c r="I686" s="27"/>
      <c r="J686" s="27"/>
      <c r="K686" s="27"/>
      <c r="L686" s="26"/>
      <c r="M686" s="26"/>
      <c r="N686" s="27"/>
      <c r="O686" s="27"/>
      <c r="P686" s="27"/>
    </row>
    <row r="687" spans="1:16" ht="18.75">
      <c r="A687" s="22">
        <v>682</v>
      </c>
      <c r="B687" s="23" t="s">
        <v>111</v>
      </c>
      <c r="C687" s="23" t="s">
        <v>735</v>
      </c>
      <c r="D687" s="24">
        <v>7902899.0559999999</v>
      </c>
      <c r="E687" s="25">
        <f t="shared" si="10"/>
        <v>7902899.0559999999</v>
      </c>
      <c r="F687" s="26"/>
      <c r="G687" s="26"/>
      <c r="H687" s="27"/>
      <c r="I687" s="27"/>
      <c r="J687" s="27"/>
      <c r="K687" s="27"/>
      <c r="L687" s="26"/>
      <c r="M687" s="26"/>
      <c r="N687" s="27"/>
      <c r="O687" s="27"/>
      <c r="P687" s="27"/>
    </row>
    <row r="688" spans="1:16" ht="18.75">
      <c r="A688" s="22">
        <v>683</v>
      </c>
      <c r="B688" s="23" t="s">
        <v>111</v>
      </c>
      <c r="C688" s="23" t="s">
        <v>737</v>
      </c>
      <c r="D688" s="24">
        <v>7656414.2622999996</v>
      </c>
      <c r="E688" s="25">
        <f t="shared" si="10"/>
        <v>7656414.2622999996</v>
      </c>
      <c r="F688" s="26"/>
      <c r="G688" s="26"/>
      <c r="H688" s="27"/>
      <c r="I688" s="27"/>
      <c r="J688" s="27"/>
      <c r="K688" s="27"/>
      <c r="L688" s="26"/>
      <c r="M688" s="26"/>
      <c r="N688" s="27"/>
      <c r="O688" s="27"/>
      <c r="P688" s="27"/>
    </row>
    <row r="689" spans="1:16" ht="18.75">
      <c r="A689" s="22">
        <v>684</v>
      </c>
      <c r="B689" s="23" t="s">
        <v>111</v>
      </c>
      <c r="C689" s="23" t="s">
        <v>739</v>
      </c>
      <c r="D689" s="24">
        <v>7302892.5055</v>
      </c>
      <c r="E689" s="25">
        <f t="shared" si="10"/>
        <v>7302892.5055</v>
      </c>
      <c r="F689" s="26"/>
      <c r="G689" s="26"/>
      <c r="H689" s="27"/>
      <c r="I689" s="27"/>
      <c r="J689" s="27"/>
      <c r="K689" s="27"/>
      <c r="L689" s="26"/>
      <c r="M689" s="26"/>
      <c r="N689" s="27"/>
      <c r="O689" s="27"/>
      <c r="P689" s="27"/>
    </row>
    <row r="690" spans="1:16" ht="18.75">
      <c r="A690" s="22">
        <v>685</v>
      </c>
      <c r="B690" s="23" t="s">
        <v>111</v>
      </c>
      <c r="C690" s="23" t="s">
        <v>741</v>
      </c>
      <c r="D690" s="24">
        <v>8563816.8402999993</v>
      </c>
      <c r="E690" s="25">
        <f t="shared" si="10"/>
        <v>8563816.8402999993</v>
      </c>
      <c r="F690" s="26"/>
      <c r="G690" s="26"/>
      <c r="H690" s="27"/>
      <c r="I690" s="27"/>
      <c r="J690" s="27"/>
      <c r="K690" s="27"/>
      <c r="L690" s="26"/>
      <c r="M690" s="26"/>
      <c r="N690" s="27"/>
      <c r="O690" s="27"/>
      <c r="P690" s="27"/>
    </row>
    <row r="691" spans="1:16" ht="18.75">
      <c r="A691" s="22">
        <v>686</v>
      </c>
      <c r="B691" s="23" t="s">
        <v>111</v>
      </c>
      <c r="C691" s="23" t="s">
        <v>743</v>
      </c>
      <c r="D691" s="24">
        <v>7626937.7725999998</v>
      </c>
      <c r="E691" s="25">
        <f t="shared" si="10"/>
        <v>7626937.7725999998</v>
      </c>
      <c r="F691" s="26"/>
      <c r="G691" s="26"/>
      <c r="H691" s="27"/>
      <c r="I691" s="27"/>
      <c r="J691" s="27"/>
      <c r="K691" s="27"/>
      <c r="L691" s="26"/>
      <c r="M691" s="26"/>
      <c r="N691" s="27"/>
      <c r="O691" s="27"/>
      <c r="P691" s="27"/>
    </row>
    <row r="692" spans="1:16" ht="18.75">
      <c r="A692" s="22">
        <v>687</v>
      </c>
      <c r="B692" s="23" t="s">
        <v>111</v>
      </c>
      <c r="C692" s="23" t="s">
        <v>745</v>
      </c>
      <c r="D692" s="24">
        <v>7299633.7226</v>
      </c>
      <c r="E692" s="25">
        <f t="shared" si="10"/>
        <v>7299633.7226</v>
      </c>
      <c r="F692" s="26"/>
      <c r="G692" s="26"/>
      <c r="H692" s="27"/>
      <c r="I692" s="27"/>
      <c r="J692" s="27"/>
      <c r="K692" s="27"/>
      <c r="L692" s="26"/>
      <c r="M692" s="26"/>
      <c r="N692" s="27"/>
      <c r="O692" s="27"/>
      <c r="P692" s="27"/>
    </row>
    <row r="693" spans="1:16" ht="18.75">
      <c r="A693" s="22">
        <v>688</v>
      </c>
      <c r="B693" s="23" t="s">
        <v>111</v>
      </c>
      <c r="C693" s="23" t="s">
        <v>747</v>
      </c>
      <c r="D693" s="24">
        <v>8665934.0057999995</v>
      </c>
      <c r="E693" s="25">
        <f t="shared" si="10"/>
        <v>8665934.0057999995</v>
      </c>
      <c r="F693" s="26"/>
      <c r="G693" s="26"/>
      <c r="H693" s="27"/>
      <c r="I693" s="27"/>
      <c r="J693" s="27"/>
      <c r="K693" s="27"/>
      <c r="L693" s="26"/>
      <c r="M693" s="26"/>
      <c r="N693" s="27"/>
      <c r="O693" s="27"/>
      <c r="P693" s="27"/>
    </row>
    <row r="694" spans="1:16" ht="18.75">
      <c r="A694" s="22">
        <v>689</v>
      </c>
      <c r="B694" s="23" t="s">
        <v>111</v>
      </c>
      <c r="C694" s="23" t="s">
        <v>749</v>
      </c>
      <c r="D694" s="24">
        <v>10612376.078500001</v>
      </c>
      <c r="E694" s="25">
        <f t="shared" si="10"/>
        <v>10612376.078500001</v>
      </c>
      <c r="F694" s="26"/>
      <c r="G694" s="26"/>
      <c r="H694" s="27"/>
      <c r="I694" s="27"/>
      <c r="J694" s="27"/>
      <c r="K694" s="27"/>
      <c r="L694" s="26"/>
      <c r="M694" s="26"/>
      <c r="N694" s="27"/>
      <c r="O694" s="27"/>
      <c r="P694" s="27"/>
    </row>
    <row r="695" spans="1:16" ht="18.75">
      <c r="A695" s="22">
        <v>690</v>
      </c>
      <c r="B695" s="23" t="s">
        <v>111</v>
      </c>
      <c r="C695" s="23" t="s">
        <v>751</v>
      </c>
      <c r="D695" s="24">
        <v>8567830.5559999999</v>
      </c>
      <c r="E695" s="25">
        <f t="shared" si="10"/>
        <v>8567830.5559999999</v>
      </c>
      <c r="F695" s="26"/>
      <c r="G695" s="26"/>
      <c r="H695" s="27"/>
      <c r="I695" s="27"/>
      <c r="J695" s="27"/>
      <c r="K695" s="27"/>
      <c r="L695" s="26"/>
      <c r="M695" s="26"/>
      <c r="N695" s="27"/>
      <c r="O695" s="27"/>
      <c r="P695" s="27"/>
    </row>
    <row r="696" spans="1:16" ht="37.5">
      <c r="A696" s="22">
        <v>691</v>
      </c>
      <c r="B696" s="23" t="s">
        <v>111</v>
      </c>
      <c r="C696" s="23" t="s">
        <v>753</v>
      </c>
      <c r="D696" s="24">
        <v>8645692.2627000008</v>
      </c>
      <c r="E696" s="25">
        <f t="shared" si="10"/>
        <v>8645692.2627000008</v>
      </c>
      <c r="F696" s="26"/>
      <c r="G696" s="26"/>
      <c r="H696" s="27"/>
      <c r="I696" s="27"/>
      <c r="J696" s="27"/>
      <c r="K696" s="27"/>
      <c r="L696" s="26"/>
      <c r="M696" s="26"/>
      <c r="N696" s="27"/>
      <c r="O696" s="27"/>
      <c r="P696" s="27"/>
    </row>
    <row r="697" spans="1:16" ht="18.75">
      <c r="A697" s="22">
        <v>692</v>
      </c>
      <c r="B697" s="23" t="s">
        <v>111</v>
      </c>
      <c r="C697" s="23" t="s">
        <v>755</v>
      </c>
      <c r="D697" s="24">
        <v>5939976.7679000003</v>
      </c>
      <c r="E697" s="25">
        <f t="shared" si="10"/>
        <v>5939976.7679000003</v>
      </c>
      <c r="F697" s="26"/>
      <c r="G697" s="26"/>
      <c r="H697" s="27"/>
      <c r="I697" s="27"/>
      <c r="J697" s="27"/>
      <c r="K697" s="27"/>
      <c r="L697" s="26"/>
      <c r="M697" s="26"/>
      <c r="N697" s="27"/>
      <c r="O697" s="27"/>
      <c r="P697" s="27"/>
    </row>
    <row r="698" spans="1:16" ht="18.75">
      <c r="A698" s="22">
        <v>693</v>
      </c>
      <c r="B698" s="23" t="s">
        <v>111</v>
      </c>
      <c r="C698" s="23" t="s">
        <v>757</v>
      </c>
      <c r="D698" s="24">
        <v>7309166.7852999996</v>
      </c>
      <c r="E698" s="25">
        <f t="shared" si="10"/>
        <v>7309166.7852999996</v>
      </c>
      <c r="F698" s="26"/>
      <c r="G698" s="26"/>
      <c r="H698" s="27"/>
      <c r="I698" s="27"/>
      <c r="J698" s="27"/>
      <c r="K698" s="27"/>
      <c r="L698" s="26"/>
      <c r="M698" s="26"/>
      <c r="N698" s="27"/>
      <c r="O698" s="27"/>
      <c r="P698" s="27"/>
    </row>
    <row r="699" spans="1:16" ht="18.75">
      <c r="A699" s="22">
        <v>694</v>
      </c>
      <c r="B699" s="23" t="s">
        <v>111</v>
      </c>
      <c r="C699" s="23" t="s">
        <v>759</v>
      </c>
      <c r="D699" s="24">
        <v>5793235.3443999998</v>
      </c>
      <c r="E699" s="25">
        <f t="shared" si="10"/>
        <v>5793235.3443999998</v>
      </c>
      <c r="F699" s="26"/>
      <c r="G699" s="26"/>
      <c r="H699" s="27"/>
      <c r="I699" s="27"/>
      <c r="J699" s="27"/>
      <c r="K699" s="27"/>
      <c r="L699" s="26"/>
      <c r="M699" s="26"/>
      <c r="N699" s="27"/>
      <c r="O699" s="27"/>
      <c r="P699" s="27"/>
    </row>
    <row r="700" spans="1:16" ht="18.75">
      <c r="A700" s="22">
        <v>695</v>
      </c>
      <c r="B700" s="23" t="s">
        <v>111</v>
      </c>
      <c r="C700" s="23" t="s">
        <v>761</v>
      </c>
      <c r="D700" s="24">
        <v>6266365.3923000004</v>
      </c>
      <c r="E700" s="25">
        <f t="shared" si="10"/>
        <v>6266365.3923000004</v>
      </c>
      <c r="F700" s="26"/>
      <c r="G700" s="26"/>
      <c r="H700" s="27"/>
      <c r="I700" s="27"/>
      <c r="J700" s="27"/>
      <c r="K700" s="27"/>
      <c r="L700" s="26"/>
      <c r="M700" s="26"/>
      <c r="N700" s="27"/>
      <c r="O700" s="27"/>
      <c r="P700" s="27"/>
    </row>
    <row r="701" spans="1:16" ht="18.75">
      <c r="A701" s="22">
        <v>696</v>
      </c>
      <c r="B701" s="23" t="s">
        <v>111</v>
      </c>
      <c r="C701" s="23" t="s">
        <v>763</v>
      </c>
      <c r="D701" s="24">
        <v>6472014.8969999999</v>
      </c>
      <c r="E701" s="25">
        <f t="shared" si="10"/>
        <v>6472014.8969999999</v>
      </c>
      <c r="F701" s="26"/>
      <c r="G701" s="26"/>
      <c r="H701" s="27"/>
      <c r="I701" s="27"/>
      <c r="J701" s="27"/>
      <c r="K701" s="27"/>
      <c r="L701" s="26"/>
      <c r="M701" s="26"/>
      <c r="N701" s="27"/>
      <c r="O701" s="27"/>
      <c r="P701" s="27"/>
    </row>
    <row r="702" spans="1:16" ht="37.5">
      <c r="A702" s="22">
        <v>697</v>
      </c>
      <c r="B702" s="23" t="s">
        <v>111</v>
      </c>
      <c r="C702" s="23" t="s">
        <v>765</v>
      </c>
      <c r="D702" s="24">
        <v>12019371.997300001</v>
      </c>
      <c r="E702" s="25">
        <f t="shared" si="10"/>
        <v>12019371.997300001</v>
      </c>
      <c r="F702" s="26"/>
      <c r="G702" s="26"/>
      <c r="H702" s="27"/>
      <c r="I702" s="27"/>
      <c r="J702" s="27"/>
      <c r="K702" s="27"/>
      <c r="L702" s="26"/>
      <c r="M702" s="26"/>
      <c r="N702" s="27"/>
      <c r="O702" s="27"/>
      <c r="P702" s="27"/>
    </row>
    <row r="703" spans="1:16" ht="18.75">
      <c r="A703" s="22">
        <v>698</v>
      </c>
      <c r="B703" s="23" t="s">
        <v>111</v>
      </c>
      <c r="C703" s="23" t="s">
        <v>767</v>
      </c>
      <c r="D703" s="24">
        <v>7114100.1688999999</v>
      </c>
      <c r="E703" s="25">
        <f t="shared" si="10"/>
        <v>7114100.1688999999</v>
      </c>
      <c r="F703" s="26"/>
      <c r="G703" s="26"/>
      <c r="H703" s="27"/>
      <c r="I703" s="27"/>
      <c r="J703" s="27"/>
      <c r="K703" s="27"/>
      <c r="L703" s="26"/>
      <c r="M703" s="26"/>
      <c r="N703" s="27"/>
      <c r="O703" s="27"/>
      <c r="P703" s="27"/>
    </row>
    <row r="704" spans="1:16" ht="18.75">
      <c r="A704" s="22">
        <v>699</v>
      </c>
      <c r="B704" s="23" t="s">
        <v>112</v>
      </c>
      <c r="C704" s="23" t="s">
        <v>771</v>
      </c>
      <c r="D704" s="24">
        <v>6665293.1842999998</v>
      </c>
      <c r="E704" s="25">
        <f t="shared" si="10"/>
        <v>6665293.1842999998</v>
      </c>
      <c r="F704" s="26"/>
      <c r="G704" s="26"/>
      <c r="H704" s="27"/>
      <c r="I704" s="27"/>
      <c r="J704" s="27"/>
      <c r="K704" s="27"/>
      <c r="L704" s="26"/>
      <c r="M704" s="26"/>
      <c r="N704" s="27"/>
      <c r="O704" s="27"/>
      <c r="P704" s="27"/>
    </row>
    <row r="705" spans="1:16" ht="18.75">
      <c r="A705" s="22">
        <v>700</v>
      </c>
      <c r="B705" s="23" t="s">
        <v>112</v>
      </c>
      <c r="C705" s="23" t="s">
        <v>773</v>
      </c>
      <c r="D705" s="24">
        <v>7587337.0294000003</v>
      </c>
      <c r="E705" s="25">
        <f t="shared" si="10"/>
        <v>7587337.0294000003</v>
      </c>
      <c r="F705" s="26"/>
      <c r="G705" s="26"/>
      <c r="H705" s="27"/>
      <c r="I705" s="27"/>
      <c r="J705" s="27"/>
      <c r="K705" s="27"/>
      <c r="L705" s="26"/>
      <c r="M705" s="26"/>
      <c r="N705" s="27"/>
      <c r="O705" s="27"/>
      <c r="P705" s="27"/>
    </row>
    <row r="706" spans="1:16" ht="18.75">
      <c r="A706" s="22">
        <v>701</v>
      </c>
      <c r="B706" s="23" t="s">
        <v>112</v>
      </c>
      <c r="C706" s="23" t="s">
        <v>775</v>
      </c>
      <c r="D706" s="24">
        <v>8176616.8887</v>
      </c>
      <c r="E706" s="25">
        <f t="shared" si="10"/>
        <v>8176616.8887</v>
      </c>
      <c r="F706" s="26"/>
      <c r="G706" s="26"/>
      <c r="H706" s="27"/>
      <c r="I706" s="27"/>
      <c r="J706" s="27"/>
      <c r="K706" s="27"/>
      <c r="L706" s="26"/>
      <c r="M706" s="26"/>
      <c r="N706" s="27"/>
      <c r="O706" s="27"/>
      <c r="P706" s="27"/>
    </row>
    <row r="707" spans="1:16" ht="18.75">
      <c r="A707" s="22">
        <v>702</v>
      </c>
      <c r="B707" s="23" t="s">
        <v>112</v>
      </c>
      <c r="C707" s="23" t="s">
        <v>777</v>
      </c>
      <c r="D707" s="24">
        <v>8877862.4791999999</v>
      </c>
      <c r="E707" s="25">
        <f t="shared" si="10"/>
        <v>8877862.4791999999</v>
      </c>
      <c r="F707" s="26"/>
      <c r="G707" s="26"/>
      <c r="H707" s="27"/>
      <c r="I707" s="27"/>
      <c r="J707" s="27"/>
      <c r="K707" s="27"/>
      <c r="L707" s="26"/>
      <c r="M707" s="26"/>
      <c r="N707" s="27"/>
      <c r="O707" s="27"/>
      <c r="P707" s="27"/>
    </row>
    <row r="708" spans="1:16" ht="18.75">
      <c r="A708" s="22">
        <v>703</v>
      </c>
      <c r="B708" s="23" t="s">
        <v>112</v>
      </c>
      <c r="C708" s="23" t="s">
        <v>779</v>
      </c>
      <c r="D708" s="24">
        <v>8351448.8712999998</v>
      </c>
      <c r="E708" s="25">
        <f t="shared" si="10"/>
        <v>8351448.8712999998</v>
      </c>
      <c r="F708" s="26"/>
      <c r="G708" s="26"/>
      <c r="H708" s="27"/>
      <c r="I708" s="27"/>
      <c r="J708" s="27"/>
      <c r="K708" s="27"/>
      <c r="L708" s="26"/>
      <c r="M708" s="26"/>
      <c r="N708" s="27"/>
      <c r="O708" s="27"/>
      <c r="P708" s="27"/>
    </row>
    <row r="709" spans="1:16" ht="18.75">
      <c r="A709" s="22">
        <v>704</v>
      </c>
      <c r="B709" s="23" t="s">
        <v>112</v>
      </c>
      <c r="C709" s="23" t="s">
        <v>782</v>
      </c>
      <c r="D709" s="24">
        <v>7567357.9845000003</v>
      </c>
      <c r="E709" s="25">
        <f t="shared" si="10"/>
        <v>7567357.9845000003</v>
      </c>
      <c r="F709" s="26"/>
      <c r="G709" s="26"/>
      <c r="H709" s="27"/>
      <c r="I709" s="27"/>
      <c r="J709" s="27"/>
      <c r="K709" s="27"/>
      <c r="L709" s="26"/>
      <c r="M709" s="26"/>
      <c r="N709" s="27"/>
      <c r="O709" s="27"/>
      <c r="P709" s="27"/>
    </row>
    <row r="710" spans="1:16" ht="18.75">
      <c r="A710" s="22">
        <v>705</v>
      </c>
      <c r="B710" s="23" t="s">
        <v>112</v>
      </c>
      <c r="C710" s="23" t="s">
        <v>784</v>
      </c>
      <c r="D710" s="24">
        <v>8643002.6304000001</v>
      </c>
      <c r="E710" s="25">
        <f t="shared" si="10"/>
        <v>8643002.6304000001</v>
      </c>
      <c r="F710" s="26"/>
      <c r="G710" s="26"/>
      <c r="H710" s="27"/>
      <c r="I710" s="27"/>
      <c r="J710" s="27"/>
      <c r="K710" s="27"/>
      <c r="L710" s="26"/>
      <c r="M710" s="26"/>
      <c r="N710" s="27"/>
      <c r="O710" s="27"/>
      <c r="P710" s="27"/>
    </row>
    <row r="711" spans="1:16" ht="18.75">
      <c r="A711" s="22">
        <v>706</v>
      </c>
      <c r="B711" s="23" t="s">
        <v>112</v>
      </c>
      <c r="C711" s="23" t="s">
        <v>786</v>
      </c>
      <c r="D711" s="24">
        <v>7375166.8085000003</v>
      </c>
      <c r="E711" s="25">
        <f t="shared" ref="E711:E774" si="11">D711</f>
        <v>7375166.8085000003</v>
      </c>
      <c r="F711" s="26"/>
      <c r="G711" s="26"/>
      <c r="H711" s="27"/>
      <c r="I711" s="27"/>
      <c r="J711" s="27"/>
      <c r="K711" s="27"/>
      <c r="L711" s="26"/>
      <c r="M711" s="26"/>
      <c r="N711" s="27"/>
      <c r="O711" s="27"/>
      <c r="P711" s="27"/>
    </row>
    <row r="712" spans="1:16" ht="18.75">
      <c r="A712" s="22">
        <v>707</v>
      </c>
      <c r="B712" s="23" t="s">
        <v>112</v>
      </c>
      <c r="C712" s="23" t="s">
        <v>788</v>
      </c>
      <c r="D712" s="24">
        <v>8348139.4867000002</v>
      </c>
      <c r="E712" s="25">
        <f t="shared" si="11"/>
        <v>8348139.4867000002</v>
      </c>
      <c r="F712" s="26"/>
      <c r="G712" s="26"/>
      <c r="H712" s="27"/>
      <c r="I712" s="27"/>
      <c r="J712" s="27"/>
      <c r="K712" s="27"/>
      <c r="L712" s="26"/>
      <c r="M712" s="26"/>
      <c r="N712" s="27"/>
      <c r="O712" s="27"/>
      <c r="P712" s="27"/>
    </row>
    <row r="713" spans="1:16" ht="18.75">
      <c r="A713" s="22">
        <v>708</v>
      </c>
      <c r="B713" s="23" t="s">
        <v>112</v>
      </c>
      <c r="C713" s="23" t="s">
        <v>790</v>
      </c>
      <c r="D713" s="24">
        <v>7537207.7178999996</v>
      </c>
      <c r="E713" s="25">
        <f t="shared" si="11"/>
        <v>7537207.7178999996</v>
      </c>
      <c r="F713" s="26"/>
      <c r="G713" s="26"/>
      <c r="H713" s="27"/>
      <c r="I713" s="27"/>
      <c r="J713" s="27"/>
      <c r="K713" s="27"/>
      <c r="L713" s="26"/>
      <c r="M713" s="26"/>
      <c r="N713" s="27"/>
      <c r="O713" s="27"/>
      <c r="P713" s="27"/>
    </row>
    <row r="714" spans="1:16" ht="18.75">
      <c r="A714" s="22">
        <v>709</v>
      </c>
      <c r="B714" s="23" t="s">
        <v>112</v>
      </c>
      <c r="C714" s="23" t="s">
        <v>792</v>
      </c>
      <c r="D714" s="24">
        <v>6989306.3662</v>
      </c>
      <c r="E714" s="25">
        <f t="shared" si="11"/>
        <v>6989306.3662</v>
      </c>
      <c r="F714" s="26"/>
      <c r="G714" s="26"/>
      <c r="H714" s="27"/>
      <c r="I714" s="27"/>
      <c r="J714" s="27"/>
      <c r="K714" s="27"/>
      <c r="L714" s="26"/>
      <c r="M714" s="26"/>
      <c r="N714" s="27"/>
      <c r="O714" s="27"/>
      <c r="P714" s="27"/>
    </row>
    <row r="715" spans="1:16" ht="18.75">
      <c r="A715" s="22">
        <v>710</v>
      </c>
      <c r="B715" s="23" t="s">
        <v>112</v>
      </c>
      <c r="C715" s="23" t="s">
        <v>794</v>
      </c>
      <c r="D715" s="24">
        <v>8321619.6125999996</v>
      </c>
      <c r="E715" s="25">
        <f t="shared" si="11"/>
        <v>8321619.6125999996</v>
      </c>
      <c r="F715" s="26"/>
      <c r="G715" s="26"/>
      <c r="H715" s="27"/>
      <c r="I715" s="27"/>
      <c r="J715" s="27"/>
      <c r="K715" s="27"/>
      <c r="L715" s="26"/>
      <c r="M715" s="26"/>
      <c r="N715" s="27"/>
      <c r="O715" s="27"/>
      <c r="P715" s="27"/>
    </row>
    <row r="716" spans="1:16" ht="18.75">
      <c r="A716" s="22">
        <v>711</v>
      </c>
      <c r="B716" s="23" t="s">
        <v>112</v>
      </c>
      <c r="C716" s="23" t="s">
        <v>796</v>
      </c>
      <c r="D716" s="24">
        <v>8731058.2226999998</v>
      </c>
      <c r="E716" s="25">
        <f t="shared" si="11"/>
        <v>8731058.2226999998</v>
      </c>
      <c r="F716" s="26"/>
      <c r="G716" s="26"/>
      <c r="H716" s="27"/>
      <c r="I716" s="27"/>
      <c r="J716" s="27"/>
      <c r="K716" s="27"/>
      <c r="L716" s="26"/>
      <c r="M716" s="26"/>
      <c r="N716" s="27"/>
      <c r="O716" s="27"/>
      <c r="P716" s="27"/>
    </row>
    <row r="717" spans="1:16" ht="18.75">
      <c r="A717" s="22">
        <v>712</v>
      </c>
      <c r="B717" s="23" t="s">
        <v>112</v>
      </c>
      <c r="C717" s="23" t="s">
        <v>798</v>
      </c>
      <c r="D717" s="24">
        <v>7867146.0009000003</v>
      </c>
      <c r="E717" s="25">
        <f t="shared" si="11"/>
        <v>7867146.0009000003</v>
      </c>
      <c r="F717" s="26"/>
      <c r="G717" s="26"/>
      <c r="H717" s="27"/>
      <c r="I717" s="27"/>
      <c r="J717" s="27"/>
      <c r="K717" s="27"/>
      <c r="L717" s="26"/>
      <c r="M717" s="26"/>
      <c r="N717" s="27"/>
      <c r="O717" s="27"/>
      <c r="P717" s="27"/>
    </row>
    <row r="718" spans="1:16" ht="18.75">
      <c r="A718" s="22">
        <v>713</v>
      </c>
      <c r="B718" s="23" t="s">
        <v>112</v>
      </c>
      <c r="C718" s="23" t="s">
        <v>800</v>
      </c>
      <c r="D718" s="24">
        <v>7044547.3070999999</v>
      </c>
      <c r="E718" s="25">
        <f t="shared" si="11"/>
        <v>7044547.3070999999</v>
      </c>
      <c r="F718" s="26"/>
      <c r="G718" s="26"/>
      <c r="H718" s="27"/>
      <c r="I718" s="27"/>
      <c r="J718" s="27"/>
      <c r="K718" s="27"/>
      <c r="L718" s="26"/>
      <c r="M718" s="26"/>
      <c r="N718" s="27"/>
      <c r="O718" s="27"/>
      <c r="P718" s="27"/>
    </row>
    <row r="719" spans="1:16" ht="37.5">
      <c r="A719" s="22">
        <v>714</v>
      </c>
      <c r="B719" s="23" t="s">
        <v>112</v>
      </c>
      <c r="C719" s="23" t="s">
        <v>802</v>
      </c>
      <c r="D719" s="24">
        <v>7828167.9074999997</v>
      </c>
      <c r="E719" s="25">
        <f t="shared" si="11"/>
        <v>7828167.9074999997</v>
      </c>
      <c r="F719" s="26"/>
      <c r="G719" s="26"/>
      <c r="H719" s="27"/>
      <c r="I719" s="27"/>
      <c r="J719" s="27"/>
      <c r="K719" s="27"/>
      <c r="L719" s="26"/>
      <c r="M719" s="26"/>
      <c r="N719" s="27"/>
      <c r="O719" s="27"/>
      <c r="P719" s="27"/>
    </row>
    <row r="720" spans="1:16" ht="37.5">
      <c r="A720" s="22">
        <v>715</v>
      </c>
      <c r="B720" s="23" t="s">
        <v>112</v>
      </c>
      <c r="C720" s="23" t="s">
        <v>804</v>
      </c>
      <c r="D720" s="24">
        <v>7764928.0651000002</v>
      </c>
      <c r="E720" s="25">
        <f t="shared" si="11"/>
        <v>7764928.0651000002</v>
      </c>
      <c r="F720" s="26"/>
      <c r="G720" s="26"/>
      <c r="H720" s="27"/>
      <c r="I720" s="27"/>
      <c r="J720" s="27"/>
      <c r="K720" s="27"/>
      <c r="L720" s="26"/>
      <c r="M720" s="26"/>
      <c r="N720" s="27"/>
      <c r="O720" s="27"/>
      <c r="P720" s="27"/>
    </row>
    <row r="721" spans="1:16" ht="18.75">
      <c r="A721" s="22">
        <v>716</v>
      </c>
      <c r="B721" s="23" t="s">
        <v>112</v>
      </c>
      <c r="C721" s="23" t="s">
        <v>806</v>
      </c>
      <c r="D721" s="24">
        <v>8694518.1666000001</v>
      </c>
      <c r="E721" s="25">
        <f t="shared" si="11"/>
        <v>8694518.1666000001</v>
      </c>
      <c r="F721" s="26"/>
      <c r="G721" s="26"/>
      <c r="H721" s="27"/>
      <c r="I721" s="27"/>
      <c r="J721" s="27"/>
      <c r="K721" s="27"/>
      <c r="L721" s="26"/>
      <c r="M721" s="26"/>
      <c r="N721" s="27"/>
      <c r="O721" s="27"/>
      <c r="P721" s="27"/>
    </row>
    <row r="722" spans="1:16" ht="18.75">
      <c r="A722" s="22">
        <v>717</v>
      </c>
      <c r="B722" s="23" t="s">
        <v>112</v>
      </c>
      <c r="C722" s="23" t="s">
        <v>808</v>
      </c>
      <c r="D722" s="24">
        <v>8015995.3596999999</v>
      </c>
      <c r="E722" s="25">
        <f t="shared" si="11"/>
        <v>8015995.3596999999</v>
      </c>
      <c r="F722" s="26"/>
      <c r="G722" s="26"/>
      <c r="H722" s="27"/>
      <c r="I722" s="27"/>
      <c r="J722" s="27"/>
      <c r="K722" s="27"/>
      <c r="L722" s="26"/>
      <c r="M722" s="26"/>
      <c r="N722" s="27"/>
      <c r="O722" s="27"/>
      <c r="P722" s="27"/>
    </row>
    <row r="723" spans="1:16" ht="18.75">
      <c r="A723" s="22">
        <v>718</v>
      </c>
      <c r="B723" s="23" t="s">
        <v>112</v>
      </c>
      <c r="C723" s="23" t="s">
        <v>810</v>
      </c>
      <c r="D723" s="24">
        <v>7294672.7378000002</v>
      </c>
      <c r="E723" s="25">
        <f t="shared" si="11"/>
        <v>7294672.7378000002</v>
      </c>
      <c r="F723" s="26"/>
      <c r="G723" s="26"/>
      <c r="H723" s="27"/>
      <c r="I723" s="27"/>
      <c r="J723" s="27"/>
      <c r="K723" s="27"/>
      <c r="L723" s="26"/>
      <c r="M723" s="26"/>
      <c r="N723" s="27"/>
      <c r="O723" s="27"/>
      <c r="P723" s="27"/>
    </row>
    <row r="724" spans="1:16" ht="18.75">
      <c r="A724" s="22">
        <v>719</v>
      </c>
      <c r="B724" s="23" t="s">
        <v>112</v>
      </c>
      <c r="C724" s="23" t="s">
        <v>812</v>
      </c>
      <c r="D724" s="24">
        <v>7519685.2390999999</v>
      </c>
      <c r="E724" s="25">
        <f t="shared" si="11"/>
        <v>7519685.2390999999</v>
      </c>
      <c r="F724" s="26"/>
      <c r="G724" s="26"/>
      <c r="H724" s="27"/>
      <c r="I724" s="27"/>
      <c r="J724" s="27"/>
      <c r="K724" s="27"/>
      <c r="L724" s="26"/>
      <c r="M724" s="26"/>
      <c r="N724" s="27"/>
      <c r="O724" s="27"/>
      <c r="P724" s="27"/>
    </row>
    <row r="725" spans="1:16" ht="18.75">
      <c r="A725" s="22">
        <v>720</v>
      </c>
      <c r="B725" s="23" t="s">
        <v>112</v>
      </c>
      <c r="C725" s="23" t="s">
        <v>814</v>
      </c>
      <c r="D725" s="24">
        <v>7235105.6459999997</v>
      </c>
      <c r="E725" s="25">
        <f t="shared" si="11"/>
        <v>7235105.6459999997</v>
      </c>
      <c r="F725" s="26"/>
      <c r="G725" s="26"/>
      <c r="H725" s="27"/>
      <c r="I725" s="27"/>
      <c r="J725" s="27"/>
      <c r="K725" s="27"/>
      <c r="L725" s="26"/>
      <c r="M725" s="26"/>
      <c r="N725" s="27"/>
      <c r="O725" s="27"/>
      <c r="P725" s="27"/>
    </row>
    <row r="726" spans="1:16" ht="18.75">
      <c r="A726" s="22">
        <v>721</v>
      </c>
      <c r="B726" s="23" t="s">
        <v>112</v>
      </c>
      <c r="C726" s="23" t="s">
        <v>816</v>
      </c>
      <c r="D726" s="24">
        <v>6782909.9506000001</v>
      </c>
      <c r="E726" s="25">
        <f t="shared" si="11"/>
        <v>6782909.9506000001</v>
      </c>
      <c r="F726" s="26"/>
      <c r="G726" s="26"/>
      <c r="H726" s="27"/>
      <c r="I726" s="27"/>
      <c r="J726" s="27"/>
      <c r="K726" s="27"/>
      <c r="L726" s="26"/>
      <c r="M726" s="26"/>
      <c r="N726" s="27"/>
      <c r="O726" s="27"/>
      <c r="P726" s="27"/>
    </row>
    <row r="727" spans="1:16" ht="18.75">
      <c r="A727" s="22">
        <v>722</v>
      </c>
      <c r="B727" s="23" t="s">
        <v>113</v>
      </c>
      <c r="C727" s="23" t="s">
        <v>820</v>
      </c>
      <c r="D727" s="24">
        <v>6732529.7725</v>
      </c>
      <c r="E727" s="25">
        <f t="shared" si="11"/>
        <v>6732529.7725</v>
      </c>
      <c r="F727" s="26"/>
      <c r="G727" s="26"/>
      <c r="H727" s="27"/>
      <c r="I727" s="27"/>
      <c r="J727" s="27"/>
      <c r="K727" s="27"/>
      <c r="L727" s="26"/>
      <c r="M727" s="26"/>
      <c r="N727" s="27"/>
      <c r="O727" s="27"/>
      <c r="P727" s="27"/>
    </row>
    <row r="728" spans="1:16" ht="18.75">
      <c r="A728" s="22">
        <v>723</v>
      </c>
      <c r="B728" s="23" t="s">
        <v>113</v>
      </c>
      <c r="C728" s="23" t="s">
        <v>822</v>
      </c>
      <c r="D728" s="24">
        <v>11520908.8653</v>
      </c>
      <c r="E728" s="25">
        <f t="shared" si="11"/>
        <v>11520908.8653</v>
      </c>
      <c r="F728" s="26"/>
      <c r="G728" s="26"/>
      <c r="H728" s="27"/>
      <c r="I728" s="27"/>
      <c r="J728" s="27"/>
      <c r="K728" s="27"/>
      <c r="L728" s="26"/>
      <c r="M728" s="26"/>
      <c r="N728" s="27"/>
      <c r="O728" s="27"/>
      <c r="P728" s="27"/>
    </row>
    <row r="729" spans="1:16" ht="18.75">
      <c r="A729" s="22">
        <v>724</v>
      </c>
      <c r="B729" s="23" t="s">
        <v>113</v>
      </c>
      <c r="C729" s="23" t="s">
        <v>824</v>
      </c>
      <c r="D729" s="24">
        <v>7912745.1611000001</v>
      </c>
      <c r="E729" s="25">
        <f t="shared" si="11"/>
        <v>7912745.1611000001</v>
      </c>
      <c r="F729" s="26"/>
      <c r="G729" s="26"/>
      <c r="H729" s="27"/>
      <c r="I729" s="27"/>
      <c r="J729" s="27"/>
      <c r="K729" s="27"/>
      <c r="L729" s="26"/>
      <c r="M729" s="26"/>
      <c r="N729" s="27"/>
      <c r="O729" s="27"/>
      <c r="P729" s="27"/>
    </row>
    <row r="730" spans="1:16" ht="18.75">
      <c r="A730" s="22">
        <v>725</v>
      </c>
      <c r="B730" s="23" t="s">
        <v>113</v>
      </c>
      <c r="C730" s="23" t="s">
        <v>826</v>
      </c>
      <c r="D730" s="24">
        <v>9447865.0430999994</v>
      </c>
      <c r="E730" s="25">
        <f t="shared" si="11"/>
        <v>9447865.0430999994</v>
      </c>
      <c r="F730" s="26"/>
      <c r="G730" s="26"/>
      <c r="H730" s="27"/>
      <c r="I730" s="27"/>
      <c r="J730" s="27"/>
      <c r="K730" s="27"/>
      <c r="L730" s="26"/>
      <c r="M730" s="26"/>
      <c r="N730" s="27"/>
      <c r="O730" s="27"/>
      <c r="P730" s="27"/>
    </row>
    <row r="731" spans="1:16" ht="18.75">
      <c r="A731" s="22">
        <v>726</v>
      </c>
      <c r="B731" s="23" t="s">
        <v>113</v>
      </c>
      <c r="C731" s="23" t="s">
        <v>828</v>
      </c>
      <c r="D731" s="24">
        <v>10206958.1711</v>
      </c>
      <c r="E731" s="25">
        <f t="shared" si="11"/>
        <v>10206958.1711</v>
      </c>
      <c r="F731" s="26"/>
      <c r="G731" s="26"/>
      <c r="H731" s="27"/>
      <c r="I731" s="27"/>
      <c r="J731" s="27"/>
      <c r="K731" s="27"/>
      <c r="L731" s="26"/>
      <c r="M731" s="26"/>
      <c r="N731" s="27"/>
      <c r="O731" s="27"/>
      <c r="P731" s="27"/>
    </row>
    <row r="732" spans="1:16" ht="18.75">
      <c r="A732" s="22">
        <v>727</v>
      </c>
      <c r="B732" s="23" t="s">
        <v>113</v>
      </c>
      <c r="C732" s="23" t="s">
        <v>830</v>
      </c>
      <c r="D732" s="24">
        <v>7070875.0816000002</v>
      </c>
      <c r="E732" s="25">
        <f t="shared" si="11"/>
        <v>7070875.0816000002</v>
      </c>
      <c r="F732" s="26"/>
      <c r="G732" s="26"/>
      <c r="H732" s="27"/>
      <c r="I732" s="27"/>
      <c r="J732" s="27"/>
      <c r="K732" s="27"/>
      <c r="L732" s="26"/>
      <c r="M732" s="26"/>
      <c r="N732" s="27"/>
      <c r="O732" s="27"/>
      <c r="P732" s="27"/>
    </row>
    <row r="733" spans="1:16" ht="18.75">
      <c r="A733" s="22">
        <v>728</v>
      </c>
      <c r="B733" s="23" t="s">
        <v>113</v>
      </c>
      <c r="C733" s="23" t="s">
        <v>832</v>
      </c>
      <c r="D733" s="24">
        <v>6800966.3805</v>
      </c>
      <c r="E733" s="25">
        <f t="shared" si="11"/>
        <v>6800966.3805</v>
      </c>
      <c r="F733" s="26"/>
      <c r="G733" s="26"/>
      <c r="H733" s="27"/>
      <c r="I733" s="27"/>
      <c r="J733" s="27"/>
      <c r="K733" s="27"/>
      <c r="L733" s="26"/>
      <c r="M733" s="26"/>
      <c r="N733" s="27"/>
      <c r="O733" s="27"/>
      <c r="P733" s="27"/>
    </row>
    <row r="734" spans="1:16" ht="18.75">
      <c r="A734" s="22">
        <v>729</v>
      </c>
      <c r="B734" s="23" t="s">
        <v>113</v>
      </c>
      <c r="C734" s="23" t="s">
        <v>834</v>
      </c>
      <c r="D734" s="24">
        <v>10556029.915100001</v>
      </c>
      <c r="E734" s="25">
        <f t="shared" si="11"/>
        <v>10556029.915100001</v>
      </c>
      <c r="F734" s="26"/>
      <c r="G734" s="26"/>
      <c r="H734" s="27"/>
      <c r="I734" s="27"/>
      <c r="J734" s="27"/>
      <c r="K734" s="27"/>
      <c r="L734" s="26"/>
      <c r="M734" s="26"/>
      <c r="N734" s="27"/>
      <c r="O734" s="27"/>
      <c r="P734" s="27"/>
    </row>
    <row r="735" spans="1:16" ht="18.75">
      <c r="A735" s="22">
        <v>730</v>
      </c>
      <c r="B735" s="23" t="s">
        <v>113</v>
      </c>
      <c r="C735" s="23" t="s">
        <v>836</v>
      </c>
      <c r="D735" s="24">
        <v>7514196.6841000002</v>
      </c>
      <c r="E735" s="25">
        <f t="shared" si="11"/>
        <v>7514196.6841000002</v>
      </c>
      <c r="F735" s="26"/>
      <c r="G735" s="26"/>
      <c r="H735" s="27"/>
      <c r="I735" s="27"/>
      <c r="J735" s="27"/>
      <c r="K735" s="27"/>
      <c r="L735" s="26"/>
      <c r="M735" s="26"/>
      <c r="N735" s="27"/>
      <c r="O735" s="27"/>
      <c r="P735" s="27"/>
    </row>
    <row r="736" spans="1:16" ht="18.75">
      <c r="A736" s="22">
        <v>731</v>
      </c>
      <c r="B736" s="23" t="s">
        <v>113</v>
      </c>
      <c r="C736" s="23" t="s">
        <v>839</v>
      </c>
      <c r="D736" s="24">
        <v>6937840.6304000001</v>
      </c>
      <c r="E736" s="25">
        <f t="shared" si="11"/>
        <v>6937840.6304000001</v>
      </c>
      <c r="F736" s="26"/>
      <c r="G736" s="26"/>
      <c r="H736" s="27"/>
      <c r="I736" s="27"/>
      <c r="J736" s="27"/>
      <c r="K736" s="27"/>
      <c r="L736" s="26"/>
      <c r="M736" s="26"/>
      <c r="N736" s="27"/>
      <c r="O736" s="27"/>
      <c r="P736" s="27"/>
    </row>
    <row r="737" spans="1:16" ht="18.75">
      <c r="A737" s="22">
        <v>732</v>
      </c>
      <c r="B737" s="23" t="s">
        <v>113</v>
      </c>
      <c r="C737" s="23" t="s">
        <v>841</v>
      </c>
      <c r="D737" s="24">
        <v>10353464.620200001</v>
      </c>
      <c r="E737" s="25">
        <f t="shared" si="11"/>
        <v>10353464.620200001</v>
      </c>
      <c r="F737" s="26"/>
      <c r="G737" s="26"/>
      <c r="H737" s="27"/>
      <c r="I737" s="27"/>
      <c r="J737" s="27"/>
      <c r="K737" s="27"/>
      <c r="L737" s="26"/>
      <c r="M737" s="26"/>
      <c r="N737" s="27"/>
      <c r="O737" s="27"/>
      <c r="P737" s="27"/>
    </row>
    <row r="738" spans="1:16" ht="18.75">
      <c r="A738" s="22">
        <v>733</v>
      </c>
      <c r="B738" s="23" t="s">
        <v>113</v>
      </c>
      <c r="C738" s="23" t="s">
        <v>843</v>
      </c>
      <c r="D738" s="24">
        <v>8195101.9718000004</v>
      </c>
      <c r="E738" s="25">
        <f t="shared" si="11"/>
        <v>8195101.9718000004</v>
      </c>
      <c r="F738" s="26"/>
      <c r="G738" s="26"/>
      <c r="H738" s="27"/>
      <c r="I738" s="27"/>
      <c r="J738" s="27"/>
      <c r="K738" s="27"/>
      <c r="L738" s="26"/>
      <c r="M738" s="26"/>
      <c r="N738" s="27"/>
      <c r="O738" s="27"/>
      <c r="P738" s="27"/>
    </row>
    <row r="739" spans="1:16" ht="18.75">
      <c r="A739" s="22">
        <v>734</v>
      </c>
      <c r="B739" s="23" t="s">
        <v>113</v>
      </c>
      <c r="C739" s="23" t="s">
        <v>845</v>
      </c>
      <c r="D739" s="24">
        <v>7043580.8093999997</v>
      </c>
      <c r="E739" s="25">
        <f t="shared" si="11"/>
        <v>7043580.8093999997</v>
      </c>
      <c r="F739" s="26"/>
      <c r="G739" s="26"/>
      <c r="H739" s="27"/>
      <c r="I739" s="27"/>
      <c r="J739" s="27"/>
      <c r="K739" s="27"/>
      <c r="L739" s="26"/>
      <c r="M739" s="26"/>
      <c r="N739" s="27"/>
      <c r="O739" s="27"/>
      <c r="P739" s="27"/>
    </row>
    <row r="740" spans="1:16" ht="18.75">
      <c r="A740" s="22">
        <v>735</v>
      </c>
      <c r="B740" s="23" t="s">
        <v>113</v>
      </c>
      <c r="C740" s="23" t="s">
        <v>847</v>
      </c>
      <c r="D740" s="24">
        <v>10088929.1613</v>
      </c>
      <c r="E740" s="25">
        <f t="shared" si="11"/>
        <v>10088929.1613</v>
      </c>
      <c r="F740" s="26"/>
      <c r="G740" s="26"/>
      <c r="H740" s="27"/>
      <c r="I740" s="27"/>
      <c r="J740" s="27"/>
      <c r="K740" s="27"/>
      <c r="L740" s="26"/>
      <c r="M740" s="26"/>
      <c r="N740" s="27"/>
      <c r="O740" s="27"/>
      <c r="P740" s="27"/>
    </row>
    <row r="741" spans="1:16" ht="18.75">
      <c r="A741" s="22">
        <v>736</v>
      </c>
      <c r="B741" s="23" t="s">
        <v>113</v>
      </c>
      <c r="C741" s="23" t="s">
        <v>849</v>
      </c>
      <c r="D741" s="24">
        <v>6688085.2713000001</v>
      </c>
      <c r="E741" s="25">
        <f t="shared" si="11"/>
        <v>6688085.2713000001</v>
      </c>
      <c r="F741" s="26"/>
      <c r="G741" s="26"/>
      <c r="H741" s="27"/>
      <c r="I741" s="27"/>
      <c r="J741" s="27"/>
      <c r="K741" s="27"/>
      <c r="L741" s="26"/>
      <c r="M741" s="26"/>
      <c r="N741" s="27"/>
      <c r="O741" s="27"/>
      <c r="P741" s="27"/>
    </row>
    <row r="742" spans="1:16" ht="18.75">
      <c r="A742" s="22">
        <v>737</v>
      </c>
      <c r="B742" s="23" t="s">
        <v>113</v>
      </c>
      <c r="C742" s="23" t="s">
        <v>851</v>
      </c>
      <c r="D742" s="24">
        <v>7255232.7498000003</v>
      </c>
      <c r="E742" s="25">
        <f t="shared" si="11"/>
        <v>7255232.7498000003</v>
      </c>
      <c r="F742" s="26"/>
      <c r="G742" s="26"/>
      <c r="H742" s="27"/>
      <c r="I742" s="27"/>
      <c r="J742" s="27"/>
      <c r="K742" s="27"/>
      <c r="L742" s="26"/>
      <c r="M742" s="26"/>
      <c r="N742" s="27"/>
      <c r="O742" s="27"/>
      <c r="P742" s="27"/>
    </row>
    <row r="743" spans="1:16" ht="18.75">
      <c r="A743" s="22">
        <v>738</v>
      </c>
      <c r="B743" s="23" t="s">
        <v>114</v>
      </c>
      <c r="C743" s="23" t="s">
        <v>855</v>
      </c>
      <c r="D743" s="24">
        <v>7497851.6074000001</v>
      </c>
      <c r="E743" s="25">
        <f t="shared" si="11"/>
        <v>7497851.6074000001</v>
      </c>
      <c r="F743" s="26"/>
      <c r="G743" s="26"/>
      <c r="H743" s="27"/>
      <c r="I743" s="27"/>
      <c r="J743" s="27"/>
      <c r="K743" s="27"/>
      <c r="L743" s="26"/>
      <c r="M743" s="26"/>
      <c r="N743" s="27"/>
      <c r="O743" s="27"/>
      <c r="P743" s="27"/>
    </row>
    <row r="744" spans="1:16" ht="18.75">
      <c r="A744" s="22">
        <v>739</v>
      </c>
      <c r="B744" s="23" t="s">
        <v>114</v>
      </c>
      <c r="C744" s="23" t="s">
        <v>857</v>
      </c>
      <c r="D744" s="24">
        <v>8297115.1157999998</v>
      </c>
      <c r="E744" s="25">
        <f t="shared" si="11"/>
        <v>8297115.1157999998</v>
      </c>
      <c r="F744" s="26"/>
      <c r="G744" s="26"/>
      <c r="H744" s="27"/>
      <c r="I744" s="27"/>
      <c r="J744" s="27"/>
      <c r="K744" s="27"/>
      <c r="L744" s="26"/>
      <c r="M744" s="26"/>
      <c r="N744" s="27"/>
      <c r="O744" s="27"/>
      <c r="P744" s="27"/>
    </row>
    <row r="745" spans="1:16" ht="18.75">
      <c r="A745" s="22">
        <v>740</v>
      </c>
      <c r="B745" s="23" t="s">
        <v>114</v>
      </c>
      <c r="C745" s="23" t="s">
        <v>859</v>
      </c>
      <c r="D745" s="24">
        <v>6947090.7122</v>
      </c>
      <c r="E745" s="25">
        <f t="shared" si="11"/>
        <v>6947090.7122</v>
      </c>
      <c r="F745" s="26"/>
      <c r="G745" s="26"/>
      <c r="H745" s="27"/>
      <c r="I745" s="27"/>
      <c r="J745" s="27"/>
      <c r="K745" s="27"/>
      <c r="L745" s="26"/>
      <c r="M745" s="26"/>
      <c r="N745" s="27"/>
      <c r="O745" s="27"/>
      <c r="P745" s="27"/>
    </row>
    <row r="746" spans="1:16" ht="18.75">
      <c r="A746" s="22">
        <v>741</v>
      </c>
      <c r="B746" s="23" t="s">
        <v>114</v>
      </c>
      <c r="C746" s="23" t="s">
        <v>861</v>
      </c>
      <c r="D746" s="24">
        <v>7778208.8168000001</v>
      </c>
      <c r="E746" s="25">
        <f t="shared" si="11"/>
        <v>7778208.8168000001</v>
      </c>
      <c r="F746" s="26"/>
      <c r="G746" s="26"/>
      <c r="H746" s="27"/>
      <c r="I746" s="27"/>
      <c r="J746" s="27"/>
      <c r="K746" s="27"/>
      <c r="L746" s="26"/>
      <c r="M746" s="26"/>
      <c r="N746" s="27"/>
      <c r="O746" s="27"/>
      <c r="P746" s="27"/>
    </row>
    <row r="747" spans="1:16" ht="18.75">
      <c r="A747" s="22">
        <v>742</v>
      </c>
      <c r="B747" s="23" t="s">
        <v>114</v>
      </c>
      <c r="C747" s="23" t="s">
        <v>863</v>
      </c>
      <c r="D747" s="24">
        <v>10909532.901900001</v>
      </c>
      <c r="E747" s="25">
        <f t="shared" si="11"/>
        <v>10909532.901900001</v>
      </c>
      <c r="F747" s="26"/>
      <c r="G747" s="26"/>
      <c r="H747" s="27"/>
      <c r="I747" s="27"/>
      <c r="J747" s="27"/>
      <c r="K747" s="27"/>
      <c r="L747" s="26"/>
      <c r="M747" s="26"/>
      <c r="N747" s="27"/>
      <c r="O747" s="27"/>
      <c r="P747" s="27"/>
    </row>
    <row r="748" spans="1:16" ht="18.75">
      <c r="A748" s="22">
        <v>743</v>
      </c>
      <c r="B748" s="23" t="s">
        <v>114</v>
      </c>
      <c r="C748" s="23" t="s">
        <v>865</v>
      </c>
      <c r="D748" s="24">
        <v>9041185.0874000005</v>
      </c>
      <c r="E748" s="25">
        <f t="shared" si="11"/>
        <v>9041185.0874000005</v>
      </c>
      <c r="F748" s="26"/>
      <c r="G748" s="26"/>
      <c r="H748" s="27"/>
      <c r="I748" s="27"/>
      <c r="J748" s="27"/>
      <c r="K748" s="27"/>
      <c r="L748" s="26"/>
      <c r="M748" s="26"/>
      <c r="N748" s="27"/>
      <c r="O748" s="27"/>
      <c r="P748" s="27"/>
    </row>
    <row r="749" spans="1:16" ht="18.75">
      <c r="A749" s="22">
        <v>744</v>
      </c>
      <c r="B749" s="23" t="s">
        <v>114</v>
      </c>
      <c r="C749" s="23" t="s">
        <v>867</v>
      </c>
      <c r="D749" s="24">
        <v>8323949.4779000003</v>
      </c>
      <c r="E749" s="25">
        <f t="shared" si="11"/>
        <v>8323949.4779000003</v>
      </c>
      <c r="F749" s="26"/>
      <c r="G749" s="26"/>
      <c r="H749" s="27"/>
      <c r="I749" s="27"/>
      <c r="J749" s="27"/>
      <c r="K749" s="27"/>
      <c r="L749" s="26"/>
      <c r="M749" s="26"/>
      <c r="N749" s="27"/>
      <c r="O749" s="27"/>
      <c r="P749" s="27"/>
    </row>
    <row r="750" spans="1:16" ht="18.75">
      <c r="A750" s="22">
        <v>745</v>
      </c>
      <c r="B750" s="23" t="s">
        <v>114</v>
      </c>
      <c r="C750" s="23" t="s">
        <v>869</v>
      </c>
      <c r="D750" s="24">
        <v>7231804.7424999997</v>
      </c>
      <c r="E750" s="25">
        <f t="shared" si="11"/>
        <v>7231804.7424999997</v>
      </c>
      <c r="F750" s="26"/>
      <c r="G750" s="26"/>
      <c r="H750" s="27"/>
      <c r="I750" s="27"/>
      <c r="J750" s="27"/>
      <c r="K750" s="27"/>
      <c r="L750" s="26"/>
      <c r="M750" s="26"/>
      <c r="N750" s="27"/>
      <c r="O750" s="27"/>
      <c r="P750" s="27"/>
    </row>
    <row r="751" spans="1:16" ht="18.75">
      <c r="A751" s="22">
        <v>746</v>
      </c>
      <c r="B751" s="23" t="s">
        <v>114</v>
      </c>
      <c r="C751" s="23" t="s">
        <v>871</v>
      </c>
      <c r="D751" s="24">
        <v>9537593.3037999999</v>
      </c>
      <c r="E751" s="25">
        <f t="shared" si="11"/>
        <v>9537593.3037999999</v>
      </c>
      <c r="F751" s="26"/>
      <c r="G751" s="26"/>
      <c r="H751" s="27"/>
      <c r="I751" s="27"/>
      <c r="J751" s="27"/>
      <c r="K751" s="27"/>
      <c r="L751" s="26"/>
      <c r="M751" s="26"/>
      <c r="N751" s="27"/>
      <c r="O751" s="27"/>
      <c r="P751" s="27"/>
    </row>
    <row r="752" spans="1:16" ht="18.75">
      <c r="A752" s="22">
        <v>747</v>
      </c>
      <c r="B752" s="23" t="s">
        <v>114</v>
      </c>
      <c r="C752" s="23" t="s">
        <v>873</v>
      </c>
      <c r="D752" s="24">
        <v>6726431.4676999999</v>
      </c>
      <c r="E752" s="25">
        <f t="shared" si="11"/>
        <v>6726431.4676999999</v>
      </c>
      <c r="F752" s="26"/>
      <c r="G752" s="26"/>
      <c r="H752" s="27"/>
      <c r="I752" s="27"/>
      <c r="J752" s="27"/>
      <c r="K752" s="27"/>
      <c r="L752" s="26"/>
      <c r="M752" s="26"/>
      <c r="N752" s="27"/>
      <c r="O752" s="27"/>
      <c r="P752" s="27"/>
    </row>
    <row r="753" spans="1:16" ht="18.75">
      <c r="A753" s="22">
        <v>748</v>
      </c>
      <c r="B753" s="23" t="s">
        <v>114</v>
      </c>
      <c r="C753" s="23" t="s">
        <v>875</v>
      </c>
      <c r="D753" s="24">
        <v>6442851.8896000003</v>
      </c>
      <c r="E753" s="25">
        <f t="shared" si="11"/>
        <v>6442851.8896000003</v>
      </c>
      <c r="F753" s="26"/>
      <c r="G753" s="26"/>
      <c r="H753" s="27"/>
      <c r="I753" s="27"/>
      <c r="J753" s="27"/>
      <c r="K753" s="27"/>
      <c r="L753" s="26"/>
      <c r="M753" s="26"/>
      <c r="N753" s="27"/>
      <c r="O753" s="27"/>
      <c r="P753" s="27"/>
    </row>
    <row r="754" spans="1:16" ht="18.75">
      <c r="A754" s="22">
        <v>749</v>
      </c>
      <c r="B754" s="23" t="s">
        <v>114</v>
      </c>
      <c r="C754" s="23" t="s">
        <v>877</v>
      </c>
      <c r="D754" s="24">
        <v>6907722.5092000002</v>
      </c>
      <c r="E754" s="25">
        <f t="shared" si="11"/>
        <v>6907722.5092000002</v>
      </c>
      <c r="F754" s="26"/>
      <c r="G754" s="26"/>
      <c r="H754" s="27"/>
      <c r="I754" s="27"/>
      <c r="J754" s="27"/>
      <c r="K754" s="27"/>
      <c r="L754" s="26"/>
      <c r="M754" s="26"/>
      <c r="N754" s="27"/>
      <c r="O754" s="27"/>
      <c r="P754" s="27"/>
    </row>
    <row r="755" spans="1:16" ht="18.75">
      <c r="A755" s="22">
        <v>750</v>
      </c>
      <c r="B755" s="23" t="s">
        <v>114</v>
      </c>
      <c r="C755" s="23" t="s">
        <v>879</v>
      </c>
      <c r="D755" s="24">
        <v>7512965.2269000001</v>
      </c>
      <c r="E755" s="25">
        <f t="shared" si="11"/>
        <v>7512965.2269000001</v>
      </c>
      <c r="F755" s="26"/>
      <c r="G755" s="26"/>
      <c r="H755" s="27"/>
      <c r="I755" s="27"/>
      <c r="J755" s="27"/>
      <c r="K755" s="27"/>
      <c r="L755" s="26"/>
      <c r="M755" s="26"/>
      <c r="N755" s="27"/>
      <c r="O755" s="27"/>
      <c r="P755" s="27"/>
    </row>
    <row r="756" spans="1:16" ht="18.75">
      <c r="A756" s="22">
        <v>751</v>
      </c>
      <c r="B756" s="23" t="s">
        <v>114</v>
      </c>
      <c r="C756" s="23" t="s">
        <v>881</v>
      </c>
      <c r="D756" s="24">
        <v>8267163.5674999999</v>
      </c>
      <c r="E756" s="25">
        <f t="shared" si="11"/>
        <v>8267163.5674999999</v>
      </c>
      <c r="F756" s="26"/>
      <c r="G756" s="26"/>
      <c r="H756" s="27"/>
      <c r="I756" s="27"/>
      <c r="J756" s="27"/>
      <c r="K756" s="27"/>
      <c r="L756" s="26"/>
      <c r="M756" s="26"/>
      <c r="N756" s="27"/>
      <c r="O756" s="27"/>
      <c r="P756" s="27"/>
    </row>
    <row r="757" spans="1:16" ht="18.75">
      <c r="A757" s="22">
        <v>752</v>
      </c>
      <c r="B757" s="23" t="s">
        <v>114</v>
      </c>
      <c r="C757" s="23" t="s">
        <v>883</v>
      </c>
      <c r="D757" s="24">
        <v>7667711.5240000002</v>
      </c>
      <c r="E757" s="25">
        <f t="shared" si="11"/>
        <v>7667711.5240000002</v>
      </c>
      <c r="F757" s="26"/>
      <c r="G757" s="26"/>
      <c r="H757" s="27"/>
      <c r="I757" s="27"/>
      <c r="J757" s="27"/>
      <c r="K757" s="27"/>
      <c r="L757" s="26"/>
      <c r="M757" s="26"/>
      <c r="N757" s="27"/>
      <c r="O757" s="27"/>
      <c r="P757" s="27"/>
    </row>
    <row r="758" spans="1:16" ht="18.75">
      <c r="A758" s="22">
        <v>753</v>
      </c>
      <c r="B758" s="23" t="s">
        <v>114</v>
      </c>
      <c r="C758" s="23" t="s">
        <v>885</v>
      </c>
      <c r="D758" s="24">
        <v>7991069.6014999999</v>
      </c>
      <c r="E758" s="25">
        <f t="shared" si="11"/>
        <v>7991069.6014999999</v>
      </c>
      <c r="F758" s="26"/>
      <c r="G758" s="26"/>
      <c r="H758" s="27"/>
      <c r="I758" s="27"/>
      <c r="J758" s="27"/>
      <c r="K758" s="27"/>
      <c r="L758" s="26"/>
      <c r="M758" s="26"/>
      <c r="N758" s="27"/>
      <c r="O758" s="27"/>
      <c r="P758" s="27"/>
    </row>
    <row r="759" spans="1:16" ht="18.75">
      <c r="A759" s="22">
        <v>754</v>
      </c>
      <c r="B759" s="23" t="s">
        <v>114</v>
      </c>
      <c r="C759" s="23" t="s">
        <v>887</v>
      </c>
      <c r="D759" s="24">
        <v>7972080.0245000003</v>
      </c>
      <c r="E759" s="25">
        <f t="shared" si="11"/>
        <v>7972080.0245000003</v>
      </c>
      <c r="F759" s="26"/>
      <c r="G759" s="26"/>
      <c r="H759" s="27"/>
      <c r="I759" s="27"/>
      <c r="J759" s="27"/>
      <c r="K759" s="27"/>
      <c r="L759" s="26"/>
      <c r="M759" s="26"/>
      <c r="N759" s="27"/>
      <c r="O759" s="27"/>
      <c r="P759" s="27"/>
    </row>
    <row r="760" spans="1:16" ht="18.75">
      <c r="A760" s="22">
        <v>755</v>
      </c>
      <c r="B760" s="23" t="s">
        <v>115</v>
      </c>
      <c r="C760" s="23" t="s">
        <v>891</v>
      </c>
      <c r="D760" s="24">
        <v>7503883.1299999999</v>
      </c>
      <c r="E760" s="25">
        <f t="shared" si="11"/>
        <v>7503883.1299999999</v>
      </c>
      <c r="F760" s="26"/>
      <c r="G760" s="26"/>
      <c r="H760" s="27"/>
      <c r="I760" s="27"/>
      <c r="J760" s="27"/>
      <c r="K760" s="27"/>
      <c r="L760" s="26"/>
      <c r="M760" s="26"/>
      <c r="N760" s="27"/>
      <c r="O760" s="27"/>
      <c r="P760" s="27"/>
    </row>
    <row r="761" spans="1:16" ht="18.75">
      <c r="A761" s="22">
        <v>756</v>
      </c>
      <c r="B761" s="23" t="s">
        <v>115</v>
      </c>
      <c r="C761" s="23" t="s">
        <v>893</v>
      </c>
      <c r="D761" s="24">
        <v>7265634.3419000003</v>
      </c>
      <c r="E761" s="25">
        <f t="shared" si="11"/>
        <v>7265634.3419000003</v>
      </c>
      <c r="F761" s="26"/>
      <c r="G761" s="26"/>
      <c r="H761" s="27"/>
      <c r="I761" s="27"/>
      <c r="J761" s="27"/>
      <c r="K761" s="27"/>
      <c r="L761" s="26"/>
      <c r="M761" s="26"/>
      <c r="N761" s="27"/>
      <c r="O761" s="27"/>
      <c r="P761" s="27"/>
    </row>
    <row r="762" spans="1:16" ht="18.75">
      <c r="A762" s="22">
        <v>757</v>
      </c>
      <c r="B762" s="23" t="s">
        <v>115</v>
      </c>
      <c r="C762" s="23" t="s">
        <v>895</v>
      </c>
      <c r="D762" s="24">
        <v>8574638.6157000009</v>
      </c>
      <c r="E762" s="25">
        <f t="shared" si="11"/>
        <v>8574638.6157000009</v>
      </c>
      <c r="F762" s="26"/>
      <c r="G762" s="26"/>
      <c r="H762" s="27"/>
      <c r="I762" s="27"/>
      <c r="J762" s="27"/>
      <c r="K762" s="27"/>
      <c r="L762" s="26"/>
      <c r="M762" s="26"/>
      <c r="N762" s="27"/>
      <c r="O762" s="27"/>
      <c r="P762" s="27"/>
    </row>
    <row r="763" spans="1:16" ht="18.75">
      <c r="A763" s="22">
        <v>758</v>
      </c>
      <c r="B763" s="23" t="s">
        <v>115</v>
      </c>
      <c r="C763" s="23" t="s">
        <v>897</v>
      </c>
      <c r="D763" s="24">
        <v>9463899.5097000003</v>
      </c>
      <c r="E763" s="25">
        <f t="shared" si="11"/>
        <v>9463899.5097000003</v>
      </c>
      <c r="F763" s="26"/>
      <c r="G763" s="26"/>
      <c r="H763" s="27"/>
      <c r="I763" s="27"/>
      <c r="J763" s="27"/>
      <c r="K763" s="27"/>
      <c r="L763" s="26"/>
      <c r="M763" s="26"/>
      <c r="N763" s="27"/>
      <c r="O763" s="27"/>
      <c r="P763" s="27"/>
    </row>
    <row r="764" spans="1:16" ht="18.75">
      <c r="A764" s="22">
        <v>759</v>
      </c>
      <c r="B764" s="23" t="s">
        <v>115</v>
      </c>
      <c r="C764" s="23" t="s">
        <v>899</v>
      </c>
      <c r="D764" s="24">
        <v>8237315.9390000002</v>
      </c>
      <c r="E764" s="25">
        <f t="shared" si="11"/>
        <v>8237315.9390000002</v>
      </c>
      <c r="F764" s="26"/>
      <c r="G764" s="26"/>
      <c r="H764" s="27"/>
      <c r="I764" s="27"/>
      <c r="J764" s="27"/>
      <c r="K764" s="27"/>
      <c r="L764" s="26"/>
      <c r="M764" s="26"/>
      <c r="N764" s="27"/>
      <c r="O764" s="27"/>
      <c r="P764" s="27"/>
    </row>
    <row r="765" spans="1:16" ht="18.75">
      <c r="A765" s="22">
        <v>760</v>
      </c>
      <c r="B765" s="23" t="s">
        <v>115</v>
      </c>
      <c r="C765" s="23" t="s">
        <v>901</v>
      </c>
      <c r="D765" s="24">
        <v>11437987.7928</v>
      </c>
      <c r="E765" s="25">
        <f t="shared" si="11"/>
        <v>11437987.7928</v>
      </c>
      <c r="F765" s="26"/>
      <c r="G765" s="26"/>
      <c r="H765" s="27"/>
      <c r="I765" s="27"/>
      <c r="J765" s="27"/>
      <c r="K765" s="27"/>
      <c r="L765" s="26"/>
      <c r="M765" s="26"/>
      <c r="N765" s="27"/>
      <c r="O765" s="27"/>
      <c r="P765" s="27"/>
    </row>
    <row r="766" spans="1:16" ht="37.5">
      <c r="A766" s="22">
        <v>761</v>
      </c>
      <c r="B766" s="23" t="s">
        <v>115</v>
      </c>
      <c r="C766" s="23" t="s">
        <v>903</v>
      </c>
      <c r="D766" s="24">
        <v>8686655.5014999993</v>
      </c>
      <c r="E766" s="25">
        <f t="shared" si="11"/>
        <v>8686655.5014999993</v>
      </c>
      <c r="F766" s="26"/>
      <c r="G766" s="26"/>
      <c r="H766" s="27"/>
      <c r="I766" s="27"/>
      <c r="J766" s="27"/>
      <c r="K766" s="27"/>
      <c r="L766" s="26"/>
      <c r="M766" s="26"/>
      <c r="N766" s="27"/>
      <c r="O766" s="27"/>
      <c r="P766" s="27"/>
    </row>
    <row r="767" spans="1:16" ht="18.75">
      <c r="A767" s="22">
        <v>762</v>
      </c>
      <c r="B767" s="23" t="s">
        <v>115</v>
      </c>
      <c r="C767" s="23" t="s">
        <v>817</v>
      </c>
      <c r="D767" s="24">
        <v>7881161.7434999999</v>
      </c>
      <c r="E767" s="25">
        <f t="shared" si="11"/>
        <v>7881161.7434999999</v>
      </c>
      <c r="F767" s="26"/>
      <c r="G767" s="26"/>
      <c r="H767" s="27"/>
      <c r="I767" s="27"/>
      <c r="J767" s="27"/>
      <c r="K767" s="27"/>
      <c r="L767" s="26"/>
      <c r="M767" s="26"/>
      <c r="N767" s="27"/>
      <c r="O767" s="27"/>
      <c r="P767" s="27"/>
    </row>
    <row r="768" spans="1:16" ht="18.75">
      <c r="A768" s="22">
        <v>763</v>
      </c>
      <c r="B768" s="23" t="s">
        <v>115</v>
      </c>
      <c r="C768" s="23" t="s">
        <v>906</v>
      </c>
      <c r="D768" s="24">
        <v>8519758.716</v>
      </c>
      <c r="E768" s="25">
        <f t="shared" si="11"/>
        <v>8519758.716</v>
      </c>
      <c r="F768" s="26"/>
      <c r="G768" s="26"/>
      <c r="H768" s="27"/>
      <c r="I768" s="27"/>
      <c r="J768" s="27"/>
      <c r="K768" s="27"/>
      <c r="L768" s="26"/>
      <c r="M768" s="26"/>
      <c r="N768" s="27"/>
      <c r="O768" s="27"/>
      <c r="P768" s="27"/>
    </row>
    <row r="769" spans="1:16" ht="18.75">
      <c r="A769" s="22">
        <v>764</v>
      </c>
      <c r="B769" s="23" t="s">
        <v>115</v>
      </c>
      <c r="C769" s="23" t="s">
        <v>908</v>
      </c>
      <c r="D769" s="24">
        <v>11245386.691299999</v>
      </c>
      <c r="E769" s="25">
        <f t="shared" si="11"/>
        <v>11245386.691299999</v>
      </c>
      <c r="F769" s="26"/>
      <c r="G769" s="26"/>
      <c r="H769" s="27"/>
      <c r="I769" s="27"/>
      <c r="J769" s="27"/>
      <c r="K769" s="27"/>
      <c r="L769" s="26"/>
      <c r="M769" s="26"/>
      <c r="N769" s="27"/>
      <c r="O769" s="27"/>
      <c r="P769" s="27"/>
    </row>
    <row r="770" spans="1:16" ht="18.75">
      <c r="A770" s="22">
        <v>765</v>
      </c>
      <c r="B770" s="23" t="s">
        <v>115</v>
      </c>
      <c r="C770" s="23" t="s">
        <v>910</v>
      </c>
      <c r="D770" s="24">
        <v>7021394.1733999997</v>
      </c>
      <c r="E770" s="25">
        <f t="shared" si="11"/>
        <v>7021394.1733999997</v>
      </c>
      <c r="F770" s="26"/>
      <c r="G770" s="26"/>
      <c r="H770" s="27"/>
      <c r="I770" s="27"/>
      <c r="J770" s="27"/>
      <c r="K770" s="27"/>
      <c r="L770" s="26"/>
      <c r="M770" s="26"/>
      <c r="N770" s="27"/>
      <c r="O770" s="27"/>
      <c r="P770" s="27"/>
    </row>
    <row r="771" spans="1:16" ht="37.5">
      <c r="A771" s="22">
        <v>766</v>
      </c>
      <c r="B771" s="23" t="s">
        <v>115</v>
      </c>
      <c r="C771" s="23" t="s">
        <v>912</v>
      </c>
      <c r="D771" s="24">
        <v>8109826.3241999997</v>
      </c>
      <c r="E771" s="25">
        <f t="shared" si="11"/>
        <v>8109826.3241999997</v>
      </c>
      <c r="F771" s="26"/>
      <c r="G771" s="26"/>
      <c r="H771" s="27"/>
      <c r="I771" s="27"/>
      <c r="J771" s="27"/>
      <c r="K771" s="27"/>
      <c r="L771" s="26"/>
      <c r="M771" s="26"/>
      <c r="N771" s="27"/>
      <c r="O771" s="27"/>
      <c r="P771" s="27"/>
    </row>
    <row r="772" spans="1:16" ht="18.75">
      <c r="A772" s="22">
        <v>767</v>
      </c>
      <c r="B772" s="23" t="s">
        <v>115</v>
      </c>
      <c r="C772" s="23" t="s">
        <v>914</v>
      </c>
      <c r="D772" s="24">
        <v>8592094.3874999993</v>
      </c>
      <c r="E772" s="25">
        <f t="shared" si="11"/>
        <v>8592094.3874999993</v>
      </c>
      <c r="F772" s="26"/>
      <c r="G772" s="26"/>
      <c r="H772" s="27"/>
      <c r="I772" s="27"/>
      <c r="J772" s="27"/>
      <c r="K772" s="27"/>
      <c r="L772" s="26"/>
      <c r="M772" s="26"/>
      <c r="N772" s="27"/>
      <c r="O772" s="27"/>
      <c r="P772" s="27"/>
    </row>
    <row r="773" spans="1:16" ht="18.75">
      <c r="A773" s="22">
        <v>768</v>
      </c>
      <c r="B773" s="23" t="s">
        <v>115</v>
      </c>
      <c r="C773" s="23" t="s">
        <v>916</v>
      </c>
      <c r="D773" s="24">
        <v>9489169.0954</v>
      </c>
      <c r="E773" s="25">
        <f t="shared" si="11"/>
        <v>9489169.0954</v>
      </c>
      <c r="F773" s="26"/>
      <c r="G773" s="26"/>
      <c r="H773" s="27"/>
      <c r="I773" s="27"/>
      <c r="J773" s="27"/>
      <c r="K773" s="27"/>
      <c r="L773" s="26"/>
      <c r="M773" s="26"/>
      <c r="N773" s="27"/>
      <c r="O773" s="27"/>
      <c r="P773" s="27"/>
    </row>
    <row r="774" spans="1:16" ht="18.75">
      <c r="A774" s="22">
        <v>769</v>
      </c>
      <c r="B774" s="23" t="s">
        <v>920</v>
      </c>
      <c r="C774" s="23" t="s">
        <v>921</v>
      </c>
      <c r="D774" s="24">
        <v>6268267.6577000003</v>
      </c>
      <c r="E774" s="25">
        <f t="shared" si="11"/>
        <v>6268267.6577000003</v>
      </c>
      <c r="F774" s="26"/>
      <c r="G774" s="26"/>
      <c r="H774" s="27"/>
      <c r="I774" s="27"/>
      <c r="J774" s="27"/>
      <c r="K774" s="27"/>
      <c r="L774" s="26"/>
      <c r="M774" s="26"/>
      <c r="N774" s="27"/>
      <c r="O774" s="27"/>
      <c r="P774" s="27"/>
    </row>
    <row r="775" spans="1:16" ht="37.5">
      <c r="A775" s="22">
        <v>770</v>
      </c>
      <c r="B775" s="23" t="s">
        <v>920</v>
      </c>
      <c r="C775" s="23" t="s">
        <v>923</v>
      </c>
      <c r="D775" s="24">
        <v>16001403.683599999</v>
      </c>
      <c r="E775" s="25">
        <f t="shared" ref="E775:E779" si="12">D775</f>
        <v>16001403.683599999</v>
      </c>
      <c r="F775" s="26"/>
      <c r="G775" s="26"/>
      <c r="H775" s="27"/>
      <c r="I775" s="27"/>
      <c r="J775" s="27"/>
      <c r="K775" s="27"/>
      <c r="L775" s="26"/>
      <c r="M775" s="26"/>
      <c r="N775" s="27"/>
      <c r="O775" s="27"/>
      <c r="P775" s="27"/>
    </row>
    <row r="776" spans="1:16" ht="18.75">
      <c r="A776" s="22">
        <v>771</v>
      </c>
      <c r="B776" s="23" t="s">
        <v>920</v>
      </c>
      <c r="C776" s="23" t="s">
        <v>925</v>
      </c>
      <c r="D776" s="24">
        <v>9013153.1131999996</v>
      </c>
      <c r="E776" s="25">
        <f t="shared" si="12"/>
        <v>9013153.1131999996</v>
      </c>
      <c r="F776" s="26"/>
      <c r="G776" s="26"/>
      <c r="H776" s="27"/>
      <c r="I776" s="27"/>
      <c r="J776" s="27"/>
      <c r="K776" s="27"/>
      <c r="L776" s="26"/>
      <c r="M776" s="26"/>
      <c r="N776" s="27"/>
      <c r="O776" s="27"/>
      <c r="P776" s="27"/>
    </row>
    <row r="777" spans="1:16" ht="18.75">
      <c r="A777" s="22">
        <v>772</v>
      </c>
      <c r="B777" s="23" t="s">
        <v>920</v>
      </c>
      <c r="C777" s="23" t="s">
        <v>927</v>
      </c>
      <c r="D777" s="24">
        <v>7724391.7105999999</v>
      </c>
      <c r="E777" s="25">
        <f t="shared" si="12"/>
        <v>7724391.7105999999</v>
      </c>
      <c r="F777" s="26"/>
      <c r="G777" s="26"/>
      <c r="H777" s="27"/>
      <c r="I777" s="27"/>
      <c r="J777" s="27"/>
      <c r="K777" s="27"/>
      <c r="L777" s="26"/>
      <c r="M777" s="26"/>
      <c r="N777" s="27"/>
      <c r="O777" s="27"/>
      <c r="P777" s="27"/>
    </row>
    <row r="778" spans="1:16" ht="18.75">
      <c r="A778" s="22">
        <v>773</v>
      </c>
      <c r="B778" s="23" t="s">
        <v>920</v>
      </c>
      <c r="C778" s="23" t="s">
        <v>929</v>
      </c>
      <c r="D778" s="24">
        <v>7339485.5614</v>
      </c>
      <c r="E778" s="25">
        <f t="shared" si="12"/>
        <v>7339485.5614</v>
      </c>
      <c r="F778" s="26"/>
      <c r="G778" s="26"/>
      <c r="H778" s="27"/>
      <c r="I778" s="27"/>
      <c r="J778" s="27"/>
      <c r="K778" s="27"/>
      <c r="L778" s="26"/>
      <c r="M778" s="26"/>
      <c r="N778" s="27"/>
      <c r="O778" s="27"/>
      <c r="P778" s="27"/>
    </row>
    <row r="779" spans="1:16" ht="18.75">
      <c r="A779" s="22">
        <v>774</v>
      </c>
      <c r="B779" s="23" t="s">
        <v>920</v>
      </c>
      <c r="C779" s="23" t="s">
        <v>931</v>
      </c>
      <c r="D779" s="24">
        <v>7549673.3921999997</v>
      </c>
      <c r="E779" s="25">
        <f t="shared" si="12"/>
        <v>7549673.3921999997</v>
      </c>
      <c r="F779" s="26"/>
      <c r="G779" s="26"/>
      <c r="H779" s="27"/>
      <c r="I779" s="27"/>
      <c r="J779" s="27"/>
      <c r="K779" s="27"/>
      <c r="L779" s="26"/>
      <c r="M779" s="26"/>
      <c r="N779" s="27"/>
      <c r="O779" s="27"/>
      <c r="P779" s="27"/>
    </row>
    <row r="780" spans="1:16" ht="18.75">
      <c r="A780" s="29"/>
      <c r="B780" s="219" t="s">
        <v>39</v>
      </c>
      <c r="C780" s="220"/>
      <c r="D780" s="12">
        <f>SUM(D6:D779)</f>
        <v>5931737859.7373037</v>
      </c>
      <c r="E780" s="12">
        <f t="shared" ref="E780" si="13">SUM(E6:E779)</f>
        <v>5931737859.7373037</v>
      </c>
    </row>
  </sheetData>
  <mergeCells count="4">
    <mergeCell ref="A1:E1"/>
    <mergeCell ref="A2:E2"/>
    <mergeCell ref="A3:E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2" workbookViewId="0">
      <selection activeCell="C4" sqref="C4"/>
    </sheetView>
  </sheetViews>
  <sheetFormatPr defaultColWidth="9" defaultRowHeight="12.75"/>
  <cols>
    <col min="1" max="1" width="5" customWidth="1"/>
    <col min="2" max="2" width="25.42578125" customWidth="1"/>
    <col min="3" max="4" width="22" customWidth="1"/>
  </cols>
  <sheetData>
    <row r="1" spans="1:4" ht="20.25">
      <c r="A1" s="180" t="s">
        <v>17</v>
      </c>
      <c r="B1" s="180"/>
      <c r="C1" s="180"/>
      <c r="D1" s="180"/>
    </row>
    <row r="2" spans="1:4" ht="20.25">
      <c r="A2" s="180" t="s">
        <v>58</v>
      </c>
      <c r="B2" s="180"/>
      <c r="C2" s="180"/>
      <c r="D2" s="180"/>
    </row>
    <row r="3" spans="1:4" ht="35.450000000000003" customHeight="1">
      <c r="A3" s="221" t="s">
        <v>1045</v>
      </c>
      <c r="B3" s="221"/>
      <c r="C3" s="221"/>
      <c r="D3" s="221"/>
    </row>
    <row r="4" spans="1:4" ht="56.25">
      <c r="A4" s="2" t="s">
        <v>20</v>
      </c>
      <c r="B4" s="2" t="s">
        <v>941</v>
      </c>
      <c r="C4" s="3" t="s">
        <v>939</v>
      </c>
      <c r="D4" s="4" t="s">
        <v>937</v>
      </c>
    </row>
    <row r="5" spans="1:4" ht="15.75">
      <c r="A5" s="5"/>
      <c r="B5" s="5"/>
      <c r="C5" s="142" t="s">
        <v>26</v>
      </c>
      <c r="D5" s="142" t="s">
        <v>26</v>
      </c>
    </row>
    <row r="6" spans="1:4" ht="18.75">
      <c r="A6" s="7">
        <v>1</v>
      </c>
      <c r="B6" s="8" t="s">
        <v>942</v>
      </c>
      <c r="C6" s="9">
        <v>123120154.20031746</v>
      </c>
      <c r="D6" s="10">
        <f>SUM(C6:C6)</f>
        <v>123120154.20031746</v>
      </c>
    </row>
    <row r="7" spans="1:4" ht="18.75">
      <c r="A7" s="7">
        <v>2</v>
      </c>
      <c r="B7" s="8" t="s">
        <v>943</v>
      </c>
      <c r="C7" s="9">
        <v>155298403.90245146</v>
      </c>
      <c r="D7" s="10">
        <f t="shared" ref="D7:D42" si="0">SUM(C7:C7)</f>
        <v>155298403.90245146</v>
      </c>
    </row>
    <row r="8" spans="1:4" ht="37.5">
      <c r="A8" s="7">
        <v>3</v>
      </c>
      <c r="B8" s="8" t="s">
        <v>944</v>
      </c>
      <c r="C8" s="9">
        <v>206848348.23639899</v>
      </c>
      <c r="D8" s="10">
        <f t="shared" si="0"/>
        <v>206848348.23639899</v>
      </c>
    </row>
    <row r="9" spans="1:4" ht="18.75">
      <c r="A9" s="7">
        <v>4</v>
      </c>
      <c r="B9" s="8" t="s">
        <v>945</v>
      </c>
      <c r="C9" s="9">
        <v>156137652.94182232</v>
      </c>
      <c r="D9" s="10">
        <f t="shared" si="0"/>
        <v>156137652.94182232</v>
      </c>
    </row>
    <row r="10" spans="1:4" ht="18.75">
      <c r="A10" s="7">
        <v>5</v>
      </c>
      <c r="B10" s="8" t="s">
        <v>946</v>
      </c>
      <c r="C10" s="9">
        <v>177247133.78354269</v>
      </c>
      <c r="D10" s="10">
        <f t="shared" si="0"/>
        <v>177247133.78354269</v>
      </c>
    </row>
    <row r="11" spans="1:4" ht="18.75">
      <c r="A11" s="7">
        <v>6</v>
      </c>
      <c r="B11" s="8" t="s">
        <v>947</v>
      </c>
      <c r="C11" s="9">
        <v>72146071.285756305</v>
      </c>
      <c r="D11" s="10">
        <f t="shared" si="0"/>
        <v>72146071.285756305</v>
      </c>
    </row>
    <row r="12" spans="1:4" ht="18.75">
      <c r="A12" s="7">
        <v>7</v>
      </c>
      <c r="B12" s="8" t="s">
        <v>948</v>
      </c>
      <c r="C12" s="9">
        <v>192872313.87113592</v>
      </c>
      <c r="D12" s="10">
        <f t="shared" si="0"/>
        <v>192872313.87113592</v>
      </c>
    </row>
    <row r="13" spans="1:4" ht="18.75">
      <c r="A13" s="7">
        <v>8</v>
      </c>
      <c r="B13" s="8" t="s">
        <v>949</v>
      </c>
      <c r="C13" s="9">
        <v>209401533.6412805</v>
      </c>
      <c r="D13" s="10">
        <f t="shared" si="0"/>
        <v>209401533.6412805</v>
      </c>
    </row>
    <row r="14" spans="1:4" ht="37.5">
      <c r="A14" s="7">
        <v>9</v>
      </c>
      <c r="B14" s="8" t="s">
        <v>950</v>
      </c>
      <c r="C14" s="9">
        <v>134994573.44752717</v>
      </c>
      <c r="D14" s="10">
        <f t="shared" si="0"/>
        <v>134994573.44752717</v>
      </c>
    </row>
    <row r="15" spans="1:4" ht="18.75">
      <c r="A15" s="7">
        <v>10</v>
      </c>
      <c r="B15" s="8" t="s">
        <v>951</v>
      </c>
      <c r="C15" s="9">
        <v>172976184.68586695</v>
      </c>
      <c r="D15" s="10">
        <f t="shared" si="0"/>
        <v>172976184.68586695</v>
      </c>
    </row>
    <row r="16" spans="1:4" ht="18.75">
      <c r="A16" s="7">
        <v>11</v>
      </c>
      <c r="B16" s="8" t="s">
        <v>952</v>
      </c>
      <c r="C16" s="9">
        <v>99860285.39199318</v>
      </c>
      <c r="D16" s="10">
        <f t="shared" si="0"/>
        <v>99860285.39199318</v>
      </c>
    </row>
    <row r="17" spans="1:4" ht="18.75">
      <c r="A17" s="7">
        <v>12</v>
      </c>
      <c r="B17" s="8" t="s">
        <v>953</v>
      </c>
      <c r="C17" s="9">
        <v>132350193.74983105</v>
      </c>
      <c r="D17" s="10">
        <f t="shared" si="0"/>
        <v>132350193.74983105</v>
      </c>
    </row>
    <row r="18" spans="1:4" ht="18.75">
      <c r="A18" s="7">
        <v>13</v>
      </c>
      <c r="B18" s="8" t="s">
        <v>954</v>
      </c>
      <c r="C18" s="9">
        <v>105090853.43103786</v>
      </c>
      <c r="D18" s="10">
        <f t="shared" si="0"/>
        <v>105090853.43103786</v>
      </c>
    </row>
    <row r="19" spans="1:4" ht="18.75">
      <c r="A19" s="7">
        <v>14</v>
      </c>
      <c r="B19" s="8" t="s">
        <v>955</v>
      </c>
      <c r="C19" s="9">
        <v>134469764.50042716</v>
      </c>
      <c r="D19" s="10">
        <f t="shared" si="0"/>
        <v>134469764.50042716</v>
      </c>
    </row>
    <row r="20" spans="1:4" ht="18.75">
      <c r="A20" s="7">
        <v>15</v>
      </c>
      <c r="B20" s="8" t="s">
        <v>956</v>
      </c>
      <c r="C20" s="9">
        <v>92138776.55294852</v>
      </c>
      <c r="D20" s="10">
        <f t="shared" si="0"/>
        <v>92138776.55294852</v>
      </c>
    </row>
    <row r="21" spans="1:4" ht="18.75">
      <c r="A21" s="7">
        <v>16</v>
      </c>
      <c r="B21" s="8" t="s">
        <v>957</v>
      </c>
      <c r="C21" s="9">
        <v>180219396.97990197</v>
      </c>
      <c r="D21" s="10">
        <f t="shared" si="0"/>
        <v>180219396.97990197</v>
      </c>
    </row>
    <row r="22" spans="1:4" ht="18.75">
      <c r="A22" s="7">
        <v>17</v>
      </c>
      <c r="B22" s="8" t="s">
        <v>958</v>
      </c>
      <c r="C22" s="9">
        <v>189337444.75739709</v>
      </c>
      <c r="D22" s="10">
        <f t="shared" si="0"/>
        <v>189337444.75739709</v>
      </c>
    </row>
    <row r="23" spans="1:4" ht="18.75">
      <c r="A23" s="7">
        <v>18</v>
      </c>
      <c r="B23" s="8" t="s">
        <v>959</v>
      </c>
      <c r="C23" s="9">
        <v>212927884.99931067</v>
      </c>
      <c r="D23" s="10">
        <f t="shared" si="0"/>
        <v>212927884.99931067</v>
      </c>
    </row>
    <row r="24" spans="1:4" ht="18.75">
      <c r="A24" s="7">
        <v>19</v>
      </c>
      <c r="B24" s="8" t="s">
        <v>960</v>
      </c>
      <c r="C24" s="9">
        <v>338999442.05849999</v>
      </c>
      <c r="D24" s="10">
        <f t="shared" si="0"/>
        <v>338999442.05849999</v>
      </c>
    </row>
    <row r="25" spans="1:4" ht="18.75">
      <c r="A25" s="7">
        <v>20</v>
      </c>
      <c r="B25" s="8" t="s">
        <v>961</v>
      </c>
      <c r="C25" s="9">
        <v>258086045.49494275</v>
      </c>
      <c r="D25" s="10">
        <f t="shared" si="0"/>
        <v>258086045.49494275</v>
      </c>
    </row>
    <row r="26" spans="1:4" ht="18.75">
      <c r="A26" s="7">
        <v>21</v>
      </c>
      <c r="B26" s="8" t="s">
        <v>962</v>
      </c>
      <c r="C26" s="9">
        <v>162879997.4404369</v>
      </c>
      <c r="D26" s="10">
        <f t="shared" si="0"/>
        <v>162879997.4404369</v>
      </c>
    </row>
    <row r="27" spans="1:4" ht="18.75">
      <c r="A27" s="7">
        <v>22</v>
      </c>
      <c r="B27" s="8" t="s">
        <v>963</v>
      </c>
      <c r="C27" s="9">
        <v>168348408.07259703</v>
      </c>
      <c r="D27" s="10">
        <f t="shared" si="0"/>
        <v>168348408.07259703</v>
      </c>
    </row>
    <row r="28" spans="1:4" ht="18.75">
      <c r="A28" s="7">
        <v>23</v>
      </c>
      <c r="B28" s="8" t="s">
        <v>964</v>
      </c>
      <c r="C28" s="9">
        <v>119124132.35192329</v>
      </c>
      <c r="D28" s="10">
        <f t="shared" si="0"/>
        <v>119124132.35192329</v>
      </c>
    </row>
    <row r="29" spans="1:4" ht="18.75">
      <c r="A29" s="7">
        <v>24</v>
      </c>
      <c r="B29" s="8" t="s">
        <v>965</v>
      </c>
      <c r="C29" s="9">
        <v>202927505.3741737</v>
      </c>
      <c r="D29" s="10">
        <f t="shared" si="0"/>
        <v>202927505.3741737</v>
      </c>
    </row>
    <row r="30" spans="1:4" ht="37.5">
      <c r="A30" s="7">
        <v>25</v>
      </c>
      <c r="B30" s="8" t="s">
        <v>966</v>
      </c>
      <c r="C30" s="9">
        <v>106279257.62310582</v>
      </c>
      <c r="D30" s="10">
        <f t="shared" si="0"/>
        <v>106279257.62310582</v>
      </c>
    </row>
    <row r="31" spans="1:4" ht="18.75">
      <c r="A31" s="7">
        <v>26</v>
      </c>
      <c r="B31" s="8" t="s">
        <v>967</v>
      </c>
      <c r="C31" s="9">
        <v>196714707.78308734</v>
      </c>
      <c r="D31" s="10">
        <f t="shared" si="0"/>
        <v>196714707.78308734</v>
      </c>
    </row>
    <row r="32" spans="1:4" ht="18.75">
      <c r="A32" s="7">
        <v>27</v>
      </c>
      <c r="B32" s="8" t="s">
        <v>968</v>
      </c>
      <c r="C32" s="9">
        <v>140335561.28370872</v>
      </c>
      <c r="D32" s="10">
        <f t="shared" si="0"/>
        <v>140335561.28370872</v>
      </c>
    </row>
    <row r="33" spans="1:4" ht="18.75">
      <c r="A33" s="7">
        <v>28</v>
      </c>
      <c r="B33" s="8" t="s">
        <v>969</v>
      </c>
      <c r="C33" s="9">
        <v>134029337.8729922</v>
      </c>
      <c r="D33" s="10">
        <f t="shared" si="0"/>
        <v>134029337.8729922</v>
      </c>
    </row>
    <row r="34" spans="1:4" ht="18.75">
      <c r="A34" s="7">
        <v>29</v>
      </c>
      <c r="B34" s="8" t="s">
        <v>970</v>
      </c>
      <c r="C34" s="9">
        <v>181546126.84186599</v>
      </c>
      <c r="D34" s="10">
        <f t="shared" si="0"/>
        <v>181546126.84186599</v>
      </c>
    </row>
    <row r="35" spans="1:4" ht="18.75">
      <c r="A35" s="7">
        <v>30</v>
      </c>
      <c r="B35" s="8" t="s">
        <v>971</v>
      </c>
      <c r="C35" s="9">
        <v>229006273.99559417</v>
      </c>
      <c r="D35" s="10">
        <f t="shared" si="0"/>
        <v>229006273.99559417</v>
      </c>
    </row>
    <row r="36" spans="1:4" ht="18.75">
      <c r="A36" s="7">
        <v>31</v>
      </c>
      <c r="B36" s="8" t="s">
        <v>972</v>
      </c>
      <c r="C36" s="9">
        <v>143556250.17244658</v>
      </c>
      <c r="D36" s="10">
        <f t="shared" si="0"/>
        <v>143556250.17244658</v>
      </c>
    </row>
    <row r="37" spans="1:4" ht="18.75">
      <c r="A37" s="7">
        <v>32</v>
      </c>
      <c r="B37" s="8" t="s">
        <v>973</v>
      </c>
      <c r="C37" s="9">
        <v>177945930.40218055</v>
      </c>
      <c r="D37" s="10">
        <f t="shared" si="0"/>
        <v>177945930.40218055</v>
      </c>
    </row>
    <row r="38" spans="1:4" ht="18.75">
      <c r="A38" s="7">
        <v>33</v>
      </c>
      <c r="B38" s="8" t="s">
        <v>974</v>
      </c>
      <c r="C38" s="9">
        <v>179219093.6626631</v>
      </c>
      <c r="D38" s="10">
        <f t="shared" si="0"/>
        <v>179219093.6626631</v>
      </c>
    </row>
    <row r="39" spans="1:4" ht="18.75">
      <c r="A39" s="7">
        <v>34</v>
      </c>
      <c r="B39" s="8" t="s">
        <v>975</v>
      </c>
      <c r="C39" s="9">
        <v>134325310.28863689</v>
      </c>
      <c r="D39" s="10">
        <f t="shared" si="0"/>
        <v>134325310.28863689</v>
      </c>
    </row>
    <row r="40" spans="1:4" ht="18.75">
      <c r="A40" s="7">
        <v>35</v>
      </c>
      <c r="B40" s="8" t="s">
        <v>976</v>
      </c>
      <c r="C40" s="9">
        <v>135052327.57645923</v>
      </c>
      <c r="D40" s="10">
        <f t="shared" si="0"/>
        <v>135052327.57645923</v>
      </c>
    </row>
    <row r="41" spans="1:4" ht="18.75">
      <c r="A41" s="7">
        <v>36</v>
      </c>
      <c r="B41" s="8" t="s">
        <v>977</v>
      </c>
      <c r="C41" s="9">
        <v>122028805.96178737</v>
      </c>
      <c r="D41" s="10">
        <f t="shared" si="0"/>
        <v>122028805.96178737</v>
      </c>
    </row>
    <row r="42" spans="1:4" ht="18.75">
      <c r="A42" s="7">
        <v>37</v>
      </c>
      <c r="B42" s="8" t="s">
        <v>978</v>
      </c>
      <c r="C42" s="9">
        <v>53896375.118647568</v>
      </c>
      <c r="D42" s="10">
        <f t="shared" si="0"/>
        <v>53896375.118647568</v>
      </c>
    </row>
    <row r="43" spans="1:4" ht="18.75">
      <c r="A43" s="217" t="s">
        <v>39</v>
      </c>
      <c r="B43" s="217"/>
      <c r="C43" s="12">
        <f>SUM(C6:C42)</f>
        <v>5931737859.7346964</v>
      </c>
      <c r="D43" s="12">
        <f t="shared" ref="D43" si="1">SUM(D6:D42)</f>
        <v>5931737859.7346964</v>
      </c>
    </row>
    <row r="45" spans="1:4">
      <c r="C45" s="13"/>
      <c r="D45" s="14"/>
    </row>
    <row r="46" spans="1:4">
      <c r="C46" s="14"/>
    </row>
  </sheetData>
  <mergeCells count="4">
    <mergeCell ref="A1:D1"/>
    <mergeCell ref="A2:D2"/>
    <mergeCell ref="A3:D3"/>
    <mergeCell ref="A43:B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H1" sqref="H1"/>
    </sheetView>
  </sheetViews>
  <sheetFormatPr defaultRowHeight="12.75"/>
  <cols>
    <col min="3" max="3" width="21.140625" customWidth="1"/>
  </cols>
  <sheetData>
    <row r="1" spans="1:16" ht="15">
      <c r="A1" s="144" t="s">
        <v>979</v>
      </c>
      <c r="B1" s="144" t="s">
        <v>21</v>
      </c>
      <c r="C1" s="144" t="s">
        <v>980</v>
      </c>
      <c r="D1" s="144" t="s">
        <v>981</v>
      </c>
      <c r="E1" s="144" t="s">
        <v>982</v>
      </c>
      <c r="F1" s="144" t="s">
        <v>983</v>
      </c>
      <c r="G1" s="144" t="s">
        <v>984</v>
      </c>
      <c r="H1" s="144" t="s">
        <v>985</v>
      </c>
      <c r="I1" s="144" t="s">
        <v>986</v>
      </c>
      <c r="J1" s="144" t="s">
        <v>987</v>
      </c>
      <c r="K1" s="144" t="s">
        <v>988</v>
      </c>
      <c r="L1" s="144" t="s">
        <v>989</v>
      </c>
      <c r="M1" s="144" t="s">
        <v>990</v>
      </c>
      <c r="N1" s="144" t="s">
        <v>991</v>
      </c>
      <c r="O1" s="144" t="s">
        <v>992</v>
      </c>
      <c r="P1" s="144" t="s">
        <v>993</v>
      </c>
    </row>
    <row r="2" spans="1:16" ht="45">
      <c r="A2" s="145">
        <v>38</v>
      </c>
      <c r="B2" s="146" t="s">
        <v>27</v>
      </c>
      <c r="C2" s="147">
        <v>520806584084.70532</v>
      </c>
      <c r="D2" s="147">
        <v>0</v>
      </c>
      <c r="E2" s="146" t="s">
        <v>994</v>
      </c>
      <c r="F2" s="147">
        <v>0</v>
      </c>
      <c r="G2" s="147">
        <v>0</v>
      </c>
      <c r="H2" s="147">
        <v>126976055553.2955</v>
      </c>
      <c r="I2" s="147">
        <v>0</v>
      </c>
      <c r="J2" s="147">
        <v>0</v>
      </c>
      <c r="K2" s="147">
        <v>0</v>
      </c>
      <c r="L2" s="147">
        <v>0</v>
      </c>
      <c r="M2" s="147">
        <v>0</v>
      </c>
      <c r="N2" s="147">
        <v>0</v>
      </c>
      <c r="O2" s="147">
        <v>0</v>
      </c>
      <c r="P2" s="147">
        <v>5716520149.9305</v>
      </c>
    </row>
    <row r="3" spans="1:16" ht="45">
      <c r="A3" s="145">
        <v>1041</v>
      </c>
      <c r="B3" s="146" t="s">
        <v>995</v>
      </c>
      <c r="C3" s="147">
        <v>355664156018.26001</v>
      </c>
      <c r="D3" s="147">
        <v>0</v>
      </c>
      <c r="E3" s="146" t="s">
        <v>996</v>
      </c>
      <c r="F3" s="147">
        <v>0</v>
      </c>
      <c r="G3" s="147">
        <v>0</v>
      </c>
      <c r="H3" s="147">
        <v>0</v>
      </c>
      <c r="I3" s="147">
        <v>0</v>
      </c>
      <c r="J3" s="147">
        <v>0</v>
      </c>
      <c r="K3" s="147">
        <v>0</v>
      </c>
      <c r="L3" s="147">
        <v>0</v>
      </c>
      <c r="M3" s="147">
        <v>0</v>
      </c>
      <c r="N3" s="147">
        <v>0</v>
      </c>
      <c r="O3" s="147">
        <v>0</v>
      </c>
      <c r="P3" s="147">
        <v>0</v>
      </c>
    </row>
    <row r="4" spans="1:16" ht="45">
      <c r="A4" s="145">
        <v>48</v>
      </c>
      <c r="B4" s="146" t="s">
        <v>30</v>
      </c>
      <c r="C4" s="147">
        <v>96082968428.302704</v>
      </c>
      <c r="D4" s="147">
        <v>0</v>
      </c>
      <c r="E4" s="146" t="s">
        <v>997</v>
      </c>
      <c r="F4" s="147">
        <v>0</v>
      </c>
      <c r="G4" s="147">
        <v>0</v>
      </c>
      <c r="H4" s="147">
        <v>0</v>
      </c>
      <c r="I4" s="147">
        <v>0</v>
      </c>
      <c r="J4" s="147">
        <v>0</v>
      </c>
      <c r="K4" s="147">
        <v>0</v>
      </c>
      <c r="L4" s="147">
        <v>0</v>
      </c>
      <c r="M4" s="147">
        <v>0</v>
      </c>
      <c r="N4" s="147">
        <v>0</v>
      </c>
      <c r="O4" s="147">
        <v>0</v>
      </c>
      <c r="P4" s="147">
        <v>0</v>
      </c>
    </row>
    <row r="5" spans="1:16" ht="45">
      <c r="A5" s="145">
        <v>49</v>
      </c>
      <c r="B5" s="146" t="s">
        <v>28</v>
      </c>
      <c r="C5" s="147">
        <v>264160059353.51791</v>
      </c>
      <c r="D5" s="147">
        <v>0</v>
      </c>
      <c r="E5" s="146" t="s">
        <v>998</v>
      </c>
      <c r="F5" s="147">
        <v>0</v>
      </c>
      <c r="G5" s="147">
        <v>0</v>
      </c>
      <c r="H5" s="147">
        <v>423253518510.98499</v>
      </c>
      <c r="I5" s="147">
        <v>0</v>
      </c>
      <c r="J5" s="147">
        <v>0</v>
      </c>
      <c r="K5" s="147">
        <v>0</v>
      </c>
      <c r="L5" s="147">
        <v>0</v>
      </c>
      <c r="M5" s="147">
        <v>0</v>
      </c>
      <c r="N5" s="147">
        <v>0</v>
      </c>
      <c r="O5" s="147">
        <v>0</v>
      </c>
      <c r="P5" s="147">
        <v>19055067166.435001</v>
      </c>
    </row>
    <row r="6" spans="1:16" ht="45">
      <c r="A6" s="145">
        <v>50</v>
      </c>
      <c r="B6" s="146" t="s">
        <v>29</v>
      </c>
      <c r="C6" s="147">
        <v>203656333184.22421</v>
      </c>
      <c r="D6" s="147">
        <v>0</v>
      </c>
      <c r="E6" s="146" t="s">
        <v>999</v>
      </c>
      <c r="F6" s="147">
        <v>0</v>
      </c>
      <c r="G6" s="147">
        <v>0</v>
      </c>
      <c r="H6" s="147">
        <v>296277462957.68951</v>
      </c>
      <c r="I6" s="147">
        <v>0</v>
      </c>
      <c r="J6" s="147">
        <v>0</v>
      </c>
      <c r="K6" s="147">
        <v>0</v>
      </c>
      <c r="L6" s="147">
        <v>0</v>
      </c>
      <c r="M6" s="147">
        <v>0</v>
      </c>
      <c r="N6" s="147">
        <v>0</v>
      </c>
      <c r="O6" s="147">
        <v>0</v>
      </c>
      <c r="P6" s="147">
        <v>13338547016.504499</v>
      </c>
    </row>
    <row r="7" spans="1:16" ht="105">
      <c r="A7" s="145">
        <v>51</v>
      </c>
      <c r="B7" s="146" t="s">
        <v>1000</v>
      </c>
      <c r="C7" s="147">
        <v>18812599327.369999</v>
      </c>
      <c r="D7" s="147">
        <v>0</v>
      </c>
      <c r="E7" s="146" t="s">
        <v>1001</v>
      </c>
      <c r="F7" s="147">
        <v>0</v>
      </c>
      <c r="G7" s="147">
        <v>0</v>
      </c>
      <c r="H7" s="147">
        <v>0</v>
      </c>
      <c r="I7" s="147">
        <v>0</v>
      </c>
      <c r="J7" s="147">
        <v>0</v>
      </c>
      <c r="K7" s="147">
        <v>0</v>
      </c>
      <c r="L7" s="147">
        <v>0</v>
      </c>
      <c r="M7" s="147">
        <v>0</v>
      </c>
      <c r="N7" s="147">
        <v>0</v>
      </c>
      <c r="O7" s="147">
        <v>0</v>
      </c>
      <c r="P7" s="147">
        <v>0</v>
      </c>
    </row>
    <row r="8" spans="1:16" ht="60">
      <c r="A8" s="145">
        <v>52</v>
      </c>
      <c r="B8" s="146" t="s">
        <v>31</v>
      </c>
      <c r="C8" s="147">
        <v>24005721132.060001</v>
      </c>
      <c r="D8" s="147">
        <v>0</v>
      </c>
      <c r="E8" s="146" t="s">
        <v>1002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</row>
    <row r="9" spans="1:16" ht="75">
      <c r="A9" s="145">
        <v>58</v>
      </c>
      <c r="B9" s="146" t="s">
        <v>1003</v>
      </c>
      <c r="C9" s="147">
        <v>0</v>
      </c>
      <c r="D9" s="147">
        <v>0</v>
      </c>
      <c r="E9" s="146" t="s">
        <v>1003</v>
      </c>
      <c r="F9" s="147">
        <v>0</v>
      </c>
      <c r="G9" s="147">
        <v>0</v>
      </c>
      <c r="H9" s="147">
        <v>41128068091.120003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</row>
    <row r="10" spans="1:16" ht="180">
      <c r="A10" s="145">
        <v>73</v>
      </c>
      <c r="B10" s="146" t="s">
        <v>1004</v>
      </c>
      <c r="C10" s="147">
        <v>23724374368.5</v>
      </c>
      <c r="D10" s="147">
        <v>0</v>
      </c>
      <c r="E10" s="146" t="s">
        <v>1005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</row>
    <row r="11" spans="1:16" ht="135">
      <c r="A11" s="145">
        <v>78</v>
      </c>
      <c r="B11" s="146" t="s">
        <v>36</v>
      </c>
      <c r="C11" s="147">
        <v>0</v>
      </c>
      <c r="D11" s="147">
        <v>0</v>
      </c>
      <c r="E11" s="146" t="s">
        <v>1006</v>
      </c>
      <c r="F11" s="147">
        <v>0</v>
      </c>
      <c r="G11" s="147">
        <v>0</v>
      </c>
      <c r="H11" s="147">
        <v>26321963578.310001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</row>
    <row r="12" spans="1:16" ht="45">
      <c r="A12" s="145">
        <v>999</v>
      </c>
      <c r="B12" s="146" t="s">
        <v>1007</v>
      </c>
      <c r="C12" s="147">
        <v>124829348134.88</v>
      </c>
      <c r="D12" s="147">
        <v>0</v>
      </c>
      <c r="E12" s="146" t="s">
        <v>1008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D17" workbookViewId="0">
      <selection activeCell="M2" sqref="M2:M37"/>
    </sheetView>
  </sheetViews>
  <sheetFormatPr defaultRowHeight="12.75"/>
  <cols>
    <col min="3" max="4" width="20.7109375" customWidth="1"/>
    <col min="7" max="7" width="17.140625" customWidth="1"/>
  </cols>
  <sheetData>
    <row r="1" spans="1:22" ht="15">
      <c r="A1" s="148" t="s">
        <v>1009</v>
      </c>
      <c r="B1" s="148" t="s">
        <v>982</v>
      </c>
      <c r="C1" s="148" t="s">
        <v>1010</v>
      </c>
      <c r="D1" s="148"/>
      <c r="E1" s="148" t="s">
        <v>1011</v>
      </c>
      <c r="F1" s="148" t="s">
        <v>1012</v>
      </c>
      <c r="G1" s="148" t="s">
        <v>1013</v>
      </c>
      <c r="H1" s="148" t="s">
        <v>1014</v>
      </c>
      <c r="I1" s="148" t="s">
        <v>1015</v>
      </c>
      <c r="J1" s="148" t="s">
        <v>1016</v>
      </c>
      <c r="K1" s="148" t="s">
        <v>1017</v>
      </c>
      <c r="L1" s="148" t="s">
        <v>1018</v>
      </c>
      <c r="M1" s="148" t="s">
        <v>1019</v>
      </c>
      <c r="N1" s="148" t="s">
        <v>1020</v>
      </c>
      <c r="O1" s="148" t="s">
        <v>986</v>
      </c>
      <c r="P1" s="148" t="s">
        <v>989</v>
      </c>
      <c r="Q1" s="148" t="s">
        <v>1021</v>
      </c>
      <c r="R1" s="148" t="s">
        <v>1022</v>
      </c>
      <c r="S1" s="148" t="s">
        <v>1023</v>
      </c>
      <c r="T1" s="148" t="s">
        <v>1024</v>
      </c>
      <c r="U1" s="148" t="s">
        <v>1025</v>
      </c>
      <c r="V1" s="148" t="s">
        <v>1026</v>
      </c>
    </row>
    <row r="2" spans="1:22" ht="15">
      <c r="A2" s="149">
        <v>1</v>
      </c>
      <c r="B2" s="150" t="s">
        <v>80</v>
      </c>
      <c r="C2" s="151">
        <v>6522992907.0095997</v>
      </c>
      <c r="D2" s="151">
        <f>C2-R2</f>
        <v>6347223637.0602388</v>
      </c>
      <c r="E2" s="151">
        <v>1501955648.9714999</v>
      </c>
      <c r="F2" s="151">
        <v>7213421912.5417004</v>
      </c>
      <c r="G2" s="151">
        <v>463840668.67000002</v>
      </c>
      <c r="H2" s="151">
        <v>0</v>
      </c>
      <c r="I2" s="149">
        <v>0</v>
      </c>
      <c r="J2" s="151">
        <v>0</v>
      </c>
      <c r="K2" s="151">
        <v>0</v>
      </c>
      <c r="L2" s="151">
        <v>0</v>
      </c>
      <c r="M2" s="151">
        <v>8950656402.1980991</v>
      </c>
      <c r="N2" s="151">
        <v>8950656402.1980991</v>
      </c>
      <c r="O2" s="151">
        <v>0</v>
      </c>
      <c r="P2" s="151">
        <v>0</v>
      </c>
      <c r="Q2" s="151">
        <v>171916704.81999999</v>
      </c>
      <c r="R2" s="152">
        <v>175769269.94936046</v>
      </c>
      <c r="S2" s="151">
        <v>0</v>
      </c>
      <c r="T2" s="151">
        <v>0</v>
      </c>
      <c r="U2" s="151">
        <v>0</v>
      </c>
      <c r="V2" s="151">
        <v>429979141.9497</v>
      </c>
    </row>
    <row r="3" spans="1:22" ht="30">
      <c r="A3" s="149">
        <v>2</v>
      </c>
      <c r="B3" s="150" t="s">
        <v>81</v>
      </c>
      <c r="C3" s="151">
        <v>6939342717.5551996</v>
      </c>
      <c r="D3" s="151">
        <f t="shared" ref="D3:D37" si="0">C3-R3</f>
        <v>6752354440.7348499</v>
      </c>
      <c r="E3" s="151">
        <v>0</v>
      </c>
      <c r="F3" s="151">
        <v>5684439118.4448996</v>
      </c>
      <c r="G3" s="151">
        <v>825432002.50999999</v>
      </c>
      <c r="H3" s="151">
        <v>0</v>
      </c>
      <c r="I3" s="149">
        <v>0</v>
      </c>
      <c r="J3" s="151">
        <v>0</v>
      </c>
      <c r="K3" s="151">
        <v>0</v>
      </c>
      <c r="L3" s="151">
        <v>0</v>
      </c>
      <c r="M3" s="151">
        <v>10194729709.8773</v>
      </c>
      <c r="N3" s="151">
        <v>10194729709.8773</v>
      </c>
      <c r="O3" s="151">
        <v>0</v>
      </c>
      <c r="P3" s="151">
        <v>0</v>
      </c>
      <c r="Q3" s="151">
        <v>242483319.78</v>
      </c>
      <c r="R3" s="152">
        <v>186988276.82034969</v>
      </c>
      <c r="S3" s="151">
        <v>0</v>
      </c>
      <c r="T3" s="151">
        <v>0</v>
      </c>
      <c r="U3" s="151">
        <v>0</v>
      </c>
      <c r="V3" s="151">
        <v>414229596.89050001</v>
      </c>
    </row>
    <row r="4" spans="1:22" ht="30">
      <c r="A4" s="149">
        <v>3</v>
      </c>
      <c r="B4" s="150" t="s">
        <v>82</v>
      </c>
      <c r="C4" s="151">
        <v>7003829484.0737</v>
      </c>
      <c r="D4" s="151">
        <f t="shared" si="0"/>
        <v>6815103539.8920736</v>
      </c>
      <c r="E4" s="151">
        <v>18935100329.0667</v>
      </c>
      <c r="F4" s="151">
        <v>24521597933.198799</v>
      </c>
      <c r="G4" s="151">
        <v>294513930.89999998</v>
      </c>
      <c r="H4" s="151">
        <v>0</v>
      </c>
      <c r="I4" s="149">
        <v>0</v>
      </c>
      <c r="J4" s="151">
        <v>0</v>
      </c>
      <c r="K4" s="151">
        <v>0</v>
      </c>
      <c r="L4" s="151">
        <v>0</v>
      </c>
      <c r="M4" s="151">
        <v>10821738214.7393</v>
      </c>
      <c r="N4" s="151">
        <v>10821738214.7393</v>
      </c>
      <c r="O4" s="151">
        <v>0</v>
      </c>
      <c r="P4" s="151">
        <v>0</v>
      </c>
      <c r="Q4" s="151">
        <v>934092004.86000001</v>
      </c>
      <c r="R4" s="152">
        <v>188725944.18162665</v>
      </c>
      <c r="S4" s="151">
        <v>0</v>
      </c>
      <c r="T4" s="151">
        <v>0</v>
      </c>
      <c r="U4" s="151">
        <v>0</v>
      </c>
      <c r="V4" s="151">
        <v>451409254.83380002</v>
      </c>
    </row>
    <row r="5" spans="1:22" ht="30">
      <c r="A5" s="149">
        <v>4</v>
      </c>
      <c r="B5" s="150" t="s">
        <v>83</v>
      </c>
      <c r="C5" s="151">
        <v>6926342675.9354</v>
      </c>
      <c r="D5" s="151">
        <f t="shared" si="0"/>
        <v>6739704699.6377392</v>
      </c>
      <c r="E5" s="151">
        <v>757297423.57319999</v>
      </c>
      <c r="F5" s="151">
        <v>6984040956.1309004</v>
      </c>
      <c r="G5" s="151">
        <v>512961167.07999998</v>
      </c>
      <c r="H5" s="151">
        <v>0</v>
      </c>
      <c r="I5" s="149">
        <v>0</v>
      </c>
      <c r="J5" s="151">
        <v>0</v>
      </c>
      <c r="K5" s="151">
        <v>0</v>
      </c>
      <c r="L5" s="151">
        <v>0</v>
      </c>
      <c r="M5" s="151">
        <v>10151042755.01</v>
      </c>
      <c r="N5" s="151">
        <v>10151042755.01</v>
      </c>
      <c r="O5" s="151">
        <v>0</v>
      </c>
      <c r="P5" s="151">
        <v>0</v>
      </c>
      <c r="Q5" s="151">
        <v>0</v>
      </c>
      <c r="R5" s="152">
        <v>186637976.29766047</v>
      </c>
      <c r="S5" s="151">
        <v>0</v>
      </c>
      <c r="T5" s="151">
        <v>0</v>
      </c>
      <c r="U5" s="151">
        <v>0</v>
      </c>
      <c r="V5" s="151">
        <v>522999010.1063</v>
      </c>
    </row>
    <row r="6" spans="1:22" ht="30">
      <c r="A6" s="149">
        <v>5</v>
      </c>
      <c r="B6" s="150" t="s">
        <v>84</v>
      </c>
      <c r="C6" s="151">
        <v>8332622298.8515997</v>
      </c>
      <c r="D6" s="151">
        <f t="shared" si="0"/>
        <v>8108090560.2597904</v>
      </c>
      <c r="E6" s="151">
        <v>0</v>
      </c>
      <c r="F6" s="151">
        <v>3749387948.8797998</v>
      </c>
      <c r="G6" s="151">
        <v>1470683469.77</v>
      </c>
      <c r="H6" s="151">
        <v>1654765384.01</v>
      </c>
      <c r="I6" s="149">
        <v>0</v>
      </c>
      <c r="J6" s="151">
        <v>0</v>
      </c>
      <c r="K6" s="151">
        <v>0</v>
      </c>
      <c r="L6" s="151">
        <v>0</v>
      </c>
      <c r="M6" s="151">
        <v>10540073872.622</v>
      </c>
      <c r="N6" s="151">
        <v>10540073872.622</v>
      </c>
      <c r="O6" s="151">
        <v>0</v>
      </c>
      <c r="P6" s="151">
        <v>0</v>
      </c>
      <c r="Q6" s="151">
        <v>1233253757.5999999</v>
      </c>
      <c r="R6" s="152">
        <v>224531738.5918096</v>
      </c>
      <c r="S6" s="151">
        <v>0</v>
      </c>
      <c r="T6" s="151">
        <v>0</v>
      </c>
      <c r="U6" s="151">
        <v>0</v>
      </c>
      <c r="V6" s="151">
        <v>469730457.31639999</v>
      </c>
    </row>
    <row r="7" spans="1:22" ht="30">
      <c r="A7" s="149">
        <v>6</v>
      </c>
      <c r="B7" s="150" t="s">
        <v>85</v>
      </c>
      <c r="C7" s="151">
        <v>6163772101.2019997</v>
      </c>
      <c r="D7" s="151">
        <f t="shared" si="0"/>
        <v>5997682433.8043413</v>
      </c>
      <c r="E7" s="151">
        <v>21030351039.336201</v>
      </c>
      <c r="F7" s="151">
        <v>25436627375.320499</v>
      </c>
      <c r="G7" s="151">
        <v>289148452.83999997</v>
      </c>
      <c r="H7" s="151">
        <v>0</v>
      </c>
      <c r="I7" s="149">
        <v>0</v>
      </c>
      <c r="J7" s="151">
        <v>0</v>
      </c>
      <c r="K7" s="151">
        <v>0</v>
      </c>
      <c r="L7" s="151">
        <v>0</v>
      </c>
      <c r="M7" s="151">
        <v>9370976918.2000999</v>
      </c>
      <c r="N7" s="151">
        <v>9370976918.2000999</v>
      </c>
      <c r="O7" s="151">
        <v>0</v>
      </c>
      <c r="P7" s="151">
        <v>0</v>
      </c>
      <c r="Q7" s="151">
        <v>1302257644.98</v>
      </c>
      <c r="R7" s="152">
        <v>166089667.39765868</v>
      </c>
      <c r="S7" s="151">
        <v>0</v>
      </c>
      <c r="T7" s="151">
        <v>0</v>
      </c>
      <c r="U7" s="151">
        <v>0</v>
      </c>
      <c r="V7" s="151">
        <v>346843213.95639998</v>
      </c>
    </row>
    <row r="8" spans="1:22" ht="15">
      <c r="A8" s="149">
        <v>7</v>
      </c>
      <c r="B8" s="150" t="s">
        <v>86</v>
      </c>
      <c r="C8" s="151">
        <v>7812372059.4804001</v>
      </c>
      <c r="D8" s="151">
        <f t="shared" si="0"/>
        <v>7601859039.9135628</v>
      </c>
      <c r="E8" s="151">
        <v>0</v>
      </c>
      <c r="F8" s="151">
        <v>7228191238.7335997</v>
      </c>
      <c r="G8" s="151">
        <v>184313296.00999999</v>
      </c>
      <c r="H8" s="151">
        <v>0</v>
      </c>
      <c r="I8" s="149">
        <v>0</v>
      </c>
      <c r="J8" s="151">
        <v>0</v>
      </c>
      <c r="K8" s="151">
        <v>0</v>
      </c>
      <c r="L8" s="151">
        <v>0</v>
      </c>
      <c r="M8" s="151">
        <v>10782512720.651501</v>
      </c>
      <c r="N8" s="151">
        <v>10782512720.651501</v>
      </c>
      <c r="O8" s="151">
        <v>0</v>
      </c>
      <c r="P8" s="151">
        <v>0</v>
      </c>
      <c r="Q8" s="151">
        <v>189354505.16999999</v>
      </c>
      <c r="R8" s="152">
        <v>210513019.56683713</v>
      </c>
      <c r="S8" s="151">
        <v>0</v>
      </c>
      <c r="T8" s="151">
        <v>0</v>
      </c>
      <c r="U8" s="151">
        <v>0</v>
      </c>
      <c r="V8" s="151">
        <v>456326535.42089999</v>
      </c>
    </row>
    <row r="9" spans="1:22" ht="15">
      <c r="A9" s="149">
        <v>8</v>
      </c>
      <c r="B9" s="150" t="s">
        <v>87</v>
      </c>
      <c r="C9" s="151">
        <v>8654988619.4934006</v>
      </c>
      <c r="D9" s="151">
        <f t="shared" si="0"/>
        <v>8421770363.2795067</v>
      </c>
      <c r="E9" s="151">
        <v>0</v>
      </c>
      <c r="F9" s="151">
        <v>8118361200.6894999</v>
      </c>
      <c r="G9" s="151">
        <v>226266346.93000001</v>
      </c>
      <c r="H9" s="151">
        <v>0</v>
      </c>
      <c r="I9" s="149">
        <v>0</v>
      </c>
      <c r="J9" s="151">
        <v>0</v>
      </c>
      <c r="K9" s="151">
        <v>0</v>
      </c>
      <c r="L9" s="151">
        <v>0</v>
      </c>
      <c r="M9" s="151">
        <v>10254083513.586</v>
      </c>
      <c r="N9" s="151">
        <v>10254083513.586</v>
      </c>
      <c r="O9" s="151">
        <v>0</v>
      </c>
      <c r="P9" s="151">
        <v>0</v>
      </c>
      <c r="Q9" s="151">
        <v>77142815.659999996</v>
      </c>
      <c r="R9" s="152">
        <v>233218256.21389401</v>
      </c>
      <c r="S9" s="151">
        <v>0</v>
      </c>
      <c r="T9" s="151">
        <v>0</v>
      </c>
      <c r="U9" s="151">
        <v>0</v>
      </c>
      <c r="V9" s="151">
        <v>456648811.0948</v>
      </c>
    </row>
    <row r="10" spans="1:22" ht="30">
      <c r="A10" s="149">
        <v>9</v>
      </c>
      <c r="B10" s="150" t="s">
        <v>88</v>
      </c>
      <c r="C10" s="151">
        <v>7005023926.7299004</v>
      </c>
      <c r="D10" s="151">
        <f t="shared" si="0"/>
        <v>6816265796.9677172</v>
      </c>
      <c r="E10" s="151">
        <v>0</v>
      </c>
      <c r="F10" s="151">
        <v>3403829083.5476999</v>
      </c>
      <c r="G10" s="151">
        <v>1908417057.7</v>
      </c>
      <c r="H10" s="151">
        <v>1053652837.6799999</v>
      </c>
      <c r="I10" s="149">
        <v>0</v>
      </c>
      <c r="J10" s="151">
        <v>0</v>
      </c>
      <c r="K10" s="151">
        <v>0</v>
      </c>
      <c r="L10" s="151">
        <v>0</v>
      </c>
      <c r="M10" s="151">
        <v>8729743141.3700008</v>
      </c>
      <c r="N10" s="151">
        <v>8729743141.3700008</v>
      </c>
      <c r="O10" s="151">
        <v>0</v>
      </c>
      <c r="P10" s="151">
        <v>0</v>
      </c>
      <c r="Q10" s="151">
        <v>450366818.04000002</v>
      </c>
      <c r="R10" s="152">
        <v>188758129.76218295</v>
      </c>
      <c r="S10" s="151">
        <v>0</v>
      </c>
      <c r="T10" s="151">
        <v>0</v>
      </c>
      <c r="U10" s="151">
        <v>0</v>
      </c>
      <c r="V10" s="151">
        <v>407184894.28579998</v>
      </c>
    </row>
    <row r="11" spans="1:22" ht="15">
      <c r="A11" s="149">
        <v>10</v>
      </c>
      <c r="B11" s="150" t="s">
        <v>89</v>
      </c>
      <c r="C11" s="151">
        <v>7073119550.1506004</v>
      </c>
      <c r="D11" s="151">
        <f t="shared" si="0"/>
        <v>6882526508.3800755</v>
      </c>
      <c r="E11" s="151">
        <v>30715543165.895599</v>
      </c>
      <c r="F11" s="151">
        <v>35119987909.145699</v>
      </c>
      <c r="G11" s="151">
        <v>269399303.85000002</v>
      </c>
      <c r="H11" s="151">
        <v>0</v>
      </c>
      <c r="I11" s="149">
        <v>0</v>
      </c>
      <c r="J11" s="151">
        <v>0</v>
      </c>
      <c r="K11" s="151">
        <v>0</v>
      </c>
      <c r="L11" s="151">
        <v>0</v>
      </c>
      <c r="M11" s="151">
        <v>11428743367.910299</v>
      </c>
      <c r="N11" s="151">
        <v>11428743367.910299</v>
      </c>
      <c r="O11" s="151">
        <v>0</v>
      </c>
      <c r="P11" s="151">
        <v>0</v>
      </c>
      <c r="Q11" s="151">
        <v>2208682461.2800002</v>
      </c>
      <c r="R11" s="152">
        <v>190593041.77052516</v>
      </c>
      <c r="S11" s="151">
        <v>0</v>
      </c>
      <c r="T11" s="151">
        <v>0</v>
      </c>
      <c r="U11" s="151">
        <v>0</v>
      </c>
      <c r="V11" s="151">
        <v>510421881.76899999</v>
      </c>
    </row>
    <row r="12" spans="1:22" ht="15">
      <c r="A12" s="149">
        <v>11</v>
      </c>
      <c r="B12" s="150" t="s">
        <v>90</v>
      </c>
      <c r="C12" s="151">
        <v>6232208955.4540997</v>
      </c>
      <c r="D12" s="151">
        <f t="shared" si="0"/>
        <v>6064275181.2053366</v>
      </c>
      <c r="E12" s="151">
        <v>0</v>
      </c>
      <c r="F12" s="151">
        <v>4340460800.9108</v>
      </c>
      <c r="G12" s="151">
        <v>1161877829.26</v>
      </c>
      <c r="H12" s="151">
        <v>0</v>
      </c>
      <c r="I12" s="149">
        <v>0</v>
      </c>
      <c r="J12" s="151">
        <v>0</v>
      </c>
      <c r="K12" s="151">
        <v>0</v>
      </c>
      <c r="L12" s="151">
        <v>0</v>
      </c>
      <c r="M12" s="151">
        <v>8321202726.6884003</v>
      </c>
      <c r="N12" s="151">
        <v>8321202726.6884003</v>
      </c>
      <c r="O12" s="151">
        <v>0</v>
      </c>
      <c r="P12" s="151">
        <v>0</v>
      </c>
      <c r="Q12" s="151">
        <v>561936551.0345</v>
      </c>
      <c r="R12" s="152">
        <v>167933774.24876314</v>
      </c>
      <c r="S12" s="151">
        <v>0</v>
      </c>
      <c r="T12" s="151">
        <v>0</v>
      </c>
      <c r="U12" s="151">
        <v>0</v>
      </c>
      <c r="V12" s="151">
        <v>367185446.32639998</v>
      </c>
    </row>
    <row r="13" spans="1:22" ht="15">
      <c r="A13" s="149">
        <v>12</v>
      </c>
      <c r="B13" s="150" t="s">
        <v>91</v>
      </c>
      <c r="C13" s="151">
        <v>6513657190.9050999</v>
      </c>
      <c r="D13" s="151">
        <f t="shared" si="0"/>
        <v>6338139482.1681356</v>
      </c>
      <c r="E13" s="151">
        <v>2434263518.6090002</v>
      </c>
      <c r="F13" s="151">
        <v>6715511321.8570995</v>
      </c>
      <c r="G13" s="151">
        <v>1375175039.71</v>
      </c>
      <c r="H13" s="151">
        <v>510923032.41000003</v>
      </c>
      <c r="I13" s="149">
        <v>0</v>
      </c>
      <c r="J13" s="151">
        <v>0</v>
      </c>
      <c r="K13" s="151">
        <v>0</v>
      </c>
      <c r="L13" s="151">
        <v>0</v>
      </c>
      <c r="M13" s="151">
        <v>9585687816.3034</v>
      </c>
      <c r="N13" s="151">
        <v>9585687816.3034</v>
      </c>
      <c r="O13" s="151">
        <v>0</v>
      </c>
      <c r="P13" s="151">
        <v>0</v>
      </c>
      <c r="Q13" s="151">
        <v>170793606.80000001</v>
      </c>
      <c r="R13" s="152">
        <v>175517708.73696378</v>
      </c>
      <c r="S13" s="151">
        <v>0</v>
      </c>
      <c r="T13" s="151">
        <v>0</v>
      </c>
      <c r="U13" s="151">
        <v>0</v>
      </c>
      <c r="V13" s="151">
        <v>464938778.67409998</v>
      </c>
    </row>
    <row r="14" spans="1:22" ht="15">
      <c r="A14" s="149">
        <v>13</v>
      </c>
      <c r="B14" s="150" t="s">
        <v>92</v>
      </c>
      <c r="C14" s="151">
        <v>6228692156.2601995</v>
      </c>
      <c r="D14" s="151">
        <f t="shared" si="0"/>
        <v>6060853146.0615711</v>
      </c>
      <c r="E14" s="151">
        <v>0</v>
      </c>
      <c r="F14" s="151">
        <v>3835721556.3716002</v>
      </c>
      <c r="G14" s="151">
        <v>696903496.42999995</v>
      </c>
      <c r="H14" s="151">
        <v>345000000</v>
      </c>
      <c r="I14" s="149">
        <v>0</v>
      </c>
      <c r="J14" s="151">
        <v>0</v>
      </c>
      <c r="K14" s="151">
        <v>0</v>
      </c>
      <c r="L14" s="151">
        <v>0</v>
      </c>
      <c r="M14" s="151">
        <v>8958157212.743</v>
      </c>
      <c r="N14" s="151">
        <v>8958157212.743</v>
      </c>
      <c r="O14" s="151">
        <v>0</v>
      </c>
      <c r="P14" s="151">
        <v>0</v>
      </c>
      <c r="Q14" s="151">
        <v>1183228093.26</v>
      </c>
      <c r="R14" s="152">
        <v>167839010.19862813</v>
      </c>
      <c r="S14" s="151">
        <v>0</v>
      </c>
      <c r="T14" s="151">
        <v>0</v>
      </c>
      <c r="U14" s="151">
        <v>0</v>
      </c>
      <c r="V14" s="151">
        <v>379161681.08200002</v>
      </c>
    </row>
    <row r="15" spans="1:22" ht="15">
      <c r="A15" s="149">
        <v>14</v>
      </c>
      <c r="B15" s="150" t="s">
        <v>93</v>
      </c>
      <c r="C15" s="151">
        <v>7005628507.5908003</v>
      </c>
      <c r="D15" s="151">
        <f t="shared" si="0"/>
        <v>6816854086.7275753</v>
      </c>
      <c r="E15" s="151">
        <v>62050.983800000002</v>
      </c>
      <c r="F15" s="151">
        <v>5960005026.1213999</v>
      </c>
      <c r="G15" s="151">
        <v>778266799.25</v>
      </c>
      <c r="H15" s="151">
        <v>0</v>
      </c>
      <c r="I15" s="149">
        <v>0</v>
      </c>
      <c r="J15" s="151">
        <v>0</v>
      </c>
      <c r="K15" s="151">
        <v>0</v>
      </c>
      <c r="L15" s="151">
        <v>0</v>
      </c>
      <c r="M15" s="151">
        <v>9125526404.9078007</v>
      </c>
      <c r="N15" s="151">
        <v>9125526404.9078007</v>
      </c>
      <c r="O15" s="151">
        <v>0</v>
      </c>
      <c r="P15" s="151">
        <v>0</v>
      </c>
      <c r="Q15" s="151">
        <v>78644312.340000004</v>
      </c>
      <c r="R15" s="152">
        <v>188774420.86322516</v>
      </c>
      <c r="S15" s="151">
        <v>0</v>
      </c>
      <c r="T15" s="151">
        <v>0</v>
      </c>
      <c r="U15" s="151">
        <v>0</v>
      </c>
      <c r="V15" s="151">
        <v>447480125.52749997</v>
      </c>
    </row>
    <row r="16" spans="1:22" ht="15">
      <c r="A16" s="149">
        <v>15</v>
      </c>
      <c r="B16" s="150" t="s">
        <v>94</v>
      </c>
      <c r="C16" s="151">
        <v>6561540496.6623001</v>
      </c>
      <c r="D16" s="151">
        <f t="shared" si="0"/>
        <v>6384732519.2073278</v>
      </c>
      <c r="E16" s="151">
        <v>0</v>
      </c>
      <c r="F16" s="151">
        <v>4320866814.4473</v>
      </c>
      <c r="G16" s="151">
        <v>477319532.32999998</v>
      </c>
      <c r="H16" s="151">
        <v>1191927125.99</v>
      </c>
      <c r="I16" s="149">
        <v>0</v>
      </c>
      <c r="J16" s="151">
        <v>0</v>
      </c>
      <c r="K16" s="151">
        <v>0</v>
      </c>
      <c r="L16" s="151">
        <v>0</v>
      </c>
      <c r="M16" s="151">
        <v>8383639642.3576002</v>
      </c>
      <c r="N16" s="151">
        <v>8383639642.3576002</v>
      </c>
      <c r="O16" s="151">
        <v>0</v>
      </c>
      <c r="P16" s="151">
        <v>0</v>
      </c>
      <c r="Q16" s="151">
        <v>394619046.44</v>
      </c>
      <c r="R16" s="152">
        <v>176807977.45497218</v>
      </c>
      <c r="S16" s="151">
        <v>0</v>
      </c>
      <c r="T16" s="151">
        <v>0</v>
      </c>
      <c r="U16" s="151">
        <v>0</v>
      </c>
      <c r="V16" s="151">
        <v>371847629.30720001</v>
      </c>
    </row>
    <row r="17" spans="1:22" ht="15">
      <c r="A17" s="149">
        <v>16</v>
      </c>
      <c r="B17" s="150" t="s">
        <v>95</v>
      </c>
      <c r="C17" s="151">
        <v>7242788445.0640001</v>
      </c>
      <c r="D17" s="151">
        <f t="shared" si="0"/>
        <v>7047623486.9634733</v>
      </c>
      <c r="E17" s="151">
        <v>2370875719.276</v>
      </c>
      <c r="F17" s="151">
        <v>7295767596.8395004</v>
      </c>
      <c r="G17" s="151">
        <v>651911005.21000004</v>
      </c>
      <c r="H17" s="151">
        <v>0</v>
      </c>
      <c r="I17" s="149">
        <v>0</v>
      </c>
      <c r="J17" s="151">
        <v>0</v>
      </c>
      <c r="K17" s="151">
        <v>0</v>
      </c>
      <c r="L17" s="151">
        <v>0</v>
      </c>
      <c r="M17" s="151">
        <v>10280961047.128201</v>
      </c>
      <c r="N17" s="151">
        <v>10280961047.128201</v>
      </c>
      <c r="O17" s="151">
        <v>0</v>
      </c>
      <c r="P17" s="151">
        <v>0</v>
      </c>
      <c r="Q17" s="151">
        <v>1470820604.1900001</v>
      </c>
      <c r="R17" s="152">
        <v>195164958.10052696</v>
      </c>
      <c r="S17" s="151">
        <v>0</v>
      </c>
      <c r="T17" s="151">
        <v>0</v>
      </c>
      <c r="U17" s="151">
        <v>0</v>
      </c>
      <c r="V17" s="151">
        <v>469134932.65179998</v>
      </c>
    </row>
    <row r="18" spans="1:22" ht="15">
      <c r="A18" s="149">
        <v>17</v>
      </c>
      <c r="B18" s="150" t="s">
        <v>96</v>
      </c>
      <c r="C18" s="151">
        <v>7790290844.21</v>
      </c>
      <c r="D18" s="151">
        <f t="shared" si="0"/>
        <v>7580372827.4498501</v>
      </c>
      <c r="E18" s="151">
        <v>0</v>
      </c>
      <c r="F18" s="151">
        <v>7280672598.8099003</v>
      </c>
      <c r="G18" s="151">
        <v>299700228.63999999</v>
      </c>
      <c r="H18" s="151">
        <v>0</v>
      </c>
      <c r="I18" s="149">
        <v>0</v>
      </c>
      <c r="J18" s="151">
        <v>0</v>
      </c>
      <c r="K18" s="151">
        <v>0</v>
      </c>
      <c r="L18" s="151">
        <v>0</v>
      </c>
      <c r="M18" s="151">
        <v>11637961582.0133</v>
      </c>
      <c r="N18" s="151">
        <v>11637961582.0133</v>
      </c>
      <c r="O18" s="151">
        <v>0</v>
      </c>
      <c r="P18" s="151">
        <v>0</v>
      </c>
      <c r="Q18" s="151">
        <v>0</v>
      </c>
      <c r="R18" s="152">
        <v>209918016.76014969</v>
      </c>
      <c r="S18" s="151">
        <v>0</v>
      </c>
      <c r="T18" s="151">
        <v>0</v>
      </c>
      <c r="U18" s="151">
        <v>0</v>
      </c>
      <c r="V18" s="151">
        <v>452813673.13889998</v>
      </c>
    </row>
    <row r="19" spans="1:22" ht="30">
      <c r="A19" s="149">
        <v>18</v>
      </c>
      <c r="B19" s="150" t="s">
        <v>97</v>
      </c>
      <c r="C19" s="151">
        <v>9127231816.1590996</v>
      </c>
      <c r="D19" s="151">
        <f t="shared" si="0"/>
        <v>8881288443.8673878</v>
      </c>
      <c r="E19" s="151">
        <v>0</v>
      </c>
      <c r="F19" s="151">
        <v>4581359899.5374002</v>
      </c>
      <c r="G19" s="151">
        <v>3863744277.0900002</v>
      </c>
      <c r="H19" s="151">
        <v>0</v>
      </c>
      <c r="I19" s="149">
        <v>0</v>
      </c>
      <c r="J19" s="151">
        <v>0</v>
      </c>
      <c r="K19" s="151">
        <v>0</v>
      </c>
      <c r="L19" s="151">
        <v>0</v>
      </c>
      <c r="M19" s="151">
        <v>11991150239.4786</v>
      </c>
      <c r="N19" s="151">
        <v>11991150239.4786</v>
      </c>
      <c r="O19" s="151">
        <v>0</v>
      </c>
      <c r="P19" s="151">
        <v>0</v>
      </c>
      <c r="Q19" s="151">
        <v>436184267.24000001</v>
      </c>
      <c r="R19" s="152">
        <v>245943372.29171225</v>
      </c>
      <c r="S19" s="151">
        <v>0</v>
      </c>
      <c r="T19" s="151">
        <v>0</v>
      </c>
      <c r="U19" s="151">
        <v>0</v>
      </c>
      <c r="V19" s="151">
        <v>560024207.68809998</v>
      </c>
    </row>
    <row r="20" spans="1:22" ht="15">
      <c r="A20" s="149">
        <v>19</v>
      </c>
      <c r="B20" s="150" t="s">
        <v>98</v>
      </c>
      <c r="C20" s="151">
        <v>11049530247.0648</v>
      </c>
      <c r="D20" s="151">
        <f t="shared" si="0"/>
        <v>10751788414.060061</v>
      </c>
      <c r="E20" s="151">
        <v>0</v>
      </c>
      <c r="F20" s="151">
        <v>9259101744.3701</v>
      </c>
      <c r="G20" s="151">
        <v>831259840.47000003</v>
      </c>
      <c r="H20" s="151">
        <v>292615190</v>
      </c>
      <c r="I20" s="149">
        <v>0</v>
      </c>
      <c r="J20" s="151">
        <v>0</v>
      </c>
      <c r="K20" s="151">
        <v>0</v>
      </c>
      <c r="L20" s="151">
        <v>0</v>
      </c>
      <c r="M20" s="151">
        <v>16319498728.0056</v>
      </c>
      <c r="N20" s="151">
        <v>16319498728.0056</v>
      </c>
      <c r="O20" s="151">
        <v>0</v>
      </c>
      <c r="P20" s="151">
        <v>0</v>
      </c>
      <c r="Q20" s="151">
        <v>368811639.22000003</v>
      </c>
      <c r="R20" s="152">
        <v>297741833.00474012</v>
      </c>
      <c r="S20" s="151">
        <v>0</v>
      </c>
      <c r="T20" s="151">
        <v>0</v>
      </c>
      <c r="U20" s="151">
        <v>0</v>
      </c>
      <c r="V20" s="151">
        <v>710611500.79719996</v>
      </c>
    </row>
    <row r="21" spans="1:22" ht="30">
      <c r="A21" s="149">
        <v>20</v>
      </c>
      <c r="B21" s="150" t="s">
        <v>99</v>
      </c>
      <c r="C21" s="151">
        <v>8563071472.3631001</v>
      </c>
      <c r="D21" s="151">
        <f t="shared" si="0"/>
        <v>8332330025.5030165</v>
      </c>
      <c r="E21" s="151">
        <v>0</v>
      </c>
      <c r="F21" s="151">
        <v>6529364075.4630003</v>
      </c>
      <c r="G21" s="151">
        <v>952965950.03999996</v>
      </c>
      <c r="H21" s="151">
        <v>850000000</v>
      </c>
      <c r="I21" s="149">
        <v>0</v>
      </c>
      <c r="J21" s="151">
        <v>0</v>
      </c>
      <c r="K21" s="151">
        <v>0</v>
      </c>
      <c r="L21" s="151">
        <v>0</v>
      </c>
      <c r="M21" s="151">
        <v>11904084283.1378</v>
      </c>
      <c r="N21" s="151">
        <v>11904084283.1378</v>
      </c>
      <c r="O21" s="151">
        <v>0</v>
      </c>
      <c r="P21" s="151">
        <v>0</v>
      </c>
      <c r="Q21" s="151">
        <v>0</v>
      </c>
      <c r="R21" s="152">
        <v>230741446.86008355</v>
      </c>
      <c r="S21" s="151">
        <v>0</v>
      </c>
      <c r="T21" s="151">
        <v>0</v>
      </c>
      <c r="U21" s="151">
        <v>0</v>
      </c>
      <c r="V21" s="151">
        <v>522683905.07910001</v>
      </c>
    </row>
    <row r="22" spans="1:22" ht="15">
      <c r="A22" s="149">
        <v>21</v>
      </c>
      <c r="B22" s="150" t="s">
        <v>100</v>
      </c>
      <c r="C22" s="151">
        <v>7355721116.3544998</v>
      </c>
      <c r="D22" s="151">
        <f t="shared" si="0"/>
        <v>7157513062.3209953</v>
      </c>
      <c r="E22" s="151">
        <v>0</v>
      </c>
      <c r="F22" s="151">
        <v>6728670660.8310003</v>
      </c>
      <c r="G22" s="151">
        <v>362453051.77999997</v>
      </c>
      <c r="H22" s="151">
        <v>0</v>
      </c>
      <c r="I22" s="149">
        <v>0</v>
      </c>
      <c r="J22" s="151">
        <v>0</v>
      </c>
      <c r="K22" s="151">
        <v>0</v>
      </c>
      <c r="L22" s="151">
        <v>0</v>
      </c>
      <c r="M22" s="151">
        <v>9085017268.3665009</v>
      </c>
      <c r="N22" s="151">
        <v>9085017268.3665009</v>
      </c>
      <c r="O22" s="151">
        <v>0</v>
      </c>
      <c r="P22" s="151">
        <v>0</v>
      </c>
      <c r="Q22" s="151">
        <v>66389349.710000001</v>
      </c>
      <c r="R22" s="152">
        <v>198208054.03350449</v>
      </c>
      <c r="S22" s="151">
        <v>0</v>
      </c>
      <c r="T22" s="151">
        <v>0</v>
      </c>
      <c r="U22" s="151">
        <v>0</v>
      </c>
      <c r="V22" s="151">
        <v>409767910.52950001</v>
      </c>
    </row>
    <row r="23" spans="1:22" ht="15">
      <c r="A23" s="149">
        <v>22</v>
      </c>
      <c r="B23" s="150" t="s">
        <v>101</v>
      </c>
      <c r="C23" s="151">
        <v>7699219387.1927004</v>
      </c>
      <c r="D23" s="151">
        <f t="shared" si="0"/>
        <v>7491755391.7294245</v>
      </c>
      <c r="E23" s="151">
        <v>62050.983800000002</v>
      </c>
      <c r="F23" s="151">
        <v>6569727018.2032003</v>
      </c>
      <c r="G23" s="151">
        <v>389159341.45999998</v>
      </c>
      <c r="H23" s="151">
        <v>0</v>
      </c>
      <c r="I23" s="149">
        <v>0</v>
      </c>
      <c r="J23" s="151">
        <v>0</v>
      </c>
      <c r="K23" s="151">
        <v>0</v>
      </c>
      <c r="L23" s="151">
        <v>0</v>
      </c>
      <c r="M23" s="151">
        <v>9335633951.3675995</v>
      </c>
      <c r="N23" s="151">
        <v>9335633951.3675995</v>
      </c>
      <c r="O23" s="151">
        <v>0</v>
      </c>
      <c r="P23" s="151">
        <v>0</v>
      </c>
      <c r="Q23" s="151">
        <v>532931083.05000001</v>
      </c>
      <c r="R23" s="152">
        <v>207463995.46327636</v>
      </c>
      <c r="S23" s="151">
        <v>0</v>
      </c>
      <c r="T23" s="151">
        <v>0</v>
      </c>
      <c r="U23" s="151">
        <v>0</v>
      </c>
      <c r="V23" s="151">
        <v>419136204.58399999</v>
      </c>
    </row>
    <row r="24" spans="1:22" ht="15">
      <c r="A24" s="149">
        <v>23</v>
      </c>
      <c r="B24" s="150" t="s">
        <v>102</v>
      </c>
      <c r="C24" s="151">
        <v>6200922239.4257002</v>
      </c>
      <c r="D24" s="151">
        <f t="shared" si="0"/>
        <v>6033831520.3992596</v>
      </c>
      <c r="E24" s="151">
        <v>0</v>
      </c>
      <c r="F24" s="151">
        <v>4936718526.7893</v>
      </c>
      <c r="G24" s="151">
        <v>326435898.25999999</v>
      </c>
      <c r="H24" s="151">
        <v>559212440.21000004</v>
      </c>
      <c r="I24" s="149">
        <v>0</v>
      </c>
      <c r="J24" s="151">
        <v>0</v>
      </c>
      <c r="K24" s="151">
        <v>0</v>
      </c>
      <c r="L24" s="151">
        <v>0</v>
      </c>
      <c r="M24" s="151">
        <v>9051964056.6016006</v>
      </c>
      <c r="N24" s="151">
        <v>9051964056.6016006</v>
      </c>
      <c r="O24" s="151">
        <v>0</v>
      </c>
      <c r="P24" s="151">
        <v>0</v>
      </c>
      <c r="Q24" s="151">
        <v>211464655.13999999</v>
      </c>
      <c r="R24" s="152">
        <v>167090719.02644104</v>
      </c>
      <c r="S24" s="151">
        <v>0</v>
      </c>
      <c r="T24" s="151">
        <v>0</v>
      </c>
      <c r="U24" s="151">
        <v>0</v>
      </c>
      <c r="V24" s="151">
        <v>385273975.7378</v>
      </c>
    </row>
    <row r="25" spans="1:22" ht="15">
      <c r="A25" s="149">
        <v>24</v>
      </c>
      <c r="B25" s="150" t="s">
        <v>103</v>
      </c>
      <c r="C25" s="151">
        <v>9332045108.9358006</v>
      </c>
      <c r="D25" s="151">
        <f t="shared" si="0"/>
        <v>9080582815.5812435</v>
      </c>
      <c r="E25" s="151">
        <v>0</v>
      </c>
      <c r="F25" s="151">
        <v>2142770707.8011999</v>
      </c>
      <c r="G25" s="151">
        <v>6937812107.7799997</v>
      </c>
      <c r="H25" s="151">
        <v>0</v>
      </c>
      <c r="I25" s="149">
        <v>0</v>
      </c>
      <c r="J25" s="151">
        <v>0</v>
      </c>
      <c r="K25" s="151">
        <v>0</v>
      </c>
      <c r="L25" s="151">
        <v>0</v>
      </c>
      <c r="M25" s="151">
        <v>61004268876.929001</v>
      </c>
      <c r="N25" s="151">
        <v>51118243689.959</v>
      </c>
      <c r="O25" s="151">
        <v>0</v>
      </c>
      <c r="P25" s="151">
        <v>0</v>
      </c>
      <c r="Q25" s="151">
        <v>0</v>
      </c>
      <c r="R25" s="152">
        <v>251462293.35455748</v>
      </c>
      <c r="S25" s="151">
        <v>0</v>
      </c>
      <c r="T25" s="151">
        <v>0</v>
      </c>
      <c r="U25" s="151">
        <v>0</v>
      </c>
      <c r="V25" s="151">
        <v>3314233472.7151999</v>
      </c>
    </row>
    <row r="26" spans="1:22" ht="30">
      <c r="A26" s="149">
        <v>25</v>
      </c>
      <c r="B26" s="150" t="s">
        <v>104</v>
      </c>
      <c r="C26" s="151">
        <v>6424168764.3062</v>
      </c>
      <c r="D26" s="151">
        <f t="shared" si="0"/>
        <v>6251062420.3578291</v>
      </c>
      <c r="E26" s="151">
        <v>0</v>
      </c>
      <c r="F26" s="151">
        <v>5910195982.5677996</v>
      </c>
      <c r="G26" s="151">
        <v>340866437.79000002</v>
      </c>
      <c r="H26" s="151">
        <v>0</v>
      </c>
      <c r="I26" s="149">
        <v>0</v>
      </c>
      <c r="J26" s="151">
        <v>0</v>
      </c>
      <c r="K26" s="151">
        <v>0</v>
      </c>
      <c r="L26" s="151">
        <v>0</v>
      </c>
      <c r="M26" s="151">
        <v>8922209612.1529999</v>
      </c>
      <c r="N26" s="151">
        <v>8922209612.1529999</v>
      </c>
      <c r="O26" s="151">
        <v>0</v>
      </c>
      <c r="P26" s="151">
        <v>0</v>
      </c>
      <c r="Q26" s="151">
        <v>0</v>
      </c>
      <c r="R26" s="152">
        <v>173106343.94837067</v>
      </c>
      <c r="S26" s="151">
        <v>0</v>
      </c>
      <c r="T26" s="151">
        <v>0</v>
      </c>
      <c r="U26" s="151">
        <v>0</v>
      </c>
      <c r="V26" s="151">
        <v>360031610.20469999</v>
      </c>
    </row>
    <row r="27" spans="1:22" ht="15">
      <c r="A27" s="149">
        <v>26</v>
      </c>
      <c r="B27" s="150" t="s">
        <v>105</v>
      </c>
      <c r="C27" s="151">
        <v>8251558747.9530001</v>
      </c>
      <c r="D27" s="151">
        <f t="shared" si="0"/>
        <v>8029211356.5410929</v>
      </c>
      <c r="E27" s="151">
        <v>0</v>
      </c>
      <c r="F27" s="151">
        <v>6429320389.2011003</v>
      </c>
      <c r="G27" s="151">
        <v>547716532.13</v>
      </c>
      <c r="H27" s="151">
        <v>514281002.97000003</v>
      </c>
      <c r="I27" s="149">
        <v>0</v>
      </c>
      <c r="J27" s="151">
        <v>0</v>
      </c>
      <c r="K27" s="151">
        <v>0</v>
      </c>
      <c r="L27" s="151">
        <v>0</v>
      </c>
      <c r="M27" s="151">
        <v>10980104528.922501</v>
      </c>
      <c r="N27" s="151">
        <v>10980104528.922501</v>
      </c>
      <c r="O27" s="151">
        <v>0</v>
      </c>
      <c r="P27" s="151">
        <v>0</v>
      </c>
      <c r="Q27" s="151">
        <v>537893432.24000001</v>
      </c>
      <c r="R27" s="152">
        <v>222347391.4119072</v>
      </c>
      <c r="S27" s="151">
        <v>0</v>
      </c>
      <c r="T27" s="151">
        <v>0</v>
      </c>
      <c r="U27" s="151">
        <v>0</v>
      </c>
      <c r="V27" s="151">
        <v>451065932.21880001</v>
      </c>
    </row>
    <row r="28" spans="1:22" ht="15">
      <c r="A28" s="149">
        <v>27</v>
      </c>
      <c r="B28" s="150" t="s">
        <v>106</v>
      </c>
      <c r="C28" s="151">
        <v>6471881077.0538998</v>
      </c>
      <c r="D28" s="151">
        <f t="shared" si="0"/>
        <v>6297489071.9835854</v>
      </c>
      <c r="E28" s="151">
        <v>0</v>
      </c>
      <c r="F28" s="151">
        <v>2104970779.9036</v>
      </c>
      <c r="G28" s="151">
        <v>2080616395.96</v>
      </c>
      <c r="H28" s="151">
        <v>500000000</v>
      </c>
      <c r="I28" s="149">
        <v>0</v>
      </c>
      <c r="J28" s="151">
        <v>0</v>
      </c>
      <c r="K28" s="151">
        <v>0</v>
      </c>
      <c r="L28" s="151">
        <v>0</v>
      </c>
      <c r="M28" s="151">
        <v>10014286017.980499</v>
      </c>
      <c r="N28" s="151">
        <v>10014286017.980499</v>
      </c>
      <c r="O28" s="151">
        <v>0</v>
      </c>
      <c r="P28" s="151">
        <v>0</v>
      </c>
      <c r="Q28" s="151">
        <v>1611901896.1199999</v>
      </c>
      <c r="R28" s="152">
        <v>174392005.07031465</v>
      </c>
      <c r="S28" s="151">
        <v>0</v>
      </c>
      <c r="T28" s="151">
        <v>0</v>
      </c>
      <c r="U28" s="151">
        <v>0</v>
      </c>
      <c r="V28" s="151">
        <v>484259925.51620001</v>
      </c>
    </row>
    <row r="29" spans="1:22" ht="15">
      <c r="A29" s="149">
        <v>28</v>
      </c>
      <c r="B29" s="150" t="s">
        <v>107</v>
      </c>
      <c r="C29" s="151">
        <v>6484702598.2754002</v>
      </c>
      <c r="D29" s="151">
        <f t="shared" si="0"/>
        <v>6309965103.1122904</v>
      </c>
      <c r="E29" s="151">
        <v>3098851788.0088</v>
      </c>
      <c r="F29" s="151">
        <v>8212020220.1611004</v>
      </c>
      <c r="G29" s="151">
        <v>315444540.81</v>
      </c>
      <c r="H29" s="151">
        <v>644248762.91999996</v>
      </c>
      <c r="I29" s="149">
        <v>0</v>
      </c>
      <c r="J29" s="151">
        <v>0</v>
      </c>
      <c r="K29" s="151">
        <v>0</v>
      </c>
      <c r="L29" s="151">
        <v>0</v>
      </c>
      <c r="M29" s="151">
        <v>9567446376.9771004</v>
      </c>
      <c r="N29" s="151">
        <v>9567446376.9771004</v>
      </c>
      <c r="O29" s="151">
        <v>0</v>
      </c>
      <c r="P29" s="151">
        <v>0</v>
      </c>
      <c r="Q29" s="151">
        <v>237103367.22999999</v>
      </c>
      <c r="R29" s="152">
        <v>174737495.1631096</v>
      </c>
      <c r="S29" s="151">
        <v>0</v>
      </c>
      <c r="T29" s="151">
        <v>0</v>
      </c>
      <c r="U29" s="151">
        <v>0</v>
      </c>
      <c r="V29" s="151">
        <v>441858852.80659997</v>
      </c>
    </row>
    <row r="30" spans="1:22" ht="15">
      <c r="A30" s="149">
        <v>29</v>
      </c>
      <c r="B30" s="150" t="s">
        <v>108</v>
      </c>
      <c r="C30" s="151">
        <v>6353238632.8713999</v>
      </c>
      <c r="D30" s="151">
        <f t="shared" si="0"/>
        <v>6182043579.8898354</v>
      </c>
      <c r="E30" s="151">
        <v>0</v>
      </c>
      <c r="F30" s="151">
        <v>4340585973.0897999</v>
      </c>
      <c r="G30" s="151">
        <v>699186662.78999996</v>
      </c>
      <c r="H30" s="151">
        <v>0</v>
      </c>
      <c r="I30" s="149">
        <v>0</v>
      </c>
      <c r="J30" s="151">
        <v>0</v>
      </c>
      <c r="K30" s="151">
        <v>0</v>
      </c>
      <c r="L30" s="151">
        <v>0</v>
      </c>
      <c r="M30" s="151">
        <v>9225711663.6198997</v>
      </c>
      <c r="N30" s="151">
        <v>9225711663.6198997</v>
      </c>
      <c r="O30" s="151">
        <v>0</v>
      </c>
      <c r="P30" s="151">
        <v>0</v>
      </c>
      <c r="Q30" s="151">
        <v>1142270944.01</v>
      </c>
      <c r="R30" s="152">
        <v>171195052.98156467</v>
      </c>
      <c r="S30" s="151">
        <v>0</v>
      </c>
      <c r="T30" s="151">
        <v>0</v>
      </c>
      <c r="U30" s="151">
        <v>0</v>
      </c>
      <c r="V30" s="151">
        <v>435194606.38789999</v>
      </c>
    </row>
    <row r="31" spans="1:22" ht="15">
      <c r="A31" s="149">
        <v>30</v>
      </c>
      <c r="B31" s="150" t="s">
        <v>109</v>
      </c>
      <c r="C31" s="151">
        <v>7813235233.5583</v>
      </c>
      <c r="D31" s="151">
        <f t="shared" si="0"/>
        <v>7602698954.8097229</v>
      </c>
      <c r="E31" s="151">
        <v>0</v>
      </c>
      <c r="F31" s="151">
        <v>4589618222.7996998</v>
      </c>
      <c r="G31" s="151">
        <v>1784632076.6800001</v>
      </c>
      <c r="H31" s="151">
        <v>0</v>
      </c>
      <c r="I31" s="149">
        <v>0</v>
      </c>
      <c r="J31" s="151">
        <v>0</v>
      </c>
      <c r="K31" s="151">
        <v>0</v>
      </c>
      <c r="L31" s="151">
        <v>0</v>
      </c>
      <c r="M31" s="151">
        <v>15804315677.345501</v>
      </c>
      <c r="N31" s="151">
        <v>15804315677.345501</v>
      </c>
      <c r="O31" s="151">
        <v>0</v>
      </c>
      <c r="P31" s="151">
        <v>0</v>
      </c>
      <c r="Q31" s="151">
        <v>1228448655.3299999</v>
      </c>
      <c r="R31" s="152">
        <v>210536278.74857694</v>
      </c>
      <c r="S31" s="151">
        <v>0</v>
      </c>
      <c r="T31" s="151">
        <v>0</v>
      </c>
      <c r="U31" s="151">
        <v>0</v>
      </c>
      <c r="V31" s="151">
        <v>567005866.00660002</v>
      </c>
    </row>
    <row r="32" spans="1:22" ht="30">
      <c r="A32" s="149">
        <v>31</v>
      </c>
      <c r="B32" s="150" t="s">
        <v>110</v>
      </c>
      <c r="C32" s="151">
        <v>7274379478.9175997</v>
      </c>
      <c r="D32" s="151">
        <f t="shared" si="0"/>
        <v>7078363265.4138317</v>
      </c>
      <c r="E32" s="151">
        <v>0</v>
      </c>
      <c r="F32" s="151">
        <v>5554998369.5637999</v>
      </c>
      <c r="G32" s="151">
        <v>253322998.77000001</v>
      </c>
      <c r="H32" s="151">
        <v>630535139.40999997</v>
      </c>
      <c r="I32" s="149">
        <v>0</v>
      </c>
      <c r="J32" s="151">
        <v>0</v>
      </c>
      <c r="K32" s="151">
        <v>0</v>
      </c>
      <c r="L32" s="151">
        <v>0</v>
      </c>
      <c r="M32" s="151">
        <v>9645198527.3234997</v>
      </c>
      <c r="N32" s="151">
        <v>9645198527.3234997</v>
      </c>
      <c r="O32" s="151">
        <v>0</v>
      </c>
      <c r="P32" s="151">
        <v>0</v>
      </c>
      <c r="Q32" s="151">
        <v>639506757.66999996</v>
      </c>
      <c r="R32" s="152">
        <v>196016213.50376767</v>
      </c>
      <c r="S32" s="151">
        <v>0</v>
      </c>
      <c r="T32" s="151">
        <v>0</v>
      </c>
      <c r="U32" s="151">
        <v>0</v>
      </c>
      <c r="V32" s="151">
        <v>423845843.8628</v>
      </c>
    </row>
    <row r="33" spans="1:22" ht="15">
      <c r="A33" s="149">
        <v>32</v>
      </c>
      <c r="B33" s="150" t="s">
        <v>111</v>
      </c>
      <c r="C33" s="151">
        <v>7512712713.5101004</v>
      </c>
      <c r="D33" s="151">
        <f t="shared" si="0"/>
        <v>7310274346.9783907</v>
      </c>
      <c r="E33" s="151">
        <v>15238605693.5982</v>
      </c>
      <c r="F33" s="151">
        <v>17523706976.1366</v>
      </c>
      <c r="G33" s="151">
        <v>3536900512.4400001</v>
      </c>
      <c r="H33" s="151">
        <v>0</v>
      </c>
      <c r="I33" s="149">
        <v>0</v>
      </c>
      <c r="J33" s="151">
        <v>0</v>
      </c>
      <c r="K33" s="151">
        <v>0</v>
      </c>
      <c r="L33" s="151">
        <v>0</v>
      </c>
      <c r="M33" s="151">
        <v>16893983174.1534</v>
      </c>
      <c r="N33" s="151">
        <v>16893983174.1534</v>
      </c>
      <c r="O33" s="151">
        <v>0</v>
      </c>
      <c r="P33" s="151">
        <v>0</v>
      </c>
      <c r="Q33" s="151">
        <v>1488272552</v>
      </c>
      <c r="R33" s="152">
        <v>202438366.53170928</v>
      </c>
      <c r="S33" s="151">
        <v>0</v>
      </c>
      <c r="T33" s="151">
        <v>0</v>
      </c>
      <c r="U33" s="151">
        <v>0</v>
      </c>
      <c r="V33" s="151">
        <v>567501571.43789995</v>
      </c>
    </row>
    <row r="34" spans="1:22" ht="30">
      <c r="A34" s="149">
        <v>33</v>
      </c>
      <c r="B34" s="150" t="s">
        <v>112</v>
      </c>
      <c r="C34" s="151">
        <v>7677310368.7244997</v>
      </c>
      <c r="D34" s="151">
        <f t="shared" si="0"/>
        <v>7470436736.0343189</v>
      </c>
      <c r="E34" s="151">
        <v>0</v>
      </c>
      <c r="F34" s="151">
        <v>6383405704.2742996</v>
      </c>
      <c r="G34" s="151">
        <v>248059055.00999999</v>
      </c>
      <c r="H34" s="151">
        <v>206017834</v>
      </c>
      <c r="I34" s="149">
        <v>0</v>
      </c>
      <c r="J34" s="151">
        <v>0</v>
      </c>
      <c r="K34" s="151">
        <v>0</v>
      </c>
      <c r="L34" s="151">
        <v>0</v>
      </c>
      <c r="M34" s="151">
        <v>9831310132.6186008</v>
      </c>
      <c r="N34" s="151">
        <v>9831310132.6186008</v>
      </c>
      <c r="O34" s="151">
        <v>0</v>
      </c>
      <c r="P34" s="151">
        <v>0</v>
      </c>
      <c r="Q34" s="151">
        <v>632954142.75</v>
      </c>
      <c r="R34" s="152">
        <v>206873632.69018114</v>
      </c>
      <c r="S34" s="151">
        <v>0</v>
      </c>
      <c r="T34" s="151">
        <v>0</v>
      </c>
      <c r="U34" s="151">
        <v>0</v>
      </c>
      <c r="V34" s="151">
        <v>434111268.68120003</v>
      </c>
    </row>
    <row r="35" spans="1:22" ht="30">
      <c r="A35" s="149">
        <v>34</v>
      </c>
      <c r="B35" s="150" t="s">
        <v>113</v>
      </c>
      <c r="C35" s="151">
        <v>6710290027.3195</v>
      </c>
      <c r="D35" s="151">
        <f t="shared" si="0"/>
        <v>6529473828.9785557</v>
      </c>
      <c r="E35" s="151">
        <v>0</v>
      </c>
      <c r="F35" s="151">
        <v>5937825519.8786001</v>
      </c>
      <c r="G35" s="151">
        <v>365748424.86000001</v>
      </c>
      <c r="H35" s="151">
        <v>0</v>
      </c>
      <c r="I35" s="149">
        <v>0</v>
      </c>
      <c r="J35" s="151">
        <v>0</v>
      </c>
      <c r="K35" s="151">
        <v>0</v>
      </c>
      <c r="L35" s="151">
        <v>0</v>
      </c>
      <c r="M35" s="151">
        <v>8104607369.5995998</v>
      </c>
      <c r="N35" s="151">
        <v>8104607369.5995998</v>
      </c>
      <c r="O35" s="151">
        <v>0</v>
      </c>
      <c r="P35" s="151">
        <v>0</v>
      </c>
      <c r="Q35" s="151">
        <v>225899884.24000001</v>
      </c>
      <c r="R35" s="152">
        <v>180816198.34094462</v>
      </c>
      <c r="S35" s="151">
        <v>0</v>
      </c>
      <c r="T35" s="151">
        <v>0</v>
      </c>
      <c r="U35" s="151">
        <v>0</v>
      </c>
      <c r="V35" s="151">
        <v>370943797.14560002</v>
      </c>
    </row>
    <row r="36" spans="1:22" ht="15">
      <c r="A36" s="149">
        <v>35</v>
      </c>
      <c r="B36" s="150" t="s">
        <v>114</v>
      </c>
      <c r="C36" s="151">
        <v>6917447621.6637001</v>
      </c>
      <c r="D36" s="151">
        <f t="shared" si="0"/>
        <v>6731049332.4571934</v>
      </c>
      <c r="E36" s="151">
        <v>0</v>
      </c>
      <c r="F36" s="151">
        <v>5852529679.8772001</v>
      </c>
      <c r="G36" s="151">
        <v>218154778.16999999</v>
      </c>
      <c r="H36" s="151">
        <v>0</v>
      </c>
      <c r="I36" s="149">
        <v>0</v>
      </c>
      <c r="J36" s="151">
        <v>0</v>
      </c>
      <c r="K36" s="151">
        <v>0</v>
      </c>
      <c r="L36" s="151">
        <v>0</v>
      </c>
      <c r="M36" s="151">
        <v>8214083708.4705</v>
      </c>
      <c r="N36" s="151">
        <v>8214083708.4705</v>
      </c>
      <c r="O36" s="151">
        <v>0</v>
      </c>
      <c r="P36" s="151">
        <v>0</v>
      </c>
      <c r="Q36" s="151">
        <v>660364874.40999997</v>
      </c>
      <c r="R36" s="152">
        <v>186398289.20650691</v>
      </c>
      <c r="S36" s="151">
        <v>0</v>
      </c>
      <c r="T36" s="151">
        <v>0</v>
      </c>
      <c r="U36" s="151">
        <v>0</v>
      </c>
      <c r="V36" s="151">
        <v>370499640.81379998</v>
      </c>
    </row>
    <row r="37" spans="1:22" ht="30">
      <c r="A37" s="149">
        <v>36</v>
      </c>
      <c r="B37" s="150" t="s">
        <v>115</v>
      </c>
      <c r="C37" s="151">
        <v>6932179765.2400999</v>
      </c>
      <c r="D37" s="151">
        <f t="shared" si="0"/>
        <v>6745384502.104888</v>
      </c>
      <c r="E37" s="151">
        <v>0</v>
      </c>
      <c r="F37" s="151">
        <v>5764794430.8949003</v>
      </c>
      <c r="G37" s="151">
        <v>201412138.55000001</v>
      </c>
      <c r="H37" s="151">
        <v>422213140</v>
      </c>
      <c r="I37" s="149">
        <v>0</v>
      </c>
      <c r="J37" s="151">
        <v>0</v>
      </c>
      <c r="K37" s="151">
        <v>0</v>
      </c>
      <c r="L37" s="151">
        <v>0</v>
      </c>
      <c r="M37" s="151">
        <v>9841207269.6280003</v>
      </c>
      <c r="N37" s="151">
        <v>9841207269.6280003</v>
      </c>
      <c r="O37" s="151">
        <v>0</v>
      </c>
      <c r="P37" s="151">
        <v>0</v>
      </c>
      <c r="Q37" s="151">
        <v>356964792.66000003</v>
      </c>
      <c r="R37" s="152">
        <v>186795263.13521227</v>
      </c>
      <c r="S37" s="151">
        <v>0</v>
      </c>
      <c r="T37" s="151">
        <v>0</v>
      </c>
      <c r="U37" s="151">
        <v>0</v>
      </c>
      <c r="V37" s="151">
        <v>408682009.89039999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/>
  </sheetViews>
  <sheetFormatPr defaultRowHeight="12.75"/>
  <cols>
    <col min="4" max="4" width="16.7109375" customWidth="1"/>
    <col min="8" max="8" width="15.85546875" bestFit="1" customWidth="1"/>
    <col min="9" max="9" width="19.28515625" customWidth="1"/>
    <col min="12" max="12" width="17.140625" style="13" customWidth="1"/>
    <col min="16" max="16" width="16.7109375" customWidth="1"/>
  </cols>
  <sheetData>
    <row r="1" spans="1:16" ht="15">
      <c r="A1" s="153" t="s">
        <v>1027</v>
      </c>
      <c r="B1" s="153" t="s">
        <v>982</v>
      </c>
      <c r="C1" s="153" t="s">
        <v>1028</v>
      </c>
      <c r="D1" s="153" t="s">
        <v>1029</v>
      </c>
      <c r="E1" s="153" t="s">
        <v>1030</v>
      </c>
      <c r="F1" s="153" t="s">
        <v>1031</v>
      </c>
      <c r="G1" s="153" t="s">
        <v>1032</v>
      </c>
      <c r="H1" s="153" t="s">
        <v>989</v>
      </c>
      <c r="I1" s="153" t="s">
        <v>1033</v>
      </c>
      <c r="J1" s="153" t="s">
        <v>1034</v>
      </c>
      <c r="K1" s="153" t="s">
        <v>1035</v>
      </c>
      <c r="L1" s="157" t="s">
        <v>1036</v>
      </c>
      <c r="M1" s="153" t="s">
        <v>1037</v>
      </c>
      <c r="N1" s="153" t="s">
        <v>1038</v>
      </c>
      <c r="O1" s="153" t="s">
        <v>1039</v>
      </c>
      <c r="P1" s="153" t="s">
        <v>1040</v>
      </c>
    </row>
    <row r="2" spans="1:16" ht="15">
      <c r="A2" s="154">
        <v>1</v>
      </c>
      <c r="B2" s="155" t="s">
        <v>80</v>
      </c>
      <c r="C2" s="156">
        <v>0</v>
      </c>
      <c r="D2" s="156">
        <v>5359701867.1443996</v>
      </c>
      <c r="E2" s="156">
        <v>0</v>
      </c>
      <c r="F2" s="154">
        <v>0</v>
      </c>
      <c r="G2" s="156">
        <v>0</v>
      </c>
      <c r="H2" s="156">
        <f>I2-L2</f>
        <v>4104005140.0105824</v>
      </c>
      <c r="I2" s="156">
        <v>4227125294.2108998</v>
      </c>
      <c r="J2" s="156">
        <v>0</v>
      </c>
      <c r="K2" s="156">
        <v>1E-4</v>
      </c>
      <c r="L2" s="158">
        <v>123120154.20031746</v>
      </c>
      <c r="M2" s="156">
        <v>0</v>
      </c>
      <c r="N2" s="156">
        <v>0</v>
      </c>
      <c r="O2" s="156">
        <v>0</v>
      </c>
      <c r="P2" s="156">
        <v>260518551.46020001</v>
      </c>
    </row>
    <row r="3" spans="1:16" ht="30">
      <c r="A3" s="154">
        <v>2</v>
      </c>
      <c r="B3" s="155" t="s">
        <v>81</v>
      </c>
      <c r="C3" s="156">
        <v>0</v>
      </c>
      <c r="D3" s="156">
        <v>6942194827.7362003</v>
      </c>
      <c r="E3" s="156">
        <v>0</v>
      </c>
      <c r="F3" s="154">
        <v>0</v>
      </c>
      <c r="G3" s="156">
        <v>0</v>
      </c>
      <c r="H3" s="156">
        <f t="shared" ref="H3:H38" si="0">I3-L3</f>
        <v>5176613463.4150486</v>
      </c>
      <c r="I3" s="156">
        <v>5331911867.3175001</v>
      </c>
      <c r="J3" s="156">
        <v>0</v>
      </c>
      <c r="K3" s="156">
        <v>-2.0000000000000001E-4</v>
      </c>
      <c r="L3" s="158">
        <v>155298403.90245146</v>
      </c>
      <c r="M3" s="156">
        <v>0</v>
      </c>
      <c r="N3" s="156">
        <v>0</v>
      </c>
      <c r="O3" s="156">
        <v>0</v>
      </c>
      <c r="P3" s="156">
        <v>284394521.94220001</v>
      </c>
    </row>
    <row r="4" spans="1:16" ht="30">
      <c r="A4" s="154">
        <v>3</v>
      </c>
      <c r="B4" s="155" t="s">
        <v>82</v>
      </c>
      <c r="C4" s="156">
        <v>0</v>
      </c>
      <c r="D4" s="156">
        <v>9293627578.281601</v>
      </c>
      <c r="E4" s="156">
        <v>0</v>
      </c>
      <c r="F4" s="154">
        <v>0</v>
      </c>
      <c r="G4" s="156">
        <v>0</v>
      </c>
      <c r="H4" s="156">
        <f t="shared" si="0"/>
        <v>6894944941.2133017</v>
      </c>
      <c r="I4" s="156">
        <v>7101793289.4497004</v>
      </c>
      <c r="J4" s="156">
        <v>0</v>
      </c>
      <c r="K4" s="156">
        <v>1E-4</v>
      </c>
      <c r="L4" s="158">
        <v>206848348.23639899</v>
      </c>
      <c r="M4" s="156">
        <v>0</v>
      </c>
      <c r="N4" s="156">
        <v>0</v>
      </c>
      <c r="O4" s="156">
        <v>0</v>
      </c>
      <c r="P4" s="156">
        <v>396257954.34530002</v>
      </c>
    </row>
    <row r="5" spans="1:16" ht="30">
      <c r="A5" s="154">
        <v>4</v>
      </c>
      <c r="B5" s="155" t="s">
        <v>83</v>
      </c>
      <c r="C5" s="156">
        <v>0</v>
      </c>
      <c r="D5" s="156">
        <v>6958791906.1921997</v>
      </c>
      <c r="E5" s="156">
        <v>0</v>
      </c>
      <c r="F5" s="154">
        <v>0</v>
      </c>
      <c r="G5" s="156">
        <v>0</v>
      </c>
      <c r="H5" s="156">
        <f t="shared" si="0"/>
        <v>5204588431.3940783</v>
      </c>
      <c r="I5" s="156">
        <v>5360726084.3359003</v>
      </c>
      <c r="J5" s="156">
        <v>0</v>
      </c>
      <c r="K5" s="156">
        <v>-2.0000000000000001E-4</v>
      </c>
      <c r="L5" s="158">
        <v>156137652.94182232</v>
      </c>
      <c r="M5" s="156">
        <v>0</v>
      </c>
      <c r="N5" s="156">
        <v>0</v>
      </c>
      <c r="O5" s="156">
        <v>0</v>
      </c>
      <c r="P5" s="156">
        <v>359035611.5808</v>
      </c>
    </row>
    <row r="6" spans="1:16" ht="30">
      <c r="A6" s="154">
        <v>5</v>
      </c>
      <c r="B6" s="155" t="s">
        <v>84</v>
      </c>
      <c r="C6" s="156">
        <v>0</v>
      </c>
      <c r="D6" s="156">
        <v>7038747100.3386002</v>
      </c>
      <c r="E6" s="156">
        <v>0</v>
      </c>
      <c r="F6" s="154">
        <v>0</v>
      </c>
      <c r="G6" s="156">
        <v>0</v>
      </c>
      <c r="H6" s="156">
        <f t="shared" si="0"/>
        <v>5908237792.7847576</v>
      </c>
      <c r="I6" s="156">
        <v>6085484926.5683002</v>
      </c>
      <c r="J6" s="156">
        <v>0</v>
      </c>
      <c r="K6" s="156">
        <v>2.9999999999999997E-4</v>
      </c>
      <c r="L6" s="158">
        <v>177247133.78354269</v>
      </c>
      <c r="M6" s="156">
        <v>0</v>
      </c>
      <c r="N6" s="156">
        <v>0</v>
      </c>
      <c r="O6" s="156">
        <v>0</v>
      </c>
      <c r="P6" s="156">
        <v>314298571.80870003</v>
      </c>
    </row>
    <row r="7" spans="1:16" ht="30">
      <c r="A7" s="154">
        <v>6</v>
      </c>
      <c r="B7" s="155" t="s">
        <v>85</v>
      </c>
      <c r="C7" s="156">
        <v>0</v>
      </c>
      <c r="D7" s="156">
        <v>3858258447.7185001</v>
      </c>
      <c r="E7" s="156">
        <v>0</v>
      </c>
      <c r="F7" s="154">
        <v>0</v>
      </c>
      <c r="G7" s="156">
        <v>0</v>
      </c>
      <c r="H7" s="156">
        <f t="shared" si="0"/>
        <v>2404869042.8585439</v>
      </c>
      <c r="I7" s="156">
        <v>2477015114.1443</v>
      </c>
      <c r="J7" s="156">
        <v>0</v>
      </c>
      <c r="K7" s="156">
        <v>1E-4</v>
      </c>
      <c r="L7" s="158">
        <v>72146071.285756305</v>
      </c>
      <c r="M7" s="156">
        <v>0</v>
      </c>
      <c r="N7" s="156">
        <v>0</v>
      </c>
      <c r="O7" s="156">
        <v>0</v>
      </c>
      <c r="P7" s="156">
        <v>125757601.57799999</v>
      </c>
    </row>
    <row r="8" spans="1:16" ht="15">
      <c r="A8" s="154">
        <v>7</v>
      </c>
      <c r="B8" s="155" t="s">
        <v>86</v>
      </c>
      <c r="C8" s="156">
        <v>0</v>
      </c>
      <c r="D8" s="156">
        <v>7750388383.4420004</v>
      </c>
      <c r="E8" s="156">
        <v>0</v>
      </c>
      <c r="F8" s="154">
        <v>0</v>
      </c>
      <c r="G8" s="156">
        <v>0</v>
      </c>
      <c r="H8" s="156">
        <f t="shared" si="0"/>
        <v>6429077129.0378647</v>
      </c>
      <c r="I8" s="156">
        <v>6621949442.9090004</v>
      </c>
      <c r="J8" s="156">
        <v>0</v>
      </c>
      <c r="K8" s="156">
        <v>0</v>
      </c>
      <c r="L8" s="158">
        <v>192872313.87113592</v>
      </c>
      <c r="M8" s="156">
        <v>0</v>
      </c>
      <c r="N8" s="156">
        <v>0</v>
      </c>
      <c r="O8" s="156">
        <v>0</v>
      </c>
      <c r="P8" s="156">
        <v>330813691.7967</v>
      </c>
    </row>
    <row r="9" spans="1:16" ht="15">
      <c r="A9" s="154">
        <v>8</v>
      </c>
      <c r="B9" s="155" t="s">
        <v>87</v>
      </c>
      <c r="C9" s="156">
        <v>0</v>
      </c>
      <c r="D9" s="156">
        <v>8172232341.5578003</v>
      </c>
      <c r="E9" s="156">
        <v>0</v>
      </c>
      <c r="F9" s="154">
        <v>0</v>
      </c>
      <c r="G9" s="156">
        <v>0</v>
      </c>
      <c r="H9" s="156">
        <f t="shared" si="0"/>
        <v>6980051121.3760195</v>
      </c>
      <c r="I9" s="156">
        <v>7189452655.0172997</v>
      </c>
      <c r="J9" s="156">
        <v>0</v>
      </c>
      <c r="K9" s="156">
        <v>0</v>
      </c>
      <c r="L9" s="158">
        <v>209401533.6412805</v>
      </c>
      <c r="M9" s="156">
        <v>0</v>
      </c>
      <c r="N9" s="156">
        <v>0</v>
      </c>
      <c r="O9" s="156">
        <v>0</v>
      </c>
      <c r="P9" s="156">
        <v>365469273.35799998</v>
      </c>
    </row>
    <row r="10" spans="1:16" ht="30">
      <c r="A10" s="154">
        <v>9</v>
      </c>
      <c r="B10" s="155" t="s">
        <v>88</v>
      </c>
      <c r="C10" s="156">
        <v>0</v>
      </c>
      <c r="D10" s="156">
        <v>5411079554.3428001</v>
      </c>
      <c r="E10" s="156">
        <v>0</v>
      </c>
      <c r="F10" s="154">
        <v>0</v>
      </c>
      <c r="G10" s="156">
        <v>0</v>
      </c>
      <c r="H10" s="156">
        <f t="shared" si="0"/>
        <v>4499819114.917573</v>
      </c>
      <c r="I10" s="156">
        <v>4634813688.3650999</v>
      </c>
      <c r="J10" s="156">
        <v>0</v>
      </c>
      <c r="K10" s="156">
        <v>2.0000000000000001E-4</v>
      </c>
      <c r="L10" s="158">
        <v>134994573.44752717</v>
      </c>
      <c r="M10" s="156">
        <v>0</v>
      </c>
      <c r="N10" s="156">
        <v>0</v>
      </c>
      <c r="O10" s="156">
        <v>0</v>
      </c>
      <c r="P10" s="156">
        <v>253613873.80000001</v>
      </c>
    </row>
    <row r="11" spans="1:16" ht="15">
      <c r="A11" s="154">
        <v>10</v>
      </c>
      <c r="B11" s="155" t="s">
        <v>89</v>
      </c>
      <c r="C11" s="156">
        <v>0</v>
      </c>
      <c r="D11" s="156">
        <v>8544523692.3191004</v>
      </c>
      <c r="E11" s="156">
        <v>0</v>
      </c>
      <c r="F11" s="154">
        <v>0</v>
      </c>
      <c r="G11" s="156">
        <v>0</v>
      </c>
      <c r="H11" s="156">
        <f t="shared" si="0"/>
        <v>5765872822.8622332</v>
      </c>
      <c r="I11" s="156">
        <v>5938849007.5481005</v>
      </c>
      <c r="J11" s="156">
        <v>0</v>
      </c>
      <c r="K11" s="156">
        <v>-2.0000000000000001E-4</v>
      </c>
      <c r="L11" s="158">
        <v>172976184.68586695</v>
      </c>
      <c r="M11" s="156">
        <v>0</v>
      </c>
      <c r="N11" s="156">
        <v>0</v>
      </c>
      <c r="O11" s="156">
        <v>0</v>
      </c>
      <c r="P11" s="156">
        <v>384886490.65390003</v>
      </c>
    </row>
    <row r="12" spans="1:16" ht="15">
      <c r="A12" s="154">
        <v>11</v>
      </c>
      <c r="B12" s="155" t="s">
        <v>90</v>
      </c>
      <c r="C12" s="156">
        <v>0</v>
      </c>
      <c r="D12" s="156">
        <v>4159099377.9091001</v>
      </c>
      <c r="E12" s="156">
        <v>0</v>
      </c>
      <c r="F12" s="154">
        <v>0</v>
      </c>
      <c r="G12" s="156">
        <v>0</v>
      </c>
      <c r="H12" s="156">
        <f t="shared" si="0"/>
        <v>3328676179.7331071</v>
      </c>
      <c r="I12" s="156">
        <v>3428536465.1251001</v>
      </c>
      <c r="J12" s="156">
        <v>0</v>
      </c>
      <c r="K12" s="156">
        <v>1E-4</v>
      </c>
      <c r="L12" s="158">
        <v>99860285.39199318</v>
      </c>
      <c r="M12" s="156">
        <v>0</v>
      </c>
      <c r="N12" s="156">
        <v>0</v>
      </c>
      <c r="O12" s="156">
        <v>0</v>
      </c>
      <c r="P12" s="156">
        <v>182927004.46219999</v>
      </c>
    </row>
    <row r="13" spans="1:16" ht="15">
      <c r="A13" s="154">
        <v>12</v>
      </c>
      <c r="B13" s="155" t="s">
        <v>91</v>
      </c>
      <c r="C13" s="156">
        <v>0</v>
      </c>
      <c r="D13" s="156">
        <v>5977526750.9460001</v>
      </c>
      <c r="E13" s="156">
        <v>0</v>
      </c>
      <c r="F13" s="154">
        <v>0</v>
      </c>
      <c r="G13" s="156">
        <v>0</v>
      </c>
      <c r="H13" s="156">
        <f t="shared" si="0"/>
        <v>4411673124.9943686</v>
      </c>
      <c r="I13" s="156">
        <v>4544023318.7441998</v>
      </c>
      <c r="J13" s="156">
        <v>0</v>
      </c>
      <c r="K13" s="156">
        <v>2.0000000000000001E-4</v>
      </c>
      <c r="L13" s="158">
        <v>132350193.74983105</v>
      </c>
      <c r="M13" s="156">
        <v>0</v>
      </c>
      <c r="N13" s="156">
        <v>0</v>
      </c>
      <c r="O13" s="156">
        <v>0</v>
      </c>
      <c r="P13" s="156">
        <v>293152024.0248</v>
      </c>
    </row>
    <row r="14" spans="1:16" ht="15">
      <c r="A14" s="154">
        <v>13</v>
      </c>
      <c r="B14" s="155" t="s">
        <v>92</v>
      </c>
      <c r="C14" s="156">
        <v>0</v>
      </c>
      <c r="D14" s="156">
        <v>5153286082.2476997</v>
      </c>
      <c r="E14" s="156">
        <v>0</v>
      </c>
      <c r="F14" s="154">
        <v>0</v>
      </c>
      <c r="G14" s="156">
        <v>0</v>
      </c>
      <c r="H14" s="156">
        <f t="shared" si="0"/>
        <v>3503028447.701262</v>
      </c>
      <c r="I14" s="156">
        <v>3608119301.1322999</v>
      </c>
      <c r="J14" s="156">
        <v>0</v>
      </c>
      <c r="K14" s="156">
        <v>0</v>
      </c>
      <c r="L14" s="158">
        <v>105090853.43103786</v>
      </c>
      <c r="M14" s="156">
        <v>0</v>
      </c>
      <c r="N14" s="156">
        <v>0</v>
      </c>
      <c r="O14" s="156">
        <v>0</v>
      </c>
      <c r="P14" s="156">
        <v>217040143.5124</v>
      </c>
    </row>
    <row r="15" spans="1:16" ht="15">
      <c r="A15" s="154">
        <v>14</v>
      </c>
      <c r="B15" s="155" t="s">
        <v>93</v>
      </c>
      <c r="C15" s="156">
        <v>0</v>
      </c>
      <c r="D15" s="156">
        <v>5491145519.2058001</v>
      </c>
      <c r="E15" s="156">
        <v>0</v>
      </c>
      <c r="F15" s="154">
        <v>0</v>
      </c>
      <c r="G15" s="156">
        <v>0</v>
      </c>
      <c r="H15" s="156">
        <f t="shared" si="0"/>
        <v>4482325483.3475723</v>
      </c>
      <c r="I15" s="156">
        <v>4616795247.8479996</v>
      </c>
      <c r="J15" s="156">
        <v>0</v>
      </c>
      <c r="K15" s="156">
        <v>2.0000000000000001E-4</v>
      </c>
      <c r="L15" s="158">
        <v>134469764.50042716</v>
      </c>
      <c r="M15" s="156">
        <v>0</v>
      </c>
      <c r="N15" s="156">
        <v>0</v>
      </c>
      <c r="O15" s="156">
        <v>0</v>
      </c>
      <c r="P15" s="156">
        <v>272645837.01020002</v>
      </c>
    </row>
    <row r="16" spans="1:16" ht="15">
      <c r="A16" s="154">
        <v>15</v>
      </c>
      <c r="B16" s="155" t="s">
        <v>94</v>
      </c>
      <c r="C16" s="156">
        <v>0</v>
      </c>
      <c r="D16" s="156">
        <v>3824534578.0988998</v>
      </c>
      <c r="E16" s="156">
        <v>0</v>
      </c>
      <c r="F16" s="154">
        <v>0</v>
      </c>
      <c r="G16" s="156">
        <v>0</v>
      </c>
      <c r="H16" s="156">
        <f t="shared" si="0"/>
        <v>3071292551.7649517</v>
      </c>
      <c r="I16" s="156">
        <v>3163431328.3179002</v>
      </c>
      <c r="J16" s="156">
        <v>0</v>
      </c>
      <c r="K16" s="156">
        <v>2.0000000000000001E-4</v>
      </c>
      <c r="L16" s="158">
        <v>92138776.55294852</v>
      </c>
      <c r="M16" s="156">
        <v>0</v>
      </c>
      <c r="N16" s="156">
        <v>0</v>
      </c>
      <c r="O16" s="156">
        <v>0</v>
      </c>
      <c r="P16" s="156">
        <v>168954942.63789999</v>
      </c>
    </row>
    <row r="17" spans="1:16" ht="15">
      <c r="A17" s="154">
        <v>16</v>
      </c>
      <c r="B17" s="155" t="s">
        <v>95</v>
      </c>
      <c r="C17" s="156">
        <v>0</v>
      </c>
      <c r="D17" s="156">
        <v>8180013143.0253</v>
      </c>
      <c r="E17" s="156">
        <v>0</v>
      </c>
      <c r="F17" s="154">
        <v>0</v>
      </c>
      <c r="G17" s="156">
        <v>0</v>
      </c>
      <c r="H17" s="156">
        <f t="shared" si="0"/>
        <v>6007313232.6633978</v>
      </c>
      <c r="I17" s="156">
        <v>6187532629.6433001</v>
      </c>
      <c r="J17" s="156">
        <v>0</v>
      </c>
      <c r="K17" s="156">
        <v>0</v>
      </c>
      <c r="L17" s="158">
        <v>180219396.97990197</v>
      </c>
      <c r="M17" s="156">
        <v>0</v>
      </c>
      <c r="N17" s="156">
        <v>0</v>
      </c>
      <c r="O17" s="156">
        <v>0</v>
      </c>
      <c r="P17" s="156">
        <v>373887338.80129999</v>
      </c>
    </row>
    <row r="18" spans="1:16" ht="15">
      <c r="A18" s="154">
        <v>17</v>
      </c>
      <c r="B18" s="155" t="s">
        <v>96</v>
      </c>
      <c r="C18" s="156">
        <v>0</v>
      </c>
      <c r="D18" s="156">
        <v>9073262252.7185993</v>
      </c>
      <c r="E18" s="156">
        <v>0</v>
      </c>
      <c r="F18" s="154">
        <v>0</v>
      </c>
      <c r="G18" s="156">
        <v>0</v>
      </c>
      <c r="H18" s="156">
        <f t="shared" si="0"/>
        <v>6311248158.5799036</v>
      </c>
      <c r="I18" s="156">
        <v>6500585603.3373003</v>
      </c>
      <c r="J18" s="156">
        <v>0</v>
      </c>
      <c r="K18" s="156">
        <v>0</v>
      </c>
      <c r="L18" s="158">
        <v>189337444.75739709</v>
      </c>
      <c r="M18" s="156">
        <v>0</v>
      </c>
      <c r="N18" s="156">
        <v>0</v>
      </c>
      <c r="O18" s="156">
        <v>0</v>
      </c>
      <c r="P18" s="156">
        <v>362942845.10930002</v>
      </c>
    </row>
    <row r="19" spans="1:16" ht="30">
      <c r="A19" s="154">
        <v>18</v>
      </c>
      <c r="B19" s="155" t="s">
        <v>97</v>
      </c>
      <c r="C19" s="156">
        <v>0</v>
      </c>
      <c r="D19" s="156">
        <v>8611267773.9463005</v>
      </c>
      <c r="E19" s="156">
        <v>0</v>
      </c>
      <c r="F19" s="154">
        <v>0</v>
      </c>
      <c r="G19" s="156">
        <v>0</v>
      </c>
      <c r="H19" s="156">
        <f t="shared" si="0"/>
        <v>7097596166.6436892</v>
      </c>
      <c r="I19" s="156">
        <v>7310524051.6429996</v>
      </c>
      <c r="J19" s="156">
        <v>0</v>
      </c>
      <c r="K19" s="156">
        <v>0</v>
      </c>
      <c r="L19" s="158">
        <v>212927884.99931067</v>
      </c>
      <c r="M19" s="156">
        <v>0</v>
      </c>
      <c r="N19" s="156">
        <v>0</v>
      </c>
      <c r="O19" s="156">
        <v>0</v>
      </c>
      <c r="P19" s="156">
        <v>402372291.12519997</v>
      </c>
    </row>
    <row r="20" spans="1:16" ht="15">
      <c r="A20" s="154">
        <v>19</v>
      </c>
      <c r="B20" s="155" t="s">
        <v>98</v>
      </c>
      <c r="C20" s="156">
        <v>0</v>
      </c>
      <c r="D20" s="156">
        <v>15567869611.7637</v>
      </c>
      <c r="E20" s="156">
        <v>0</v>
      </c>
      <c r="F20" s="154">
        <v>0</v>
      </c>
      <c r="G20" s="156">
        <v>0</v>
      </c>
      <c r="H20" s="156">
        <f t="shared" si="0"/>
        <v>11299981401.949999</v>
      </c>
      <c r="I20" s="156">
        <v>11638980844.008499</v>
      </c>
      <c r="J20" s="156">
        <v>0</v>
      </c>
      <c r="K20" s="156">
        <v>2.9999999999999997E-4</v>
      </c>
      <c r="L20" s="158">
        <v>338999442.05849999</v>
      </c>
      <c r="M20" s="156">
        <v>0</v>
      </c>
      <c r="N20" s="156">
        <v>0</v>
      </c>
      <c r="O20" s="156">
        <v>0</v>
      </c>
      <c r="P20" s="156">
        <v>687523943.15390003</v>
      </c>
    </row>
    <row r="21" spans="1:16" ht="30">
      <c r="A21" s="154">
        <v>20</v>
      </c>
      <c r="B21" s="155" t="s">
        <v>99</v>
      </c>
      <c r="C21" s="156">
        <v>0</v>
      </c>
      <c r="D21" s="156">
        <v>10648362585.661699</v>
      </c>
      <c r="E21" s="156">
        <v>0</v>
      </c>
      <c r="F21" s="154">
        <v>0</v>
      </c>
      <c r="G21" s="156">
        <v>0</v>
      </c>
      <c r="H21" s="156">
        <f t="shared" si="0"/>
        <v>8602868183.1647568</v>
      </c>
      <c r="I21" s="156">
        <v>8860954228.6597004</v>
      </c>
      <c r="J21" s="156">
        <v>0</v>
      </c>
      <c r="K21" s="156">
        <v>1E-4</v>
      </c>
      <c r="L21" s="158">
        <v>258086045.49494275</v>
      </c>
      <c r="M21" s="156">
        <v>0</v>
      </c>
      <c r="N21" s="156">
        <v>0</v>
      </c>
      <c r="O21" s="156">
        <v>0</v>
      </c>
      <c r="P21" s="156">
        <v>471564602.70959997</v>
      </c>
    </row>
    <row r="22" spans="1:16" ht="15">
      <c r="A22" s="154">
        <v>21</v>
      </c>
      <c r="B22" s="155" t="s">
        <v>100</v>
      </c>
      <c r="C22" s="156">
        <v>0</v>
      </c>
      <c r="D22" s="156">
        <v>6229776136.2262001</v>
      </c>
      <c r="E22" s="156">
        <v>0</v>
      </c>
      <c r="F22" s="154">
        <v>0</v>
      </c>
      <c r="G22" s="156">
        <v>0</v>
      </c>
      <c r="H22" s="156">
        <f t="shared" si="0"/>
        <v>5429333248.0145626</v>
      </c>
      <c r="I22" s="156">
        <v>5592213245.4549999</v>
      </c>
      <c r="J22" s="156">
        <v>0</v>
      </c>
      <c r="K22" s="156">
        <v>2.9999999999999997E-4</v>
      </c>
      <c r="L22" s="158">
        <v>162879997.4404369</v>
      </c>
      <c r="M22" s="156">
        <v>0</v>
      </c>
      <c r="N22" s="156">
        <v>0</v>
      </c>
      <c r="O22" s="156">
        <v>0</v>
      </c>
      <c r="P22" s="156">
        <v>281383425.69620001</v>
      </c>
    </row>
    <row r="23" spans="1:16" ht="15">
      <c r="A23" s="154">
        <v>22</v>
      </c>
      <c r="B23" s="155" t="s">
        <v>101</v>
      </c>
      <c r="C23" s="156">
        <v>0</v>
      </c>
      <c r="D23" s="156">
        <v>6393131315.7188997</v>
      </c>
      <c r="E23" s="156">
        <v>0</v>
      </c>
      <c r="F23" s="154">
        <v>0</v>
      </c>
      <c r="G23" s="156">
        <v>0</v>
      </c>
      <c r="H23" s="156">
        <f t="shared" si="0"/>
        <v>5611613602.4199028</v>
      </c>
      <c r="I23" s="156">
        <v>5779962010.4925003</v>
      </c>
      <c r="J23" s="156">
        <v>0</v>
      </c>
      <c r="K23" s="156">
        <v>1E-4</v>
      </c>
      <c r="L23" s="158">
        <v>168348408.07259703</v>
      </c>
      <c r="M23" s="156">
        <v>0</v>
      </c>
      <c r="N23" s="156">
        <v>0</v>
      </c>
      <c r="O23" s="156">
        <v>0</v>
      </c>
      <c r="P23" s="156">
        <v>287790803.86140001</v>
      </c>
    </row>
    <row r="24" spans="1:16" ht="15">
      <c r="A24" s="154">
        <v>23</v>
      </c>
      <c r="B24" s="155" t="s">
        <v>102</v>
      </c>
      <c r="C24" s="156">
        <v>0</v>
      </c>
      <c r="D24" s="156">
        <v>5213192492.0298996</v>
      </c>
      <c r="E24" s="156">
        <v>0</v>
      </c>
      <c r="F24" s="154">
        <v>0</v>
      </c>
      <c r="G24" s="156">
        <v>0</v>
      </c>
      <c r="H24" s="156">
        <f t="shared" si="0"/>
        <v>3970804411.7307763</v>
      </c>
      <c r="I24" s="156">
        <v>4089928544.0826998</v>
      </c>
      <c r="J24" s="156">
        <v>0</v>
      </c>
      <c r="K24" s="156">
        <v>0</v>
      </c>
      <c r="L24" s="158">
        <v>119124132.35192329</v>
      </c>
      <c r="M24" s="156">
        <v>0</v>
      </c>
      <c r="N24" s="156">
        <v>0</v>
      </c>
      <c r="O24" s="156">
        <v>0</v>
      </c>
      <c r="P24" s="156">
        <v>221202924.8317</v>
      </c>
    </row>
    <row r="25" spans="1:16" ht="15">
      <c r="A25" s="154">
        <v>24</v>
      </c>
      <c r="B25" s="155" t="s">
        <v>103</v>
      </c>
      <c r="C25" s="156">
        <v>0</v>
      </c>
      <c r="D25" s="156">
        <v>39770413060.444702</v>
      </c>
      <c r="E25" s="156">
        <v>0</v>
      </c>
      <c r="F25" s="154">
        <v>0</v>
      </c>
      <c r="G25" s="156">
        <v>0</v>
      </c>
      <c r="H25" s="156">
        <f t="shared" si="0"/>
        <v>6764250179.1391258</v>
      </c>
      <c r="I25" s="156">
        <v>6967177684.5132999</v>
      </c>
      <c r="J25" s="156">
        <v>0</v>
      </c>
      <c r="K25" s="156">
        <v>1E-4</v>
      </c>
      <c r="L25" s="158">
        <v>202927505.3741737</v>
      </c>
      <c r="M25" s="156">
        <v>0</v>
      </c>
      <c r="N25" s="156">
        <v>0</v>
      </c>
      <c r="O25" s="156">
        <v>0</v>
      </c>
      <c r="P25" s="156">
        <v>2256281211.4761</v>
      </c>
    </row>
    <row r="26" spans="1:16" ht="30">
      <c r="A26" s="154">
        <v>25</v>
      </c>
      <c r="B26" s="155" t="s">
        <v>104</v>
      </c>
      <c r="C26" s="156">
        <v>0</v>
      </c>
      <c r="D26" s="156">
        <v>4532926394.6315002</v>
      </c>
      <c r="E26" s="156">
        <v>0</v>
      </c>
      <c r="F26" s="154">
        <v>0</v>
      </c>
      <c r="G26" s="156">
        <v>0</v>
      </c>
      <c r="H26" s="156">
        <f t="shared" si="0"/>
        <v>3542641920.7701941</v>
      </c>
      <c r="I26" s="156">
        <v>3648921178.3933001</v>
      </c>
      <c r="J26" s="156">
        <v>0</v>
      </c>
      <c r="K26" s="156">
        <v>0</v>
      </c>
      <c r="L26" s="158">
        <v>106279257.62310582</v>
      </c>
      <c r="M26" s="156">
        <v>0</v>
      </c>
      <c r="N26" s="156">
        <v>0</v>
      </c>
      <c r="O26" s="156">
        <v>0</v>
      </c>
      <c r="P26" s="156">
        <v>177907774.7899</v>
      </c>
    </row>
    <row r="27" spans="1:16" ht="15">
      <c r="A27" s="154">
        <v>26</v>
      </c>
      <c r="B27" s="155" t="s">
        <v>105</v>
      </c>
      <c r="C27" s="156">
        <v>0</v>
      </c>
      <c r="D27" s="156">
        <v>8248704822.2032003</v>
      </c>
      <c r="E27" s="156">
        <v>0</v>
      </c>
      <c r="F27" s="154">
        <v>0</v>
      </c>
      <c r="G27" s="156">
        <v>0</v>
      </c>
      <c r="H27" s="156">
        <f t="shared" si="0"/>
        <v>6557156926.1029119</v>
      </c>
      <c r="I27" s="156">
        <v>6753871633.8859997</v>
      </c>
      <c r="J27" s="156">
        <v>0</v>
      </c>
      <c r="K27" s="156">
        <v>-1E-4</v>
      </c>
      <c r="L27" s="158">
        <v>196714707.78308734</v>
      </c>
      <c r="M27" s="156">
        <v>0</v>
      </c>
      <c r="N27" s="156">
        <v>0</v>
      </c>
      <c r="O27" s="156">
        <v>0</v>
      </c>
      <c r="P27" s="156">
        <v>344337579.76560003</v>
      </c>
    </row>
    <row r="28" spans="1:16" ht="15">
      <c r="A28" s="154">
        <v>27</v>
      </c>
      <c r="B28" s="155" t="s">
        <v>106</v>
      </c>
      <c r="C28" s="156">
        <v>0</v>
      </c>
      <c r="D28" s="156">
        <v>6659177067.7719002</v>
      </c>
      <c r="E28" s="156">
        <v>0</v>
      </c>
      <c r="F28" s="154">
        <v>0</v>
      </c>
      <c r="G28" s="156">
        <v>0</v>
      </c>
      <c r="H28" s="156">
        <f t="shared" si="0"/>
        <v>4677852042.7902918</v>
      </c>
      <c r="I28" s="156">
        <v>4818187604.0740004</v>
      </c>
      <c r="J28" s="156">
        <v>0</v>
      </c>
      <c r="K28" s="156">
        <v>2.0000000000000001E-4</v>
      </c>
      <c r="L28" s="158">
        <v>140335561.28370872</v>
      </c>
      <c r="M28" s="156">
        <v>0</v>
      </c>
      <c r="N28" s="156">
        <v>0</v>
      </c>
      <c r="O28" s="156">
        <v>0</v>
      </c>
      <c r="P28" s="156">
        <v>323793030.75639999</v>
      </c>
    </row>
    <row r="29" spans="1:16" ht="15">
      <c r="A29" s="154">
        <v>28</v>
      </c>
      <c r="B29" s="155" t="s">
        <v>107</v>
      </c>
      <c r="C29" s="156">
        <v>0</v>
      </c>
      <c r="D29" s="156">
        <v>5975596902.6399002</v>
      </c>
      <c r="E29" s="156">
        <v>0</v>
      </c>
      <c r="F29" s="154">
        <v>0</v>
      </c>
      <c r="G29" s="156">
        <v>0</v>
      </c>
      <c r="H29" s="156">
        <f t="shared" si="0"/>
        <v>4467644595.766407</v>
      </c>
      <c r="I29" s="156">
        <v>4601673933.6393995</v>
      </c>
      <c r="J29" s="156">
        <v>0</v>
      </c>
      <c r="K29" s="156">
        <v>2.9999999999999997E-4</v>
      </c>
      <c r="L29" s="158">
        <v>134029337.8729922</v>
      </c>
      <c r="M29" s="156">
        <v>0</v>
      </c>
      <c r="N29" s="156">
        <v>0</v>
      </c>
      <c r="O29" s="156">
        <v>0</v>
      </c>
      <c r="P29" s="156">
        <v>277511657.09390002</v>
      </c>
    </row>
    <row r="30" spans="1:16" ht="15">
      <c r="A30" s="154">
        <v>29</v>
      </c>
      <c r="B30" s="155" t="s">
        <v>108</v>
      </c>
      <c r="C30" s="156">
        <v>0</v>
      </c>
      <c r="D30" s="156">
        <v>8051201818.9629002</v>
      </c>
      <c r="E30" s="156">
        <v>0</v>
      </c>
      <c r="F30" s="154">
        <v>0</v>
      </c>
      <c r="G30" s="156">
        <v>0</v>
      </c>
      <c r="H30" s="156">
        <f t="shared" si="0"/>
        <v>6051537561.3955345</v>
      </c>
      <c r="I30" s="156">
        <v>6233083688.2374001</v>
      </c>
      <c r="J30" s="156">
        <v>0</v>
      </c>
      <c r="K30" s="156">
        <v>0</v>
      </c>
      <c r="L30" s="158">
        <v>181546126.84186599</v>
      </c>
      <c r="M30" s="156">
        <v>0</v>
      </c>
      <c r="N30" s="156">
        <v>0</v>
      </c>
      <c r="O30" s="156">
        <v>0</v>
      </c>
      <c r="P30" s="156">
        <v>376358191.47960001</v>
      </c>
    </row>
    <row r="31" spans="1:16" ht="15">
      <c r="A31" s="154">
        <v>30</v>
      </c>
      <c r="B31" s="155" t="s">
        <v>109</v>
      </c>
      <c r="C31" s="156">
        <v>0</v>
      </c>
      <c r="D31" s="156">
        <v>12962928878.3983</v>
      </c>
      <c r="E31" s="156">
        <v>0</v>
      </c>
      <c r="F31" s="154">
        <v>0</v>
      </c>
      <c r="G31" s="156">
        <v>0</v>
      </c>
      <c r="H31" s="156">
        <f t="shared" si="0"/>
        <v>7633542466.5198059</v>
      </c>
      <c r="I31" s="156">
        <v>7862548740.5153999</v>
      </c>
      <c r="J31" s="156">
        <v>0</v>
      </c>
      <c r="K31" s="156">
        <v>-1E-4</v>
      </c>
      <c r="L31" s="158">
        <v>229006273.99559417</v>
      </c>
      <c r="M31" s="156">
        <v>0</v>
      </c>
      <c r="N31" s="156">
        <v>0</v>
      </c>
      <c r="O31" s="156">
        <v>0</v>
      </c>
      <c r="P31" s="156">
        <v>493085647.47719997</v>
      </c>
    </row>
    <row r="32" spans="1:16" ht="30">
      <c r="A32" s="154">
        <v>31</v>
      </c>
      <c r="B32" s="155" t="s">
        <v>110</v>
      </c>
      <c r="C32" s="156">
        <v>0</v>
      </c>
      <c r="D32" s="156">
        <v>5822755747.0362997</v>
      </c>
      <c r="E32" s="156">
        <v>0</v>
      </c>
      <c r="F32" s="154">
        <v>0</v>
      </c>
      <c r="G32" s="156">
        <v>0</v>
      </c>
      <c r="H32" s="156">
        <f t="shared" si="0"/>
        <v>4785208339.0815535</v>
      </c>
      <c r="I32" s="156">
        <v>4928764589.2539997</v>
      </c>
      <c r="J32" s="156">
        <v>0</v>
      </c>
      <c r="K32" s="156">
        <v>2.0000000000000001E-4</v>
      </c>
      <c r="L32" s="158">
        <v>143556250.17244658</v>
      </c>
      <c r="M32" s="156">
        <v>0</v>
      </c>
      <c r="N32" s="156">
        <v>0</v>
      </c>
      <c r="O32" s="156">
        <v>0</v>
      </c>
      <c r="P32" s="156">
        <v>256491264.49180001</v>
      </c>
    </row>
    <row r="33" spans="1:16" ht="15">
      <c r="A33" s="154">
        <v>32</v>
      </c>
      <c r="B33" s="155" t="s">
        <v>111</v>
      </c>
      <c r="C33" s="156">
        <v>0</v>
      </c>
      <c r="D33" s="156">
        <v>11733665871.1134</v>
      </c>
      <c r="E33" s="156">
        <v>0</v>
      </c>
      <c r="F33" s="154">
        <v>0</v>
      </c>
      <c r="G33" s="156">
        <v>0</v>
      </c>
      <c r="H33" s="156">
        <f t="shared" si="0"/>
        <v>5931531013.4060192</v>
      </c>
      <c r="I33" s="156">
        <v>6109476943.8081999</v>
      </c>
      <c r="J33" s="156">
        <v>0</v>
      </c>
      <c r="K33" s="156">
        <v>1E-4</v>
      </c>
      <c r="L33" s="158">
        <v>177945930.40218055</v>
      </c>
      <c r="M33" s="156">
        <v>0</v>
      </c>
      <c r="N33" s="156">
        <v>0</v>
      </c>
      <c r="O33" s="156">
        <v>0</v>
      </c>
      <c r="P33" s="156">
        <v>407073879.90020001</v>
      </c>
    </row>
    <row r="34" spans="1:16" ht="30">
      <c r="A34" s="154">
        <v>33</v>
      </c>
      <c r="B34" s="155" t="s">
        <v>112</v>
      </c>
      <c r="C34" s="156">
        <v>0</v>
      </c>
      <c r="D34" s="156">
        <v>7114003953.8731003</v>
      </c>
      <c r="E34" s="156">
        <v>0</v>
      </c>
      <c r="F34" s="154">
        <v>0</v>
      </c>
      <c r="G34" s="156">
        <v>0</v>
      </c>
      <c r="H34" s="156">
        <f t="shared" si="0"/>
        <v>5973969788.7554369</v>
      </c>
      <c r="I34" s="156">
        <v>6153188882.4181004</v>
      </c>
      <c r="J34" s="156">
        <v>0</v>
      </c>
      <c r="K34" s="156">
        <v>1E-4</v>
      </c>
      <c r="L34" s="158">
        <v>179219093.6626631</v>
      </c>
      <c r="M34" s="156">
        <v>0</v>
      </c>
      <c r="N34" s="156">
        <v>0</v>
      </c>
      <c r="O34" s="156">
        <v>0</v>
      </c>
      <c r="P34" s="156">
        <v>315426462.43540001</v>
      </c>
    </row>
    <row r="35" spans="1:16" ht="30">
      <c r="A35" s="154">
        <v>34</v>
      </c>
      <c r="B35" s="155" t="s">
        <v>113</v>
      </c>
      <c r="C35" s="156">
        <v>0</v>
      </c>
      <c r="D35" s="156">
        <v>4599239332.0201998</v>
      </c>
      <c r="E35" s="156">
        <v>0</v>
      </c>
      <c r="F35" s="154">
        <v>0</v>
      </c>
      <c r="G35" s="156">
        <v>0</v>
      </c>
      <c r="H35" s="156">
        <f t="shared" si="0"/>
        <v>4477510342.9545631</v>
      </c>
      <c r="I35" s="156">
        <v>4611835653.2432003</v>
      </c>
      <c r="J35" s="156">
        <v>0</v>
      </c>
      <c r="K35" s="156">
        <v>0</v>
      </c>
      <c r="L35" s="158">
        <v>134325310.28863689</v>
      </c>
      <c r="M35" s="156">
        <v>0</v>
      </c>
      <c r="N35" s="156">
        <v>0</v>
      </c>
      <c r="O35" s="156">
        <v>0</v>
      </c>
      <c r="P35" s="156">
        <v>211397661.63789999</v>
      </c>
    </row>
    <row r="36" spans="1:16" ht="15">
      <c r="A36" s="154">
        <v>35</v>
      </c>
      <c r="B36" s="155" t="s">
        <v>114</v>
      </c>
      <c r="C36" s="156">
        <v>0</v>
      </c>
      <c r="D36" s="156">
        <v>4862143161.5718002</v>
      </c>
      <c r="E36" s="156">
        <v>0</v>
      </c>
      <c r="F36" s="154">
        <v>0</v>
      </c>
      <c r="G36" s="156">
        <v>0</v>
      </c>
      <c r="H36" s="156">
        <f t="shared" si="0"/>
        <v>4501744252.5486412</v>
      </c>
      <c r="I36" s="156">
        <v>4636796580.1251001</v>
      </c>
      <c r="J36" s="156">
        <v>0</v>
      </c>
      <c r="K36" s="156">
        <v>1E-4</v>
      </c>
      <c r="L36" s="158">
        <v>135052327.57645923</v>
      </c>
      <c r="M36" s="156">
        <v>0</v>
      </c>
      <c r="N36" s="156">
        <v>0</v>
      </c>
      <c r="O36" s="156">
        <v>0</v>
      </c>
      <c r="P36" s="156">
        <v>219720793.0465</v>
      </c>
    </row>
    <row r="37" spans="1:16" ht="30">
      <c r="A37" s="154">
        <v>36</v>
      </c>
      <c r="B37" s="155" t="s">
        <v>115</v>
      </c>
      <c r="C37" s="156">
        <v>0</v>
      </c>
      <c r="D37" s="156">
        <v>5378541422.4777002</v>
      </c>
      <c r="E37" s="156">
        <v>0</v>
      </c>
      <c r="F37" s="154">
        <v>0</v>
      </c>
      <c r="G37" s="156">
        <v>0</v>
      </c>
      <c r="H37" s="156">
        <f t="shared" si="0"/>
        <v>4067626865.3929129</v>
      </c>
      <c r="I37" s="156">
        <v>4189655671.3547001</v>
      </c>
      <c r="J37" s="156">
        <v>0</v>
      </c>
      <c r="K37" s="156">
        <v>1E-4</v>
      </c>
      <c r="L37" s="158">
        <v>122028805.96178737</v>
      </c>
      <c r="M37" s="156">
        <v>0</v>
      </c>
      <c r="N37" s="156">
        <v>0</v>
      </c>
      <c r="O37" s="156">
        <v>0</v>
      </c>
      <c r="P37" s="156">
        <v>220335978.79390001</v>
      </c>
    </row>
    <row r="38" spans="1:16" ht="30">
      <c r="A38" s="154">
        <v>37</v>
      </c>
      <c r="B38" s="155" t="s">
        <v>920</v>
      </c>
      <c r="C38" s="156">
        <v>0</v>
      </c>
      <c r="D38" s="156">
        <v>6714151205.9729004</v>
      </c>
      <c r="E38" s="156">
        <v>0</v>
      </c>
      <c r="F38" s="154">
        <v>0</v>
      </c>
      <c r="G38" s="156">
        <v>0</v>
      </c>
      <c r="H38" s="156">
        <f t="shared" si="0"/>
        <v>1796545837.2882524</v>
      </c>
      <c r="I38" s="156">
        <v>1850442212.4068999</v>
      </c>
      <c r="J38" s="156">
        <v>0</v>
      </c>
      <c r="K38" s="156">
        <v>1E-4</v>
      </c>
      <c r="L38" s="158">
        <v>53896375.118647568</v>
      </c>
      <c r="M38" s="156">
        <v>0</v>
      </c>
      <c r="N38" s="156">
        <v>0</v>
      </c>
      <c r="O38" s="156">
        <v>0</v>
      </c>
      <c r="P38" s="156">
        <v>160391614.09999999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fgn</vt:lpstr>
      <vt:lpstr>states </vt:lpstr>
      <vt:lpstr>sum sum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2026-02-26T17:08:43Z</cp:lastPrinted>
  <dcterms:created xsi:type="dcterms:W3CDTF">2003-11-12T09:54:00Z</dcterms:created>
  <dcterms:modified xsi:type="dcterms:W3CDTF">2026-03-03T10:15:00Z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1033-12.2.0.23196</vt:lpwstr>
  </property>
</Properties>
</file>