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13_ncr:1_{65CFD427-F233-4508-A11D-D0BCB21FE2AA}" xr6:coauthVersionLast="47" xr6:coauthVersionMax="47" xr10:uidLastSave="{00000000-0000-0000-0000-000000000000}"/>
  <bookViews>
    <workbookView xWindow="-108" yWindow="-108" windowWidth="23256" windowHeight="14856" xr2:uid="{749285DA-90FA-4325-9D8D-23AD86D705F3}"/>
  </bookViews>
  <sheets>
    <sheet name="Fuel JULY 2025" sheetId="2" r:id="rId1"/>
  </sheets>
  <externalReferences>
    <externalReference r:id="rId2"/>
  </externalReferences>
  <definedNames>
    <definedName name="_xlnm._FilterDatabase" localSheetId="0" hidden="1">'Fuel JULY 2025'!#REF!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2" l="1"/>
  <c r="C38" i="2"/>
  <c r="B38" i="2"/>
  <c r="A38" i="2"/>
  <c r="D37" i="2"/>
  <c r="C37" i="2"/>
  <c r="B37" i="2"/>
  <c r="A37" i="2"/>
  <c r="D36" i="2"/>
  <c r="C36" i="2"/>
  <c r="B36" i="2"/>
  <c r="A36" i="2"/>
  <c r="D35" i="2"/>
  <c r="C35" i="2"/>
  <c r="B35" i="2"/>
  <c r="A35" i="2"/>
  <c r="D34" i="2"/>
  <c r="C34" i="2"/>
  <c r="B34" i="2"/>
  <c r="A34" i="2"/>
  <c r="D33" i="2"/>
  <c r="C33" i="2"/>
  <c r="B33" i="2"/>
  <c r="A33" i="2"/>
  <c r="D32" i="2"/>
  <c r="C32" i="2"/>
  <c r="B32" i="2"/>
  <c r="A32" i="2"/>
  <c r="D31" i="2"/>
  <c r="C31" i="2"/>
  <c r="B31" i="2"/>
  <c r="A31" i="2"/>
  <c r="D30" i="2"/>
  <c r="C30" i="2"/>
  <c r="B30" i="2"/>
  <c r="A30" i="2"/>
  <c r="D29" i="2"/>
  <c r="C29" i="2"/>
  <c r="B29" i="2"/>
  <c r="A29" i="2"/>
  <c r="D28" i="2"/>
  <c r="C28" i="2"/>
  <c r="B28" i="2"/>
  <c r="A28" i="2"/>
  <c r="D27" i="2"/>
  <c r="C27" i="2"/>
  <c r="B27" i="2"/>
  <c r="A27" i="2"/>
  <c r="D26" i="2"/>
  <c r="C26" i="2"/>
  <c r="B26" i="2"/>
  <c r="A26" i="2"/>
  <c r="D25" i="2"/>
  <c r="C25" i="2"/>
  <c r="B25" i="2"/>
  <c r="A25" i="2"/>
  <c r="D24" i="2"/>
  <c r="C24" i="2"/>
  <c r="B24" i="2"/>
  <c r="A24" i="2"/>
  <c r="D23" i="2"/>
  <c r="C23" i="2"/>
  <c r="B23" i="2"/>
  <c r="A23" i="2"/>
  <c r="D22" i="2"/>
  <c r="C22" i="2"/>
  <c r="B22" i="2"/>
  <c r="A22" i="2"/>
  <c r="D21" i="2"/>
  <c r="C21" i="2"/>
  <c r="B21" i="2"/>
  <c r="A21" i="2"/>
  <c r="D20" i="2"/>
  <c r="C20" i="2"/>
  <c r="B20" i="2"/>
  <c r="A20" i="2"/>
  <c r="D19" i="2"/>
  <c r="C19" i="2"/>
  <c r="B19" i="2"/>
  <c r="A19" i="2"/>
  <c r="D18" i="2"/>
  <c r="C18" i="2"/>
  <c r="B18" i="2"/>
  <c r="A18" i="2"/>
  <c r="D17" i="2"/>
  <c r="C17" i="2"/>
  <c r="B17" i="2"/>
  <c r="A17" i="2"/>
  <c r="D16" i="2"/>
  <c r="C16" i="2"/>
  <c r="B16" i="2"/>
  <c r="A16" i="2"/>
  <c r="D15" i="2"/>
  <c r="C15" i="2"/>
  <c r="B15" i="2"/>
  <c r="A15" i="2"/>
  <c r="D14" i="2"/>
  <c r="C14" i="2"/>
  <c r="B14" i="2"/>
  <c r="A14" i="2"/>
  <c r="D13" i="2"/>
  <c r="C13" i="2"/>
  <c r="B13" i="2"/>
  <c r="A13" i="2"/>
  <c r="D12" i="2"/>
  <c r="C12" i="2"/>
  <c r="B12" i="2"/>
  <c r="A12" i="2"/>
  <c r="D11" i="2"/>
  <c r="C11" i="2"/>
  <c r="B11" i="2"/>
  <c r="A11" i="2"/>
  <c r="D10" i="2"/>
  <c r="C10" i="2"/>
  <c r="B10" i="2"/>
  <c r="A10" i="2"/>
  <c r="D9" i="2"/>
  <c r="C9" i="2"/>
  <c r="B9" i="2"/>
  <c r="A9" i="2"/>
  <c r="D8" i="2"/>
  <c r="C8" i="2"/>
  <c r="B8" i="2"/>
  <c r="A8" i="2"/>
  <c r="G7" i="2"/>
  <c r="D7" i="2"/>
  <c r="C7" i="2"/>
  <c r="B7" i="2"/>
  <c r="A7" i="2"/>
  <c r="G6" i="2"/>
  <c r="D6" i="2"/>
  <c r="C6" i="2"/>
  <c r="B6" i="2"/>
  <c r="A6" i="2"/>
  <c r="G5" i="2"/>
  <c r="D5" i="2"/>
  <c r="C5" i="2"/>
  <c r="B5" i="2"/>
  <c r="A5" i="2"/>
  <c r="G4" i="2"/>
  <c r="J2" i="2" s="1"/>
  <c r="D4" i="2"/>
  <c r="C4" i="2"/>
  <c r="C39" i="2" s="1"/>
  <c r="B4" i="2"/>
  <c r="A4" i="2"/>
  <c r="G3" i="2"/>
  <c r="D3" i="2"/>
  <c r="C3" i="2"/>
  <c r="B3" i="2"/>
  <c r="A3" i="2"/>
  <c r="G2" i="2"/>
  <c r="J5" i="2" s="1"/>
  <c r="D2" i="2"/>
  <c r="C2" i="2"/>
  <c r="B2" i="2"/>
  <c r="A2" i="2"/>
  <c r="D1" i="2"/>
  <c r="C1" i="2"/>
  <c r="B1" i="2"/>
  <c r="A1" i="2"/>
  <c r="B39" i="2" l="1"/>
  <c r="D39" i="2"/>
  <c r="D41" i="2"/>
  <c r="D40" i="2"/>
</calcChain>
</file>

<file path=xl/sharedStrings.xml><?xml version="1.0" encoding="utf-8"?>
<sst xmlns="http://schemas.openxmlformats.org/spreadsheetml/2006/main" count="21" uniqueCount="21">
  <si>
    <t>Zone</t>
  </si>
  <si>
    <t>South East</t>
  </si>
  <si>
    <t>North Central</t>
  </si>
  <si>
    <t>North East</t>
  </si>
  <si>
    <t>Kogi</t>
  </si>
  <si>
    <t>South South</t>
  </si>
  <si>
    <t>South West</t>
  </si>
  <si>
    <t>North West</t>
  </si>
  <si>
    <t>STATES WITH THE HIGHEST AVERAGE PRICES</t>
  </si>
  <si>
    <t>STATES WITH THE LOWEST AVERAGE PRICES</t>
  </si>
  <si>
    <t>Yobe</t>
  </si>
  <si>
    <t>Zamfara</t>
  </si>
  <si>
    <t>Jigawa</t>
  </si>
  <si>
    <t>Sokoto</t>
  </si>
  <si>
    <t>Lagos</t>
  </si>
  <si>
    <t>Average Price</t>
  </si>
  <si>
    <t>MAX</t>
  </si>
  <si>
    <t>MIN</t>
  </si>
  <si>
    <t>AVERAGE</t>
  </si>
  <si>
    <t>Year on Year</t>
  </si>
  <si>
    <t>Month on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</si>
</sst>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sz val="10"/>
      <color theme="0"/>
      <name val="Corbel"/>
      <family val="2"/>
    </font>
    <font>
      <b/>
      <sz val="10"/>
      <color theme="0"/>
      <name val="Corbel"/>
      <family val="2"/>
    </font>
    <font>
      <sz val="10"/>
      <color rgb="FF000000"/>
      <name val="Corbel"/>
      <family val="2"/>
    </font>
    <font>
      <sz val="11"/>
      <name val="Calibri"/>
      <family val="2"/>
      <scheme val="minor"/>
    </font>
    <font>
      <b/>
      <sz val="1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8" fillId="2" borderId="4" xfId="0" applyFont="1" applyFill="1" applyBorder="1" applyAlignment="1">
      <alignment vertical="center"/>
    </xf>
    <xf numFmtId="17" fontId="9" fillId="2" borderId="1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10" fillId="0" borderId="5" xfId="0" applyFont="1" applyBorder="1" applyAlignment="1">
      <alignment horizontal="left" vertical="center"/>
    </xf>
    <xf numFmtId="2" fontId="5" fillId="0" borderId="2" xfId="3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/>
    </xf>
    <xf numFmtId="2" fontId="0" fillId="0" borderId="0" xfId="0" applyNumberFormat="1"/>
    <xf numFmtId="0" fontId="7" fillId="0" borderId="0" xfId="4" applyFont="1" applyAlignment="1">
      <alignment horizontal="left"/>
    </xf>
    <xf numFmtId="0" fontId="1" fillId="0" borderId="0" xfId="5" applyAlignment="1">
      <alignment vertical="center"/>
    </xf>
    <xf numFmtId="0" fontId="5" fillId="0" borderId="2" xfId="4" applyFont="1" applyBorder="1" applyAlignment="1">
      <alignment wrapText="1"/>
    </xf>
    <xf numFmtId="2" fontId="5" fillId="0" borderId="2" xfId="4" applyNumberFormat="1" applyFont="1" applyBorder="1" applyAlignment="1">
      <alignment horizontal="right" wrapText="1"/>
    </xf>
    <xf numFmtId="2" fontId="5" fillId="0" borderId="2" xfId="6" applyNumberFormat="1" applyFont="1" applyBorder="1" applyAlignment="1">
      <alignment horizontal="right" wrapText="1"/>
    </xf>
    <xf numFmtId="0" fontId="5" fillId="0" borderId="2" xfId="7" applyFont="1" applyBorder="1" applyAlignment="1">
      <alignment horizontal="left" wrapText="1"/>
    </xf>
    <xf numFmtId="2" fontId="7" fillId="0" borderId="0" xfId="8" applyNumberFormat="1" applyFont="1" applyAlignment="1">
      <alignment horizontal="right" wrapText="1"/>
    </xf>
    <xf numFmtId="2" fontId="7" fillId="0" borderId="3" xfId="4" applyNumberFormat="1" applyFont="1" applyBorder="1" applyAlignment="1">
      <alignment horizontal="right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2" fontId="5" fillId="0" borderId="2" xfId="8" applyNumberFormat="1" applyFont="1" applyBorder="1" applyAlignment="1">
      <alignment horizontal="right" wrapText="1"/>
    </xf>
  </cellXfs>
  <cellStyles count="9">
    <cellStyle name="Normal" xfId="0" builtinId="0"/>
    <cellStyle name="Normal 2" xfId="1" xr:uid="{5269DB16-1AF0-4FFD-8C33-2A406B23B864}"/>
    <cellStyle name="Normal 3" xfId="2" xr:uid="{D83DEE6F-B2E6-44EE-BE23-2A7EE272ADC2}"/>
    <cellStyle name="Normal 3 2" xfId="5" xr:uid="{477E0EF5-5D57-4D94-BB01-21BC089C36BF}"/>
    <cellStyle name="Normal_APRIL 2018 fuel 2" xfId="7" xr:uid="{9879CA89-D2E7-4B5B-AAC3-C0E01C1CBDBA}"/>
    <cellStyle name="Normal_FUEL" xfId="6" xr:uid="{73D8A5B2-9CC5-426F-A103-ECDA639627B6}"/>
    <cellStyle name="Normal_Sheet1 3" xfId="4" xr:uid="{BEB57B96-4E91-45DD-8F35-3370F1FD15FD}"/>
    <cellStyle name="Normal_Sheet3 2" xfId="3" xr:uid="{E78C6B45-296B-442E-835E-CC0382D2F254}"/>
    <cellStyle name="Normal_Sheet4 2" xfId="8" xr:uid="{40BCC2F5-3979-4033-A2F0-3D0A95859B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lis\OneDrive\Documents\inforgraphic\FUEL%20Report\PMS_Fuel%20WATCH%20SERIES.xlsx" TargetMode="External"/><Relationship Id="rId1" Type="http://schemas.openxmlformats.org/officeDocument/2006/relationships/externalLinkPath" Target="/Users/calis/OneDrive/Documents/inforgraphic/FUEL%20Report/PMS_Fuel%20WATCH%20SER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UEL Series"/>
      <sheetName val="Fuel JULY 2025"/>
      <sheetName val="Calculations"/>
      <sheetName val="Output"/>
    </sheetNames>
    <sheetDataSet>
      <sheetData sheetId="0"/>
      <sheetData sheetId="1"/>
      <sheetData sheetId="2">
        <row r="1">
          <cell r="A1" t="str">
            <v xml:space="preserve">State </v>
          </cell>
          <cell r="B1">
            <v>45474</v>
          </cell>
          <cell r="C1">
            <v>45809</v>
          </cell>
          <cell r="D1">
            <v>45839</v>
          </cell>
        </row>
        <row r="2">
          <cell r="A2" t="str">
            <v>Abia</v>
          </cell>
          <cell r="B2">
            <v>797.42058608111211</v>
          </cell>
          <cell r="C2">
            <v>1041.2837500000001</v>
          </cell>
          <cell r="D2">
            <v>1025.75</v>
          </cell>
          <cell r="H2">
            <v>1025.7376793142857</v>
          </cell>
        </row>
        <row r="3">
          <cell r="A3" t="str">
            <v>Abuja</v>
          </cell>
          <cell r="B3">
            <v>677</v>
          </cell>
          <cell r="C3">
            <v>1050.3599999999999</v>
          </cell>
          <cell r="D3">
            <v>1033.6933333333334</v>
          </cell>
          <cell r="H3">
            <v>1019.8329185987748</v>
          </cell>
        </row>
        <row r="4">
          <cell r="A4" t="str">
            <v>Adamawa</v>
          </cell>
          <cell r="B4">
            <v>809.73333740234375</v>
          </cell>
          <cell r="C4">
            <v>1083.4000000000001</v>
          </cell>
          <cell r="D4">
            <v>1063.4000000000001</v>
          </cell>
          <cell r="H4">
            <v>1017.6458945555556</v>
          </cell>
        </row>
        <row r="5">
          <cell r="A5" t="str">
            <v>Akwa Ibom</v>
          </cell>
          <cell r="B5">
            <v>673.75</v>
          </cell>
          <cell r="C5">
            <v>1033.4087499999998</v>
          </cell>
          <cell r="D5">
            <v>1033.4087499999998</v>
          </cell>
          <cell r="H5">
            <v>1018.9973537037035</v>
          </cell>
        </row>
        <row r="6">
          <cell r="A6" t="str">
            <v>Anambra</v>
          </cell>
          <cell r="B6">
            <v>781.99454171316961</v>
          </cell>
          <cell r="C6">
            <v>1088.1952091999999</v>
          </cell>
          <cell r="D6">
            <v>1016.5285425333332</v>
          </cell>
        </row>
        <row r="7">
          <cell r="A7" t="str">
            <v>Bauchi</v>
          </cell>
          <cell r="B7">
            <v>816.25</v>
          </cell>
          <cell r="C7">
            <v>1055.342034</v>
          </cell>
          <cell r="D7">
            <v>1030.342034</v>
          </cell>
        </row>
        <row r="8">
          <cell r="A8" t="str">
            <v>Bayelsa</v>
          </cell>
          <cell r="B8">
            <v>684</v>
          </cell>
          <cell r="C8">
            <v>1006</v>
          </cell>
          <cell r="D8">
            <v>1006</v>
          </cell>
        </row>
        <row r="9">
          <cell r="A9" t="str">
            <v>Benue</v>
          </cell>
          <cell r="B9">
            <v>846.94582112630212</v>
          </cell>
          <cell r="C9">
            <v>1016.07692307692</v>
          </cell>
          <cell r="D9">
            <v>1021.0769230769231</v>
          </cell>
        </row>
        <row r="10">
          <cell r="A10" t="str">
            <v>Borno</v>
          </cell>
          <cell r="B10">
            <v>829.46428571428567</v>
          </cell>
          <cell r="C10">
            <v>1034.9333333333334</v>
          </cell>
          <cell r="D10">
            <v>1034.9333333333334</v>
          </cell>
        </row>
        <row r="11">
          <cell r="A11" t="str">
            <v>Cross River</v>
          </cell>
          <cell r="B11">
            <v>677.77777777777783</v>
          </cell>
          <cell r="C11">
            <v>1025.55375</v>
          </cell>
          <cell r="D11">
            <v>1013.05375</v>
          </cell>
        </row>
        <row r="12">
          <cell r="A12" t="str">
            <v>Delta</v>
          </cell>
          <cell r="B12">
            <v>680</v>
          </cell>
          <cell r="C12">
            <v>1067.3394000000001</v>
          </cell>
          <cell r="D12">
            <v>1047.1994</v>
          </cell>
        </row>
        <row r="13">
          <cell r="A13" t="str">
            <v>Ebonyi</v>
          </cell>
          <cell r="B13">
            <v>780.77143205915183</v>
          </cell>
          <cell r="C13">
            <v>1043.9625445142858</v>
          </cell>
          <cell r="D13">
            <v>1043.9625445142858</v>
          </cell>
        </row>
        <row r="14">
          <cell r="A14" t="str">
            <v>Edo</v>
          </cell>
          <cell r="B14">
            <v>669.75</v>
          </cell>
          <cell r="C14">
            <v>1020</v>
          </cell>
          <cell r="D14">
            <v>1020</v>
          </cell>
        </row>
        <row r="15">
          <cell r="A15" t="str">
            <v>Ekiti</v>
          </cell>
          <cell r="B15">
            <v>774.375</v>
          </cell>
          <cell r="C15">
            <v>1001.1949177999999</v>
          </cell>
          <cell r="D15">
            <v>1001.1949177999999</v>
          </cell>
          <cell r="H15">
            <v>1031.0708122490196</v>
          </cell>
        </row>
        <row r="16">
          <cell r="A16" t="str">
            <v>Enugu</v>
          </cell>
          <cell r="B16">
            <v>780.28090598366475</v>
          </cell>
          <cell r="C16">
            <v>1054.5901666666666</v>
          </cell>
          <cell r="D16">
            <v>1054.5901666666666</v>
          </cell>
        </row>
        <row r="17">
          <cell r="A17" t="str">
            <v>Gombe</v>
          </cell>
          <cell r="B17">
            <v>809.15</v>
          </cell>
          <cell r="C17">
            <v>990</v>
          </cell>
          <cell r="D17">
            <v>990</v>
          </cell>
        </row>
        <row r="18">
          <cell r="A18" t="str">
            <v>Imo</v>
          </cell>
          <cell r="B18">
            <v>793.40769136868994</v>
          </cell>
          <cell r="C18">
            <v>987.85714285714289</v>
          </cell>
          <cell r="D18">
            <v>987.85714285714289</v>
          </cell>
        </row>
        <row r="19">
          <cell r="A19" t="str">
            <v>Jigawa</v>
          </cell>
          <cell r="B19">
            <v>903.07692307692002</v>
          </cell>
          <cell r="C19">
            <v>1107.5163613</v>
          </cell>
          <cell r="D19">
            <v>1107.5163613</v>
          </cell>
          <cell r="H19">
            <v>1035.848291695879</v>
          </cell>
        </row>
        <row r="20">
          <cell r="A20" t="str">
            <v>Kaduna</v>
          </cell>
          <cell r="B20">
            <v>763</v>
          </cell>
          <cell r="C20">
            <v>1064.7871127999999</v>
          </cell>
          <cell r="D20">
            <v>1045.2271128</v>
          </cell>
        </row>
        <row r="21">
          <cell r="A21" t="str">
            <v>Kano</v>
          </cell>
          <cell r="B21">
            <v>755.35714285714289</v>
          </cell>
          <cell r="C21">
            <v>1015.1232584615384</v>
          </cell>
          <cell r="D21">
            <v>1005.5078738461538</v>
          </cell>
        </row>
        <row r="22">
          <cell r="A22" t="str">
            <v>Katsina</v>
          </cell>
          <cell r="B22">
            <v>950</v>
          </cell>
          <cell r="C22">
            <v>1003.48375</v>
          </cell>
          <cell r="D22">
            <v>1042.1712499999999</v>
          </cell>
        </row>
        <row r="23">
          <cell r="A23" t="str">
            <v>Kebbi</v>
          </cell>
          <cell r="B23">
            <v>822.14285714285711</v>
          </cell>
          <cell r="C23">
            <v>1052.1396564250001</v>
          </cell>
          <cell r="D23">
            <v>1065.8896564249999</v>
          </cell>
        </row>
        <row r="24">
          <cell r="A24" t="str">
            <v>Kogi</v>
          </cell>
          <cell r="B24">
            <v>751.42941463694854</v>
          </cell>
          <cell r="C24">
            <v>986.66666666666663</v>
          </cell>
          <cell r="D24">
            <v>986.66666666666663</v>
          </cell>
        </row>
        <row r="25">
          <cell r="A25" t="str">
            <v>Kwara</v>
          </cell>
          <cell r="B25">
            <v>650</v>
          </cell>
          <cell r="C25">
            <v>1031.2166758349999</v>
          </cell>
          <cell r="D25">
            <v>1031.2166758349999</v>
          </cell>
        </row>
        <row r="26">
          <cell r="A26" t="str">
            <v>Lagos</v>
          </cell>
          <cell r="B26">
            <v>693.82352941176475</v>
          </cell>
          <cell r="C26">
            <v>1100.2894759999999</v>
          </cell>
          <cell r="D26">
            <v>1100.2894759999999</v>
          </cell>
        </row>
        <row r="27">
          <cell r="A27" t="str">
            <v>Nassarawa</v>
          </cell>
          <cell r="B27">
            <v>781.96214512416293</v>
          </cell>
          <cell r="C27">
            <v>992</v>
          </cell>
          <cell r="D27">
            <v>992</v>
          </cell>
        </row>
        <row r="28">
          <cell r="A28" t="str">
            <v>Niger</v>
          </cell>
          <cell r="B28">
            <v>745.51999918619788</v>
          </cell>
          <cell r="C28">
            <v>1067.4075</v>
          </cell>
          <cell r="D28">
            <v>1055.125</v>
          </cell>
        </row>
        <row r="29">
          <cell r="A29" t="str">
            <v>Ogun</v>
          </cell>
          <cell r="B29">
            <v>742.22222222222217</v>
          </cell>
          <cell r="C29">
            <v>1012.5</v>
          </cell>
          <cell r="D29">
            <v>1000</v>
          </cell>
        </row>
        <row r="30">
          <cell r="A30" t="str">
            <v>Ondo</v>
          </cell>
          <cell r="B30">
            <v>776.92307692307691</v>
          </cell>
          <cell r="C30">
            <v>1104.8042590666666</v>
          </cell>
          <cell r="D30">
            <v>1007.0061110666667</v>
          </cell>
        </row>
        <row r="31">
          <cell r="A31" t="str">
            <v>Osun</v>
          </cell>
          <cell r="B31">
            <v>842.14285714285711</v>
          </cell>
          <cell r="C31">
            <v>1060.5752577777776</v>
          </cell>
          <cell r="D31">
            <v>1039.92869</v>
          </cell>
        </row>
        <row r="32">
          <cell r="A32" t="str">
            <v>Oyo</v>
          </cell>
          <cell r="B32">
            <v>808.84615384615381</v>
          </cell>
          <cell r="C32">
            <v>1038.0056786274511</v>
          </cell>
          <cell r="D32">
            <v>1038.0056786274511</v>
          </cell>
        </row>
        <row r="33">
          <cell r="A33" t="str">
            <v>Plateau</v>
          </cell>
          <cell r="B33">
            <v>782.41666666666663</v>
          </cell>
          <cell r="C33">
            <v>1009.0518312795</v>
          </cell>
          <cell r="D33">
            <v>1019.0518312794999</v>
          </cell>
        </row>
        <row r="34">
          <cell r="A34" t="str">
            <v>Rivers</v>
          </cell>
          <cell r="B34">
            <v>684.5454545454545</v>
          </cell>
          <cell r="C34">
            <v>994.32222222222219</v>
          </cell>
          <cell r="D34">
            <v>994.32222222222219</v>
          </cell>
        </row>
        <row r="35">
          <cell r="A35" t="str">
            <v>Sokoto</v>
          </cell>
          <cell r="B35">
            <v>750</v>
          </cell>
          <cell r="C35">
            <v>1100</v>
          </cell>
          <cell r="D35">
            <v>1100</v>
          </cell>
        </row>
        <row r="36">
          <cell r="A36" t="str">
            <v>Taraba</v>
          </cell>
          <cell r="B36">
            <v>826.5454545454545</v>
          </cell>
          <cell r="C36">
            <v>1006.6</v>
          </cell>
          <cell r="D36">
            <v>1036.5999999999999</v>
          </cell>
        </row>
        <row r="37">
          <cell r="A37" t="str">
            <v>Yobe</v>
          </cell>
          <cell r="B37">
            <v>800.88157894736844</v>
          </cell>
          <cell r="C37">
            <v>950.6</v>
          </cell>
          <cell r="D37">
            <v>950.6</v>
          </cell>
        </row>
        <row r="38">
          <cell r="A38" t="str">
            <v>Zamfara</v>
          </cell>
          <cell r="B38">
            <v>797.14285714285711</v>
          </cell>
          <cell r="C38">
            <v>1096.81125</v>
          </cell>
          <cell r="D38">
            <v>884.6257875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64BA-4E03-4700-BDD1-21C5E3143F2C}">
  <dimension ref="A1:J41"/>
  <sheetViews>
    <sheetView tabSelected="1" zoomScale="150" zoomScaleNormal="150" workbookViewId="0">
      <selection activeCell="G7" sqref="G7"/>
    </sheetView>
  </sheetViews>
  <sheetFormatPr defaultRowHeight="14.4" x14ac:dyDescent="0.3"/>
  <cols>
    <col min="1" max="1" width="16.5546875" customWidth="1"/>
    <col min="2" max="3" width="9.109375" customWidth="1"/>
    <col min="4" max="4" width="9.88671875" customWidth="1"/>
    <col min="5" max="5" width="9.109375" customWidth="1"/>
    <col min="6" max="6" width="16.5546875" customWidth="1"/>
    <col min="7" max="7" width="9.109375" customWidth="1"/>
    <col min="8" max="8" width="13.33203125" customWidth="1"/>
    <col min="9" max="10" width="9.109375" customWidth="1"/>
  </cols>
  <sheetData>
    <row r="1" spans="1:10" ht="15" thickBot="1" x14ac:dyDescent="0.35">
      <c r="A1" s="1" t="str">
        <f>[1]Calculations!A1</f>
        <v xml:space="preserve">State </v>
      </c>
      <c r="B1" s="2">
        <f>[1]Calculations!B1</f>
        <v>45474</v>
      </c>
      <c r="C1" s="2">
        <f>[1]Calculations!C1</f>
        <v>45809</v>
      </c>
      <c r="D1" s="2">
        <f>[1]Calculations!D1</f>
        <v>45839</v>
      </c>
      <c r="F1" s="3" t="s">
        <v>0</v>
      </c>
      <c r="G1" s="3" t="s">
        <v>15</v>
      </c>
    </row>
    <row r="2" spans="1:10" ht="15" thickBot="1" x14ac:dyDescent="0.35">
      <c r="A2" s="4" t="str">
        <f>[1]Calculations!A2</f>
        <v>Abia</v>
      </c>
      <c r="B2" s="5">
        <f>[1]Calculations!B2</f>
        <v>797.42058608111211</v>
      </c>
      <c r="C2" s="5">
        <f>[1]Calculations!C2</f>
        <v>1041.2837500000001</v>
      </c>
      <c r="D2" s="5">
        <f>[1]Calculations!D2</f>
        <v>1025.75</v>
      </c>
      <c r="F2" s="6" t="s">
        <v>1</v>
      </c>
      <c r="G2" s="7">
        <f>[1]Calculations!H2</f>
        <v>1025.7376793142857</v>
      </c>
      <c r="I2" s="7" t="s">
        <v>16</v>
      </c>
      <c r="J2" s="7">
        <f>MAX(G2:G7)</f>
        <v>1035.848291695879</v>
      </c>
    </row>
    <row r="3" spans="1:10" ht="15" thickBot="1" x14ac:dyDescent="0.35">
      <c r="A3" s="4" t="str">
        <f>[1]Calculations!A3</f>
        <v>Abuja</v>
      </c>
      <c r="B3" s="5">
        <f>[1]Calculations!B3</f>
        <v>677</v>
      </c>
      <c r="C3" s="5">
        <f>[1]Calculations!C3</f>
        <v>1050.3599999999999</v>
      </c>
      <c r="D3" s="5">
        <f>[1]Calculations!D3</f>
        <v>1033.6933333333334</v>
      </c>
      <c r="F3" s="6" t="s">
        <v>2</v>
      </c>
      <c r="G3" s="7">
        <f>[1]Calculations!H3</f>
        <v>1019.8329185987748</v>
      </c>
      <c r="I3" s="7"/>
    </row>
    <row r="4" spans="1:10" ht="15" thickBot="1" x14ac:dyDescent="0.35">
      <c r="A4" s="4" t="str">
        <f>[1]Calculations!A4</f>
        <v>Adamawa</v>
      </c>
      <c r="B4" s="5">
        <f>[1]Calculations!B4</f>
        <v>809.73333740234375</v>
      </c>
      <c r="C4" s="5">
        <f>[1]Calculations!C4</f>
        <v>1083.4000000000001</v>
      </c>
      <c r="D4" s="5">
        <f>[1]Calculations!D4</f>
        <v>1063.4000000000001</v>
      </c>
      <c r="F4" s="6" t="s">
        <v>3</v>
      </c>
      <c r="G4" s="7">
        <f>[1]Calculations!H4</f>
        <v>1017.6458945555556</v>
      </c>
    </row>
    <row r="5" spans="1:10" ht="15" thickBot="1" x14ac:dyDescent="0.35">
      <c r="A5" s="4" t="str">
        <f>[1]Calculations!A5</f>
        <v>Akwa Ibom</v>
      </c>
      <c r="B5" s="5">
        <f>[1]Calculations!B5</f>
        <v>673.75</v>
      </c>
      <c r="C5" s="5">
        <f>[1]Calculations!C5</f>
        <v>1033.4087499999998</v>
      </c>
      <c r="D5" s="5">
        <f>[1]Calculations!D5</f>
        <v>1033.4087499999998</v>
      </c>
      <c r="F5" s="6" t="s">
        <v>5</v>
      </c>
      <c r="G5" s="7">
        <f>[1]Calculations!H5</f>
        <v>1018.9973537037035</v>
      </c>
      <c r="I5" t="s">
        <v>17</v>
      </c>
      <c r="J5" s="7">
        <f>MIN(G2:G7)</f>
        <v>1017.6458945555556</v>
      </c>
    </row>
    <row r="6" spans="1:10" ht="15" thickBot="1" x14ac:dyDescent="0.35">
      <c r="A6" s="4" t="str">
        <f>[1]Calculations!A6</f>
        <v>Anambra</v>
      </c>
      <c r="B6" s="5">
        <f>[1]Calculations!B6</f>
        <v>781.99454171316961</v>
      </c>
      <c r="C6" s="5">
        <f>[1]Calculations!C6</f>
        <v>1088.1952091999999</v>
      </c>
      <c r="D6" s="5">
        <f>[1]Calculations!D6</f>
        <v>1016.5285425333332</v>
      </c>
      <c r="F6" s="6" t="s">
        <v>6</v>
      </c>
      <c r="G6" s="7">
        <f>[1]Calculations!H15</f>
        <v>1031.0708122490196</v>
      </c>
    </row>
    <row r="7" spans="1:10" ht="15" thickBot="1" x14ac:dyDescent="0.35">
      <c r="A7" s="4" t="str">
        <f>[1]Calculations!A7</f>
        <v>Bauchi</v>
      </c>
      <c r="B7" s="5">
        <f>[1]Calculations!B7</f>
        <v>816.25</v>
      </c>
      <c r="C7" s="5">
        <f>[1]Calculations!C7</f>
        <v>1055.342034</v>
      </c>
      <c r="D7" s="5">
        <f>[1]Calculations!D7</f>
        <v>1030.342034</v>
      </c>
      <c r="F7" s="6" t="s">
        <v>7</v>
      </c>
      <c r="G7" s="7">
        <f>[1]Calculations!H19</f>
        <v>1035.848291695879</v>
      </c>
    </row>
    <row r="8" spans="1:10" ht="15" thickBot="1" x14ac:dyDescent="0.35">
      <c r="A8" s="4" t="str">
        <f>[1]Calculations!A8</f>
        <v>Bayelsa</v>
      </c>
      <c r="B8" s="5">
        <f>[1]Calculations!B8</f>
        <v>684</v>
      </c>
      <c r="C8" s="5">
        <f>[1]Calculations!C8</f>
        <v>1006</v>
      </c>
      <c r="D8" s="5">
        <f>[1]Calculations!D8</f>
        <v>1006</v>
      </c>
    </row>
    <row r="9" spans="1:10" ht="15" thickBot="1" x14ac:dyDescent="0.35">
      <c r="A9" s="4" t="str">
        <f>[1]Calculations!A9</f>
        <v>Benue</v>
      </c>
      <c r="B9" s="5">
        <f>[1]Calculations!B9</f>
        <v>846.94582112630212</v>
      </c>
      <c r="C9" s="5">
        <f>[1]Calculations!C9</f>
        <v>1016.07692307692</v>
      </c>
      <c r="D9" s="5">
        <f>[1]Calculations!D9</f>
        <v>1021.0769230769231</v>
      </c>
    </row>
    <row r="10" spans="1:10" ht="15" thickBot="1" x14ac:dyDescent="0.35">
      <c r="A10" s="4" t="str">
        <f>[1]Calculations!A10</f>
        <v>Borno</v>
      </c>
      <c r="B10" s="5">
        <f>[1]Calculations!B10</f>
        <v>829.46428571428567</v>
      </c>
      <c r="C10" s="5">
        <f>[1]Calculations!C10</f>
        <v>1034.9333333333334</v>
      </c>
      <c r="D10" s="5">
        <f>[1]Calculations!D10</f>
        <v>1034.9333333333334</v>
      </c>
    </row>
    <row r="11" spans="1:10" ht="15" thickBot="1" x14ac:dyDescent="0.35">
      <c r="A11" s="4" t="str">
        <f>[1]Calculations!A11</f>
        <v>Cross River</v>
      </c>
      <c r="B11" s="5">
        <f>[1]Calculations!B11</f>
        <v>677.77777777777783</v>
      </c>
      <c r="C11" s="5">
        <f>[1]Calculations!C11</f>
        <v>1025.55375</v>
      </c>
      <c r="D11" s="5">
        <f>[1]Calculations!D11</f>
        <v>1013.05375</v>
      </c>
      <c r="F11" s="8" t="s">
        <v>8</v>
      </c>
      <c r="G11" s="9"/>
    </row>
    <row r="12" spans="1:10" ht="15" thickBot="1" x14ac:dyDescent="0.35">
      <c r="A12" s="4" t="str">
        <f>[1]Calculations!A12</f>
        <v>Delta</v>
      </c>
      <c r="B12" s="5">
        <f>[1]Calculations!B12</f>
        <v>680</v>
      </c>
      <c r="C12" s="5">
        <f>[1]Calculations!C12</f>
        <v>1067.3394000000001</v>
      </c>
      <c r="D12" s="5">
        <f>[1]Calculations!D12</f>
        <v>1047.1994</v>
      </c>
      <c r="F12" s="10" t="s">
        <v>12</v>
      </c>
      <c r="G12" s="11">
        <v>1107.5163613</v>
      </c>
      <c r="J12" s="12"/>
    </row>
    <row r="13" spans="1:10" ht="15" thickBot="1" x14ac:dyDescent="0.35">
      <c r="A13" s="4" t="str">
        <f>[1]Calculations!A13</f>
        <v>Ebonyi</v>
      </c>
      <c r="B13" s="5">
        <f>[1]Calculations!B13</f>
        <v>780.77143205915183</v>
      </c>
      <c r="C13" s="5">
        <f>[1]Calculations!C13</f>
        <v>1043.9625445142858</v>
      </c>
      <c r="D13" s="5">
        <f>[1]Calculations!D13</f>
        <v>1043.9625445142858</v>
      </c>
      <c r="F13" s="10" t="s">
        <v>14</v>
      </c>
      <c r="G13" s="11">
        <v>1100.2894759999999</v>
      </c>
      <c r="J13" s="12"/>
    </row>
    <row r="14" spans="1:10" ht="15.75" customHeight="1" thickBot="1" x14ac:dyDescent="0.35">
      <c r="A14" s="4" t="str">
        <f>[1]Calculations!A14</f>
        <v>Edo</v>
      </c>
      <c r="B14" s="5">
        <f>[1]Calculations!B14</f>
        <v>669.75</v>
      </c>
      <c r="C14" s="5">
        <f>[1]Calculations!C14</f>
        <v>1020</v>
      </c>
      <c r="D14" s="5">
        <f>[1]Calculations!D14</f>
        <v>1020</v>
      </c>
      <c r="F14" s="10" t="s">
        <v>13</v>
      </c>
      <c r="G14" s="11">
        <v>1100</v>
      </c>
      <c r="J14" s="12"/>
    </row>
    <row r="15" spans="1:10" ht="15" thickBot="1" x14ac:dyDescent="0.35">
      <c r="A15" s="4" t="str">
        <f>[1]Calculations!A15</f>
        <v>Ekiti</v>
      </c>
      <c r="B15" s="5">
        <f>[1]Calculations!B15</f>
        <v>774.375</v>
      </c>
      <c r="C15" s="5">
        <f>[1]Calculations!C15</f>
        <v>1001.1949177999999</v>
      </c>
      <c r="D15" s="5">
        <f>[1]Calculations!D15</f>
        <v>1001.1949177999999</v>
      </c>
      <c r="F15" s="9"/>
      <c r="G15" s="9"/>
      <c r="J15" s="13"/>
    </row>
    <row r="16" spans="1:10" ht="15.75" customHeight="1" thickBot="1" x14ac:dyDescent="0.35">
      <c r="A16" s="4" t="str">
        <f>[1]Calculations!A16</f>
        <v>Enugu</v>
      </c>
      <c r="B16" s="5">
        <f>[1]Calculations!B16</f>
        <v>780.28090598366475</v>
      </c>
      <c r="C16" s="5">
        <f>[1]Calculations!C16</f>
        <v>1054.5901666666666</v>
      </c>
      <c r="D16" s="5">
        <f>[1]Calculations!D16</f>
        <v>1054.5901666666666</v>
      </c>
      <c r="F16" s="8" t="s">
        <v>9</v>
      </c>
      <c r="G16" s="9"/>
      <c r="J16" s="13"/>
    </row>
    <row r="17" spans="1:10" ht="15" thickBot="1" x14ac:dyDescent="0.35">
      <c r="A17" s="4" t="str">
        <f>[1]Calculations!A17</f>
        <v>Gombe</v>
      </c>
      <c r="B17" s="5">
        <f>[1]Calculations!B17</f>
        <v>809.15</v>
      </c>
      <c r="C17" s="5">
        <f>[1]Calculations!C17</f>
        <v>990</v>
      </c>
      <c r="D17" s="5">
        <f>[1]Calculations!D17</f>
        <v>990</v>
      </c>
      <c r="F17" s="10" t="s">
        <v>11</v>
      </c>
      <c r="G17" s="11">
        <v>884.6257875</v>
      </c>
      <c r="J17" s="13"/>
    </row>
    <row r="18" spans="1:10" ht="13.5" customHeight="1" thickBot="1" x14ac:dyDescent="0.35">
      <c r="A18" s="4" t="str">
        <f>[1]Calculations!A18</f>
        <v>Imo</v>
      </c>
      <c r="B18" s="5">
        <f>[1]Calculations!B18</f>
        <v>793.40769136868994</v>
      </c>
      <c r="C18" s="5">
        <f>[1]Calculations!C18</f>
        <v>987.85714285714289</v>
      </c>
      <c r="D18" s="5">
        <f>[1]Calculations!D18</f>
        <v>987.85714285714289</v>
      </c>
      <c r="F18" s="10" t="s">
        <v>10</v>
      </c>
      <c r="G18" s="11">
        <v>950.6</v>
      </c>
    </row>
    <row r="19" spans="1:10" ht="15" thickBot="1" x14ac:dyDescent="0.35">
      <c r="A19" s="4" t="str">
        <f>[1]Calculations!A19</f>
        <v>Jigawa</v>
      </c>
      <c r="B19" s="5">
        <f>[1]Calculations!B19</f>
        <v>903.07692307692002</v>
      </c>
      <c r="C19" s="5">
        <f>[1]Calculations!C19</f>
        <v>1107.5163613</v>
      </c>
      <c r="D19" s="5">
        <f>[1]Calculations!D19</f>
        <v>1107.5163613</v>
      </c>
      <c r="F19" s="10" t="s">
        <v>4</v>
      </c>
      <c r="G19" s="11">
        <v>986.66666666666663</v>
      </c>
    </row>
    <row r="20" spans="1:10" ht="15" thickBot="1" x14ac:dyDescent="0.35">
      <c r="A20" s="4" t="str">
        <f>[1]Calculations!A20</f>
        <v>Kaduna</v>
      </c>
      <c r="B20" s="5">
        <f>[1]Calculations!B20</f>
        <v>763</v>
      </c>
      <c r="C20" s="5">
        <f>[1]Calculations!C20</f>
        <v>1064.7871127999999</v>
      </c>
      <c r="D20" s="5">
        <f>[1]Calculations!D20</f>
        <v>1045.2271128</v>
      </c>
    </row>
    <row r="21" spans="1:10" ht="15" thickBot="1" x14ac:dyDescent="0.35">
      <c r="A21" s="4" t="str">
        <f>[1]Calculations!A21</f>
        <v>Kano</v>
      </c>
      <c r="B21" s="5">
        <f>[1]Calculations!B21</f>
        <v>755.35714285714289</v>
      </c>
      <c r="C21" s="5">
        <f>[1]Calculations!C21</f>
        <v>1015.1232584615384</v>
      </c>
      <c r="D21" s="5">
        <f>[1]Calculations!D21</f>
        <v>1005.5078738461538</v>
      </c>
    </row>
    <row r="22" spans="1:10" ht="15" thickBot="1" x14ac:dyDescent="0.35">
      <c r="A22" s="4" t="str">
        <f>[1]Calculations!A22</f>
        <v>Katsina</v>
      </c>
      <c r="B22" s="5">
        <f>[1]Calculations!B22</f>
        <v>950</v>
      </c>
      <c r="C22" s="5">
        <f>[1]Calculations!C22</f>
        <v>1003.48375</v>
      </c>
      <c r="D22" s="5">
        <f>[1]Calculations!D22</f>
        <v>1042.1712499999999</v>
      </c>
    </row>
    <row r="23" spans="1:10" ht="15" thickBot="1" x14ac:dyDescent="0.35">
      <c r="A23" s="4" t="str">
        <f>[1]Calculations!A23</f>
        <v>Kebbi</v>
      </c>
      <c r="B23" s="5">
        <f>[1]Calculations!B23</f>
        <v>822.14285714285711</v>
      </c>
      <c r="C23" s="5">
        <f>[1]Calculations!C23</f>
        <v>1052.1396564250001</v>
      </c>
      <c r="D23" s="5">
        <f>[1]Calculations!D23</f>
        <v>1065.8896564249999</v>
      </c>
    </row>
    <row r="24" spans="1:10" ht="15" thickBot="1" x14ac:dyDescent="0.35">
      <c r="A24" s="4" t="str">
        <f>[1]Calculations!A24</f>
        <v>Kogi</v>
      </c>
      <c r="B24" s="5">
        <f>[1]Calculations!B24</f>
        <v>751.42941463694854</v>
      </c>
      <c r="C24" s="5">
        <f>[1]Calculations!C24</f>
        <v>986.66666666666663</v>
      </c>
      <c r="D24" s="5">
        <f>[1]Calculations!D24</f>
        <v>986.66666666666663</v>
      </c>
    </row>
    <row r="25" spans="1:10" ht="15" thickBot="1" x14ac:dyDescent="0.35">
      <c r="A25" s="4" t="str">
        <f>[1]Calculations!A25</f>
        <v>Kwara</v>
      </c>
      <c r="B25" s="5">
        <f>[1]Calculations!B25</f>
        <v>650</v>
      </c>
      <c r="C25" s="5">
        <f>[1]Calculations!C25</f>
        <v>1031.2166758349999</v>
      </c>
      <c r="D25" s="5">
        <f>[1]Calculations!D25</f>
        <v>1031.2166758349999</v>
      </c>
    </row>
    <row r="26" spans="1:10" ht="15" thickBot="1" x14ac:dyDescent="0.35">
      <c r="A26" s="4" t="str">
        <f>[1]Calculations!A26</f>
        <v>Lagos</v>
      </c>
      <c r="B26" s="5">
        <f>[1]Calculations!B26</f>
        <v>693.82352941176475</v>
      </c>
      <c r="C26" s="5">
        <f>[1]Calculations!C26</f>
        <v>1100.2894759999999</v>
      </c>
      <c r="D26" s="5">
        <f>[1]Calculations!D26</f>
        <v>1100.2894759999999</v>
      </c>
    </row>
    <row r="27" spans="1:10" ht="15" thickBot="1" x14ac:dyDescent="0.35">
      <c r="A27" s="4" t="str">
        <f>[1]Calculations!A27</f>
        <v>Nassarawa</v>
      </c>
      <c r="B27" s="5">
        <f>[1]Calculations!B27</f>
        <v>781.96214512416293</v>
      </c>
      <c r="C27" s="5">
        <f>[1]Calculations!C27</f>
        <v>992</v>
      </c>
      <c r="D27" s="5">
        <f>[1]Calculations!D27</f>
        <v>992</v>
      </c>
    </row>
    <row r="28" spans="1:10" ht="15" thickBot="1" x14ac:dyDescent="0.35">
      <c r="A28" s="4" t="str">
        <f>[1]Calculations!A28</f>
        <v>Niger</v>
      </c>
      <c r="B28" s="5">
        <f>[1]Calculations!B28</f>
        <v>745.51999918619788</v>
      </c>
      <c r="C28" s="5">
        <f>[1]Calculations!C28</f>
        <v>1067.4075</v>
      </c>
      <c r="D28" s="5">
        <f>[1]Calculations!D28</f>
        <v>1055.125</v>
      </c>
    </row>
    <row r="29" spans="1:10" ht="15" thickBot="1" x14ac:dyDescent="0.35">
      <c r="A29" s="4" t="str">
        <f>[1]Calculations!A29</f>
        <v>Ogun</v>
      </c>
      <c r="B29" s="5">
        <f>[1]Calculations!B29</f>
        <v>742.22222222222217</v>
      </c>
      <c r="C29" s="5">
        <f>[1]Calculations!C29</f>
        <v>1012.5</v>
      </c>
      <c r="D29" s="5">
        <f>[1]Calculations!D29</f>
        <v>1000</v>
      </c>
    </row>
    <row r="30" spans="1:10" ht="15" thickBot="1" x14ac:dyDescent="0.35">
      <c r="A30" s="4" t="str">
        <f>[1]Calculations!A30</f>
        <v>Ondo</v>
      </c>
      <c r="B30" s="5">
        <f>[1]Calculations!B30</f>
        <v>776.92307692307691</v>
      </c>
      <c r="C30" s="5">
        <f>[1]Calculations!C30</f>
        <v>1104.8042590666666</v>
      </c>
      <c r="D30" s="5">
        <f>[1]Calculations!D30</f>
        <v>1007.0061110666667</v>
      </c>
    </row>
    <row r="31" spans="1:10" ht="15" thickBot="1" x14ac:dyDescent="0.35">
      <c r="A31" s="4" t="str">
        <f>[1]Calculations!A31</f>
        <v>Osun</v>
      </c>
      <c r="B31" s="5">
        <f>[1]Calculations!B31</f>
        <v>842.14285714285711</v>
      </c>
      <c r="C31" s="5">
        <f>[1]Calculations!C31</f>
        <v>1060.5752577777776</v>
      </c>
      <c r="D31" s="5">
        <f>[1]Calculations!D31</f>
        <v>1039.92869</v>
      </c>
    </row>
    <row r="32" spans="1:10" ht="15" thickBot="1" x14ac:dyDescent="0.35">
      <c r="A32" s="4" t="str">
        <f>[1]Calculations!A32</f>
        <v>Oyo</v>
      </c>
      <c r="B32" s="5">
        <f>[1]Calculations!B32</f>
        <v>808.84615384615381</v>
      </c>
      <c r="C32" s="5">
        <f>[1]Calculations!C32</f>
        <v>1038.0056786274511</v>
      </c>
      <c r="D32" s="5">
        <f>[1]Calculations!D32</f>
        <v>1038.0056786274511</v>
      </c>
    </row>
    <row r="33" spans="1:6" ht="15" thickBot="1" x14ac:dyDescent="0.35">
      <c r="A33" s="4" t="str">
        <f>[1]Calculations!A33</f>
        <v>Plateau</v>
      </c>
      <c r="B33" s="5">
        <f>[1]Calculations!B33</f>
        <v>782.41666666666663</v>
      </c>
      <c r="C33" s="5">
        <f>[1]Calculations!C33</f>
        <v>1009.0518312795</v>
      </c>
      <c r="D33" s="5">
        <f>[1]Calculations!D33</f>
        <v>1019.0518312794999</v>
      </c>
    </row>
    <row r="34" spans="1:6" ht="15" thickBot="1" x14ac:dyDescent="0.35">
      <c r="A34" s="4" t="str">
        <f>[1]Calculations!A34</f>
        <v>Rivers</v>
      </c>
      <c r="B34" s="5">
        <f>[1]Calculations!B34</f>
        <v>684.5454545454545</v>
      </c>
      <c r="C34" s="5">
        <f>[1]Calculations!C34</f>
        <v>994.32222222222219</v>
      </c>
      <c r="D34" s="5">
        <f>[1]Calculations!D34</f>
        <v>994.32222222222219</v>
      </c>
    </row>
    <row r="35" spans="1:6" ht="15" thickBot="1" x14ac:dyDescent="0.35">
      <c r="A35" s="4" t="str">
        <f>[1]Calculations!A35</f>
        <v>Sokoto</v>
      </c>
      <c r="B35" s="5">
        <f>[1]Calculations!B35</f>
        <v>750</v>
      </c>
      <c r="C35" s="5">
        <f>[1]Calculations!C35</f>
        <v>1100</v>
      </c>
      <c r="D35" s="5">
        <f>[1]Calculations!D35</f>
        <v>1100</v>
      </c>
    </row>
    <row r="36" spans="1:6" ht="15" thickBot="1" x14ac:dyDescent="0.35">
      <c r="A36" s="4" t="str">
        <f>[1]Calculations!A36</f>
        <v>Taraba</v>
      </c>
      <c r="B36" s="5">
        <f>[1]Calculations!B36</f>
        <v>826.5454545454545</v>
      </c>
      <c r="C36" s="5">
        <f>[1]Calculations!C36</f>
        <v>1006.6</v>
      </c>
      <c r="D36" s="5">
        <f>[1]Calculations!D36</f>
        <v>1036.5999999999999</v>
      </c>
    </row>
    <row r="37" spans="1:6" ht="15" thickBot="1" x14ac:dyDescent="0.35">
      <c r="A37" s="4" t="str">
        <f>[1]Calculations!A37</f>
        <v>Yobe</v>
      </c>
      <c r="B37" s="5">
        <f>[1]Calculations!B37</f>
        <v>800.88157894736844</v>
      </c>
      <c r="C37" s="5">
        <f>[1]Calculations!C37</f>
        <v>950.6</v>
      </c>
      <c r="D37" s="5">
        <f>[1]Calculations!D37</f>
        <v>950.6</v>
      </c>
    </row>
    <row r="38" spans="1:6" ht="15" thickBot="1" x14ac:dyDescent="0.35">
      <c r="A38" s="4" t="str">
        <f>[1]Calculations!A38</f>
        <v>Zamfara</v>
      </c>
      <c r="B38" s="5">
        <f>[1]Calculations!B38</f>
        <v>797.14285714285711</v>
      </c>
      <c r="C38" s="5">
        <f>[1]Calculations!C38</f>
        <v>1096.81125</v>
      </c>
      <c r="D38" s="5">
        <f>[1]Calculations!D38</f>
        <v>884.6257875</v>
      </c>
      <c r="F38" s="7"/>
    </row>
    <row r="39" spans="1:6" x14ac:dyDescent="0.3">
      <c r="A39" s="3" t="s">
        <v>18</v>
      </c>
      <c r="B39" s="14">
        <f>AVERAGE(B2:B38)</f>
        <v>770.54188412553015</v>
      </c>
      <c r="C39" s="14">
        <f t="shared" ref="C39:D39" si="0">AVERAGE(C2:C38)</f>
        <v>1037.6594291327074</v>
      </c>
      <c r="D39" s="14">
        <f t="shared" si="0"/>
        <v>1024.9930062617211</v>
      </c>
      <c r="F39" s="15"/>
    </row>
    <row r="40" spans="1:6" x14ac:dyDescent="0.3">
      <c r="A40" s="3" t="s">
        <v>19</v>
      </c>
      <c r="B40" s="16"/>
      <c r="C40" s="17"/>
      <c r="D40" s="17">
        <f>D39/B39*100-100</f>
        <v>33.022360935637096</v>
      </c>
      <c r="F40" s="18"/>
    </row>
    <row r="41" spans="1:6" x14ac:dyDescent="0.3">
      <c r="A41" s="3" t="s">
        <v>20</v>
      </c>
      <c r="B41" s="16"/>
      <c r="C41" s="17"/>
      <c r="D41" s="17">
        <f>D39/C39*100-100</f>
        <v>-1.2206724591297728</v>
      </c>
      <c r="F41" s="18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JULY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lucky ogidan</cp:lastModifiedBy>
  <dcterms:created xsi:type="dcterms:W3CDTF">2025-08-18T08:36:55Z</dcterms:created>
  <dcterms:modified xsi:type="dcterms:W3CDTF">2025-08-20T16:56:34Z</dcterms:modified>
</cp:coreProperties>
</file>