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ennifer\Downloads\"/>
    </mc:Choice>
  </mc:AlternateContent>
  <bookViews>
    <workbookView xWindow="-105" yWindow="-105" windowWidth="23250" windowHeight="12450"/>
  </bookViews>
  <sheets>
    <sheet name="Fuel November 2025" sheetId="1" r:id="rId1"/>
  </sheets>
  <externalReferences>
    <externalReference r:id="rId2"/>
  </externalReferences>
  <definedNames>
    <definedName name="_xlnm._FilterDatabase" localSheetId="0" hidden="1">'Fuel November 2025'!#REF!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alcChain>
</file>

<file path=xl/sharedStrings.xml><?xml version="1.0" encoding="utf-8"?>
<sst xmlns="http://schemas.openxmlformats.org/spreadsheetml/2006/main" count="21" uniqueCount="21">
  <si>
    <t>PREMIUM MOTOR SPIRIT AVERAGE PRICE PER LITRE NOVEMBER 2025 REPORT</t>
  </si>
  <si>
    <t xml:space="preserve">The average retail price paid by consumers for Premium Motor Spirit (Petrol) for November 2025 was N1,061.35, indicating a 12.59% decrease compared to the value recorded in November 2024 (N1,214.17). 
Likewise, comparing the average price value with that of the previous month (i.e., October 2025), the average retail price increased by 0.86% from N1052.31.
On State profile analysis, Borno State had the highest average retail price for Premium Motor Spirit (Petrol), at N1,133.86. Sokoto and Kogi States were next, with N1,118.83 and N1,111.00, respectively. Conversely, Oyo, Nasarawa and Lagos States had the lowest average retail prices for Premium Motor Spirit (Petrol), at N997.39, N1,015.12, and N1,021.14, respectively. Lastly, on the Zonal profile, the North East Zone had the highest average retail price of N1,084.04, while the South West Zone had the lowest price of N1,036.12.
</t>
  </si>
  <si>
    <t>Zone</t>
  </si>
  <si>
    <t>Average Price</t>
  </si>
  <si>
    <t>South East</t>
  </si>
  <si>
    <t>North Central</t>
  </si>
  <si>
    <t>North East</t>
  </si>
  <si>
    <t>South South</t>
  </si>
  <si>
    <t>South West</t>
  </si>
  <si>
    <t>North West</t>
  </si>
  <si>
    <t>STATES WITH THE HIGHEST AVERAGE PRICES</t>
  </si>
  <si>
    <t>Borno</t>
  </si>
  <si>
    <t>Sokoto</t>
  </si>
  <si>
    <t>Kogi</t>
  </si>
  <si>
    <t>STATES WITH THE LOWEST AVERAGE PRICES</t>
  </si>
  <si>
    <t>Oyo</t>
  </si>
  <si>
    <t>Nasarawa</t>
  </si>
  <si>
    <t>Lagos</t>
  </si>
  <si>
    <t>AVERAGE</t>
  </si>
  <si>
    <t>Year on Year</t>
  </si>
  <si>
    <t>Month on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</si>
</sst>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color theme="0"/>
      <name val="Corbel"/>
      <family val="2"/>
    </font>
    <font>
      <b/>
      <sz val="10"/>
      <color theme="0"/>
      <name val="Corbel"/>
      <family val="2"/>
    </font>
    <font>
      <sz val="10"/>
      <color rgb="FF000000"/>
      <name val="Corbel"/>
      <family val="2"/>
    </font>
    <font>
      <sz val="10"/>
      <color indexed="8"/>
      <name val="Arial"/>
      <family val="2"/>
    </font>
    <font>
      <sz val="11"/>
      <color indexed="8"/>
      <name val="Calibri"/>
      <family val="2"/>
    </font>
    <font>
      <sz val="10"/>
      <name val="Corbel"/>
      <family val="2"/>
    </font>
    <font>
      <b/>
      <sz val="11"/>
      <color indexed="8"/>
      <name val="Calibri"/>
      <family val="2"/>
    </font>
    <font>
      <sz val="11"/>
      <name val="Calibri"/>
      <family val="2"/>
      <scheme val="minor"/>
    </font>
    <font>
      <b/>
      <sz val="11"/>
      <name val="Corbel"/>
      <family val="2"/>
    </font>
    <font>
      <sz val="11"/>
      <name val="Calibri"/>
      <family val="2"/>
    </font>
  </fonts>
  <fills count="3">
    <fill>
      <patternFill patternType="none"/>
    </fill>
    <fill>
      <patternFill patternType="gray125"/>
    </fill>
    <fill>
      <patternFill patternType="solid">
        <fgColor theme="3"/>
        <bgColor indexed="64"/>
      </patternFill>
    </fill>
  </fills>
  <borders count="6">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9">
    <xf numFmtId="0" fontId="0" fillId="0" borderId="0"/>
    <xf numFmtId="0" fontId="7" fillId="0" borderId="0"/>
    <xf numFmtId="0" fontId="7" fillId="0" borderId="0"/>
    <xf numFmtId="0" fontId="1" fillId="0" borderId="0"/>
    <xf numFmtId="0" fontId="7" fillId="0" borderId="0"/>
    <xf numFmtId="0" fontId="7" fillId="0" borderId="0"/>
    <xf numFmtId="0" fontId="7" fillId="0" borderId="0"/>
    <xf numFmtId="0" fontId="13" fillId="0" borderId="0">
      <alignment vertical="center"/>
    </xf>
    <xf numFmtId="0" fontId="13" fillId="0" borderId="0">
      <alignment vertical="center"/>
    </xf>
  </cellStyleXfs>
  <cellXfs count="21">
    <xf numFmtId="0" fontId="0" fillId="0" borderId="0" xfId="0"/>
    <xf numFmtId="0" fontId="4" fillId="2" borderId="1" xfId="0" applyFont="1" applyFill="1" applyBorder="1" applyAlignment="1">
      <alignment vertical="center"/>
    </xf>
    <xf numFmtId="17" fontId="5" fillId="2" borderId="2" xfId="0" applyNumberFormat="1" applyFont="1" applyFill="1" applyBorder="1" applyAlignment="1">
      <alignment horizontal="right" vertical="center" wrapText="1"/>
    </xf>
    <xf numFmtId="0" fontId="2" fillId="0" borderId="0" xfId="0" applyFont="1"/>
    <xf numFmtId="0" fontId="6" fillId="0" borderId="3" xfId="0" applyFont="1" applyBorder="1" applyAlignment="1">
      <alignment horizontal="left" vertical="center"/>
    </xf>
    <xf numFmtId="2" fontId="8" fillId="0" borderId="4" xfId="1" applyNumberFormat="1" applyFont="1" applyBorder="1" applyAlignment="1">
      <alignment horizontal="right" wrapText="1"/>
    </xf>
    <xf numFmtId="0" fontId="9" fillId="0" borderId="0" xfId="0" applyFont="1" applyAlignment="1">
      <alignment horizontal="left" vertical="center"/>
    </xf>
    <xf numFmtId="2" fontId="0" fillId="0" borderId="0" xfId="0" applyNumberFormat="1"/>
    <xf numFmtId="0" fontId="10" fillId="0" borderId="0" xfId="2" applyFont="1" applyAlignment="1">
      <alignment horizontal="left"/>
    </xf>
    <xf numFmtId="0" fontId="1" fillId="0" borderId="0" xfId="3" applyAlignment="1">
      <alignment vertical="center"/>
    </xf>
    <xf numFmtId="0" fontId="8" fillId="0" borderId="4" xfId="2" applyFont="1" applyBorder="1" applyAlignment="1">
      <alignment wrapText="1"/>
    </xf>
    <xf numFmtId="2" fontId="8" fillId="0" borderId="4" xfId="2" applyNumberFormat="1" applyFont="1" applyBorder="1" applyAlignment="1">
      <alignment horizontal="right" wrapText="1"/>
    </xf>
    <xf numFmtId="2" fontId="8" fillId="0" borderId="4" xfId="4" applyNumberFormat="1" applyFont="1" applyBorder="1" applyAlignment="1">
      <alignment horizontal="right" wrapText="1"/>
    </xf>
    <xf numFmtId="0" fontId="8" fillId="0" borderId="4" xfId="5" applyFont="1" applyBorder="1" applyAlignment="1">
      <alignment horizontal="left" wrapText="1"/>
    </xf>
    <xf numFmtId="2" fontId="10" fillId="0" borderId="0" xfId="6" applyNumberFormat="1" applyFont="1" applyAlignment="1">
      <alignment horizontal="right" wrapText="1"/>
    </xf>
    <xf numFmtId="2" fontId="10" fillId="0" borderId="5" xfId="2" applyNumberFormat="1" applyFont="1" applyBorder="1" applyAlignment="1">
      <alignment horizontal="right" wrapText="1"/>
    </xf>
    <xf numFmtId="0" fontId="11" fillId="0" borderId="0" xfId="0" applyFont="1"/>
    <xf numFmtId="2" fontId="12" fillId="0" borderId="0" xfId="0" applyNumberFormat="1" applyFont="1" applyAlignment="1">
      <alignment horizontal="right" vertical="center"/>
    </xf>
    <xf numFmtId="2" fontId="8" fillId="0" borderId="4" xfId="6" applyNumberFormat="1" applyFont="1" applyBorder="1" applyAlignment="1">
      <alignment horizontal="right" wrapText="1"/>
    </xf>
    <xf numFmtId="0" fontId="3" fillId="0" borderId="0" xfId="0" applyFont="1" applyAlignment="1">
      <alignment horizontal="center"/>
    </xf>
    <xf numFmtId="0" fontId="2" fillId="0" borderId="0" xfId="0" applyFont="1" applyAlignment="1">
      <alignment horizontal="left" vertical="top" wrapText="1"/>
    </xf>
  </cellXfs>
  <cellStyles count="9">
    <cellStyle name="Normal" xfId="0" builtinId="0"/>
    <cellStyle name="Normal 2" xfId="7"/>
    <cellStyle name="Normal 3" xfId="3"/>
    <cellStyle name="Normal 3 2" xfId="8"/>
    <cellStyle name="Normal_APRIL 2018 fuel 2" xfId="5"/>
    <cellStyle name="Normal_FUEL" xfId="4"/>
    <cellStyle name="Normal_Sheet1" xfId="2"/>
    <cellStyle name="Normal_Sheet3" xfId="1"/>
    <cellStyle name="Normal_Sheet4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lis/OneDrive/Documents/inforgraphic/FUEL%20Report/PMS_Fuel%20WATCH%20SER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Series"/>
      <sheetName val="Fuel November 2025"/>
      <sheetName val="Calculations"/>
      <sheetName val="Output"/>
    </sheetNames>
    <sheetDataSet>
      <sheetData sheetId="0" refreshError="1"/>
      <sheetData sheetId="1"/>
      <sheetData sheetId="2">
        <row r="1">
          <cell r="A1" t="str">
            <v xml:space="preserve">State </v>
          </cell>
        </row>
        <row r="2">
          <cell r="A2" t="str">
            <v>Abia</v>
          </cell>
        </row>
        <row r="3">
          <cell r="A3" t="str">
            <v>Abuja</v>
          </cell>
        </row>
        <row r="4">
          <cell r="A4" t="str">
            <v>Adamawa</v>
          </cell>
        </row>
        <row r="5">
          <cell r="A5" t="str">
            <v>Akwa Ibom</v>
          </cell>
        </row>
        <row r="6">
          <cell r="A6" t="str">
            <v>Anambra</v>
          </cell>
        </row>
        <row r="7">
          <cell r="A7" t="str">
            <v>Bauchi</v>
          </cell>
        </row>
        <row r="8">
          <cell r="A8" t="str">
            <v>Bayelsa</v>
          </cell>
        </row>
        <row r="9">
          <cell r="A9" t="str">
            <v>Benue</v>
          </cell>
        </row>
        <row r="10">
          <cell r="A10" t="str">
            <v>Borno</v>
          </cell>
        </row>
        <row r="11">
          <cell r="A11" t="str">
            <v>Cross River</v>
          </cell>
        </row>
        <row r="12">
          <cell r="A12" t="str">
            <v>Delta</v>
          </cell>
        </row>
        <row r="13">
          <cell r="A13" t="str">
            <v>Ebonyi</v>
          </cell>
        </row>
        <row r="14">
          <cell r="A14" t="str">
            <v>Edo</v>
          </cell>
        </row>
        <row r="15">
          <cell r="A15" t="str">
            <v>Ekiti</v>
          </cell>
        </row>
        <row r="16">
          <cell r="A16" t="str">
            <v>Enugu</v>
          </cell>
        </row>
        <row r="17">
          <cell r="A17" t="str">
            <v>Gombe</v>
          </cell>
        </row>
        <row r="18">
          <cell r="A18" t="str">
            <v>Imo</v>
          </cell>
        </row>
        <row r="19">
          <cell r="A19" t="str">
            <v>Jigawa</v>
          </cell>
        </row>
        <row r="20">
          <cell r="A20" t="str">
            <v>Kaduna</v>
          </cell>
        </row>
        <row r="21">
          <cell r="A21" t="str">
            <v>Kano</v>
          </cell>
        </row>
        <row r="22">
          <cell r="A22" t="str">
            <v>Katsina</v>
          </cell>
        </row>
        <row r="23">
          <cell r="A23" t="str">
            <v>Kebbi</v>
          </cell>
        </row>
        <row r="24">
          <cell r="A24" t="str">
            <v>Kogi</v>
          </cell>
        </row>
        <row r="25">
          <cell r="A25" t="str">
            <v>Kwara</v>
          </cell>
        </row>
        <row r="26">
          <cell r="A26" t="str">
            <v>Lagos</v>
          </cell>
        </row>
        <row r="27">
          <cell r="A27" t="str">
            <v>Nasarawa</v>
          </cell>
        </row>
        <row r="28">
          <cell r="A28" t="str">
            <v>Niger</v>
          </cell>
        </row>
        <row r="29">
          <cell r="A29" t="str">
            <v>Ogun</v>
          </cell>
        </row>
        <row r="30">
          <cell r="A30" t="str">
            <v>Ondo</v>
          </cell>
        </row>
        <row r="31">
          <cell r="A31" t="str">
            <v>Osun</v>
          </cell>
        </row>
        <row r="32">
          <cell r="A32" t="str">
            <v>Oyo</v>
          </cell>
        </row>
        <row r="33">
          <cell r="A33" t="str">
            <v>Plateau</v>
          </cell>
        </row>
        <row r="34">
          <cell r="A34" t="str">
            <v>Rivers</v>
          </cell>
        </row>
        <row r="35">
          <cell r="A35" t="str">
            <v>Sokoto</v>
          </cell>
        </row>
        <row r="36">
          <cell r="A36" t="str">
            <v>Taraba</v>
          </cell>
        </row>
        <row r="37">
          <cell r="A37" t="str">
            <v>Yobe</v>
          </cell>
        </row>
        <row r="38">
          <cell r="A38" t="str">
            <v>Zamfara</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abSelected="1" topLeftCell="A5" zoomScale="150" zoomScaleNormal="150" workbookViewId="0">
      <selection activeCell="D53" sqref="D53"/>
    </sheetView>
  </sheetViews>
  <sheetFormatPr defaultRowHeight="15" x14ac:dyDescent="0.25"/>
  <cols>
    <col min="1" max="1" width="16.5703125" customWidth="1"/>
    <col min="2" max="3" width="9.140625" customWidth="1"/>
    <col min="4" max="4" width="9.85546875" customWidth="1"/>
    <col min="5" max="5" width="9.140625" customWidth="1"/>
    <col min="6" max="6" width="16.5703125" customWidth="1"/>
    <col min="7" max="7" width="9.140625" customWidth="1"/>
    <col min="8" max="8" width="13.28515625" customWidth="1"/>
    <col min="9" max="10" width="9.140625" customWidth="1"/>
  </cols>
  <sheetData>
    <row r="1" spans="1:10" ht="18.75" x14ac:dyDescent="0.3">
      <c r="A1" s="19" t="s">
        <v>0</v>
      </c>
      <c r="B1" s="19"/>
      <c r="C1" s="19"/>
      <c r="D1" s="19"/>
      <c r="E1" s="19"/>
      <c r="F1" s="19"/>
      <c r="G1" s="19"/>
      <c r="H1" s="19"/>
    </row>
    <row r="2" spans="1:10" ht="15" customHeight="1" x14ac:dyDescent="0.25">
      <c r="A2" s="20" t="s">
        <v>1</v>
      </c>
      <c r="B2" s="20"/>
      <c r="C2" s="20"/>
      <c r="D2" s="20"/>
      <c r="E2" s="20"/>
      <c r="F2" s="20"/>
      <c r="G2" s="20"/>
      <c r="H2" s="20"/>
    </row>
    <row r="3" spans="1:10" ht="15" customHeight="1" x14ac:dyDescent="0.25">
      <c r="A3" s="20"/>
      <c r="B3" s="20"/>
      <c r="C3" s="20"/>
      <c r="D3" s="20"/>
      <c r="E3" s="20"/>
      <c r="F3" s="20"/>
      <c r="G3" s="20"/>
      <c r="H3" s="20"/>
    </row>
    <row r="4" spans="1:10" x14ac:dyDescent="0.25">
      <c r="A4" s="20"/>
      <c r="B4" s="20"/>
      <c r="C4" s="20"/>
      <c r="D4" s="20"/>
      <c r="E4" s="20"/>
      <c r="F4" s="20"/>
      <c r="G4" s="20"/>
      <c r="H4" s="20"/>
    </row>
    <row r="5" spans="1:10" x14ac:dyDescent="0.25">
      <c r="A5" s="20"/>
      <c r="B5" s="20"/>
      <c r="C5" s="20"/>
      <c r="D5" s="20"/>
      <c r="E5" s="20"/>
      <c r="F5" s="20"/>
      <c r="G5" s="20"/>
      <c r="H5" s="20"/>
    </row>
    <row r="6" spans="1:10" x14ac:dyDescent="0.25">
      <c r="A6" s="20"/>
      <c r="B6" s="20"/>
      <c r="C6" s="20"/>
      <c r="D6" s="20"/>
      <c r="E6" s="20"/>
      <c r="F6" s="20"/>
      <c r="G6" s="20"/>
      <c r="H6" s="20"/>
    </row>
    <row r="7" spans="1:10" x14ac:dyDescent="0.25">
      <c r="A7" s="20"/>
      <c r="B7" s="20"/>
      <c r="C7" s="20"/>
      <c r="D7" s="20"/>
      <c r="E7" s="20"/>
      <c r="F7" s="20"/>
      <c r="G7" s="20"/>
      <c r="H7" s="20"/>
    </row>
    <row r="8" spans="1:10" x14ac:dyDescent="0.25">
      <c r="A8" s="20"/>
      <c r="B8" s="20"/>
      <c r="C8" s="20"/>
      <c r="D8" s="20"/>
      <c r="E8" s="20"/>
      <c r="F8" s="20"/>
      <c r="G8" s="20"/>
      <c r="H8" s="20"/>
    </row>
    <row r="9" spans="1:10" x14ac:dyDescent="0.25">
      <c r="A9" s="20"/>
      <c r="B9" s="20"/>
      <c r="C9" s="20"/>
      <c r="D9" s="20"/>
      <c r="E9" s="20"/>
      <c r="F9" s="20"/>
      <c r="G9" s="20"/>
      <c r="H9" s="20"/>
    </row>
    <row r="10" spans="1:10" x14ac:dyDescent="0.25">
      <c r="A10" s="20"/>
      <c r="B10" s="20"/>
      <c r="C10" s="20"/>
      <c r="D10" s="20"/>
      <c r="E10" s="20"/>
      <c r="F10" s="20"/>
      <c r="G10" s="20"/>
      <c r="H10" s="20"/>
    </row>
    <row r="11" spans="1:10" x14ac:dyDescent="0.25">
      <c r="A11" s="20"/>
      <c r="B11" s="20"/>
      <c r="C11" s="20"/>
      <c r="D11" s="20"/>
      <c r="E11" s="20"/>
      <c r="F11" s="20"/>
      <c r="G11" s="20"/>
      <c r="H11" s="20"/>
    </row>
    <row r="12" spans="1:10" x14ac:dyDescent="0.25">
      <c r="A12" s="20"/>
      <c r="B12" s="20"/>
      <c r="C12" s="20"/>
      <c r="D12" s="20"/>
      <c r="E12" s="20"/>
      <c r="F12" s="20"/>
      <c r="G12" s="20"/>
      <c r="H12" s="20"/>
    </row>
    <row r="13" spans="1:10" x14ac:dyDescent="0.25">
      <c r="A13" s="20"/>
      <c r="B13" s="20"/>
      <c r="C13" s="20"/>
      <c r="D13" s="20"/>
      <c r="E13" s="20"/>
      <c r="F13" s="20"/>
      <c r="G13" s="20"/>
      <c r="H13" s="20"/>
    </row>
    <row r="14" spans="1:10" ht="15.75" thickBot="1" x14ac:dyDescent="0.3">
      <c r="A14" s="20"/>
      <c r="B14" s="20"/>
      <c r="C14" s="20"/>
      <c r="D14" s="20"/>
      <c r="E14" s="20"/>
      <c r="F14" s="20"/>
      <c r="G14" s="20"/>
      <c r="H14" s="20"/>
    </row>
    <row r="15" spans="1:10" ht="15.75" thickBot="1" x14ac:dyDescent="0.3">
      <c r="A15" s="1" t="str">
        <f>[1]Calculations!A1</f>
        <v xml:space="preserve">State </v>
      </c>
      <c r="B15" s="2">
        <v>45597</v>
      </c>
      <c r="C15" s="2">
        <v>45931</v>
      </c>
      <c r="D15" s="2">
        <v>45962</v>
      </c>
      <c r="F15" s="3" t="s">
        <v>2</v>
      </c>
      <c r="G15" s="3" t="s">
        <v>3</v>
      </c>
    </row>
    <row r="16" spans="1:10" ht="15.75" thickBot="1" x14ac:dyDescent="0.3">
      <c r="A16" s="4" t="str">
        <f>[1]Calculations!A2</f>
        <v>Abia</v>
      </c>
      <c r="B16" s="5">
        <v>1260.65625</v>
      </c>
      <c r="C16" s="5">
        <v>1012.5</v>
      </c>
      <c r="D16" s="5">
        <v>1040.4225000000001</v>
      </c>
      <c r="F16" s="6" t="s">
        <v>4</v>
      </c>
      <c r="G16" s="7">
        <v>1059.1077497142855</v>
      </c>
      <c r="I16" s="7"/>
      <c r="J16" s="7"/>
    </row>
    <row r="17" spans="1:10" ht="15.75" thickBot="1" x14ac:dyDescent="0.3">
      <c r="A17" s="4" t="str">
        <f>[1]Calculations!A3</f>
        <v>Abuja</v>
      </c>
      <c r="B17" s="5">
        <v>1230.5639892578124</v>
      </c>
      <c r="C17" s="5">
        <v>1039.1666666666667</v>
      </c>
      <c r="D17" s="5">
        <v>1065.7433333333333</v>
      </c>
      <c r="F17" s="6" t="s">
        <v>5</v>
      </c>
      <c r="G17" s="7">
        <v>1064.7348385654764</v>
      </c>
      <c r="I17" s="7"/>
    </row>
    <row r="18" spans="1:10" ht="15.75" thickBot="1" x14ac:dyDescent="0.3">
      <c r="A18" s="4" t="str">
        <f>[1]Calculations!A4</f>
        <v>Adamawa</v>
      </c>
      <c r="B18" s="5">
        <v>1319.8472290039063</v>
      </c>
      <c r="C18" s="5">
        <v>1053.01</v>
      </c>
      <c r="D18" s="5">
        <v>1055.7183333333335</v>
      </c>
      <c r="F18" s="6" t="s">
        <v>6</v>
      </c>
      <c r="G18" s="7">
        <v>1084.041337740741</v>
      </c>
    </row>
    <row r="19" spans="1:10" ht="15.75" thickBot="1" x14ac:dyDescent="0.3">
      <c r="A19" s="4" t="str">
        <f>[1]Calculations!A5</f>
        <v>Akwa Ibom</v>
      </c>
      <c r="B19" s="5">
        <v>1203.9285714285713</v>
      </c>
      <c r="C19" s="5">
        <v>1064.325</v>
      </c>
      <c r="D19" s="5">
        <v>1064.325</v>
      </c>
      <c r="F19" s="6" t="s">
        <v>7</v>
      </c>
      <c r="G19" s="7">
        <v>1054.6256160606063</v>
      </c>
      <c r="J19" s="7"/>
    </row>
    <row r="20" spans="1:10" ht="15.75" thickBot="1" x14ac:dyDescent="0.3">
      <c r="A20" s="4" t="str">
        <f>[1]Calculations!A6</f>
        <v>Anambra</v>
      </c>
      <c r="B20" s="5">
        <v>1270.75</v>
      </c>
      <c r="C20" s="5">
        <v>1068.2381249999999</v>
      </c>
      <c r="D20" s="5">
        <v>1068.2381249999999</v>
      </c>
      <c r="F20" s="6" t="s">
        <v>8</v>
      </c>
      <c r="G20" s="7">
        <v>1036.1162248511905</v>
      </c>
    </row>
    <row r="21" spans="1:10" ht="15.75" thickBot="1" x14ac:dyDescent="0.3">
      <c r="A21" s="4" t="str">
        <f>[1]Calculations!A7</f>
        <v>Bauchi</v>
      </c>
      <c r="B21" s="5">
        <v>1181.6923076923076</v>
      </c>
      <c r="C21" s="5">
        <v>1078.3444444444444</v>
      </c>
      <c r="D21" s="5">
        <v>1082.6033333333332</v>
      </c>
      <c r="F21" s="6" t="s">
        <v>9</v>
      </c>
      <c r="G21" s="7">
        <v>1067.5098478625544</v>
      </c>
    </row>
    <row r="22" spans="1:10" ht="15.75" thickBot="1" x14ac:dyDescent="0.3">
      <c r="A22" s="4" t="str">
        <f>[1]Calculations!A8</f>
        <v>Bayelsa</v>
      </c>
      <c r="B22" s="5">
        <v>1209.1666666666667</v>
      </c>
      <c r="C22" s="5">
        <v>1073.9124999999999</v>
      </c>
      <c r="D22" s="5">
        <v>1073.9124999999999</v>
      </c>
    </row>
    <row r="23" spans="1:10" ht="15.75" thickBot="1" x14ac:dyDescent="0.3">
      <c r="A23" s="4" t="str">
        <f>[1]Calculations!A9</f>
        <v>Benue</v>
      </c>
      <c r="B23" s="5">
        <v>1365.1628766741071</v>
      </c>
      <c r="C23" s="5">
        <v>1071.3788499999998</v>
      </c>
      <c r="D23" s="5">
        <v>1080.9188500000002</v>
      </c>
    </row>
    <row r="24" spans="1:10" ht="15.75" thickBot="1" x14ac:dyDescent="0.3">
      <c r="A24" s="4" t="str">
        <f>[1]Calculations!A10</f>
        <v>Borno</v>
      </c>
      <c r="B24" s="5">
        <v>1331.9444444444443</v>
      </c>
      <c r="C24" s="5">
        <v>1101.625</v>
      </c>
      <c r="D24" s="5">
        <v>1133.8612499999999</v>
      </c>
    </row>
    <row r="25" spans="1:10" ht="15.75" thickBot="1" x14ac:dyDescent="0.3">
      <c r="A25" s="4" t="str">
        <f>[1]Calculations!A11</f>
        <v>Cross River</v>
      </c>
      <c r="B25" s="5">
        <v>1218.5416666666667</v>
      </c>
      <c r="C25" s="5">
        <v>1031.25</v>
      </c>
      <c r="D25" s="5">
        <v>1047.43625</v>
      </c>
      <c r="F25" s="8" t="s">
        <v>10</v>
      </c>
      <c r="G25" s="9"/>
    </row>
    <row r="26" spans="1:10" ht="15.75" thickBot="1" x14ac:dyDescent="0.3">
      <c r="A26" s="4" t="str">
        <f>[1]Calculations!A12</f>
        <v>Delta</v>
      </c>
      <c r="B26" s="5">
        <v>1170.3571428571429</v>
      </c>
      <c r="C26" s="5">
        <v>1025.9914136363636</v>
      </c>
      <c r="D26" s="5">
        <v>1035.4186863636367</v>
      </c>
      <c r="F26" s="10" t="s">
        <v>11</v>
      </c>
      <c r="G26" s="11">
        <v>1133.8612499999999</v>
      </c>
      <c r="J26" s="12"/>
    </row>
    <row r="27" spans="1:10" ht="15.75" thickBot="1" x14ac:dyDescent="0.3">
      <c r="A27" s="4" t="str">
        <f>[1]Calculations!A13</f>
        <v>Ebonyi</v>
      </c>
      <c r="B27" s="5">
        <v>1287.5714285714287</v>
      </c>
      <c r="C27" s="5">
        <v>1036.9892857142856</v>
      </c>
      <c r="D27" s="5">
        <v>1062.0761428571429</v>
      </c>
      <c r="F27" s="10" t="s">
        <v>12</v>
      </c>
      <c r="G27" s="11">
        <v>1118.8276499999999</v>
      </c>
      <c r="J27" s="12"/>
    </row>
    <row r="28" spans="1:10" ht="15.75" customHeight="1" thickBot="1" x14ac:dyDescent="0.3">
      <c r="A28" s="4" t="str">
        <f>[1]Calculations!A14</f>
        <v>Edo</v>
      </c>
      <c r="B28" s="5">
        <v>1187.6071428571429</v>
      </c>
      <c r="C28" s="5">
        <v>1030.0466249999999</v>
      </c>
      <c r="D28" s="5">
        <v>1041.2331349999999</v>
      </c>
      <c r="F28" s="10" t="s">
        <v>13</v>
      </c>
      <c r="G28" s="11">
        <v>1110</v>
      </c>
      <c r="J28" s="12"/>
    </row>
    <row r="29" spans="1:10" ht="15.75" thickBot="1" x14ac:dyDescent="0.3">
      <c r="A29" s="4" t="str">
        <f>[1]Calculations!A15</f>
        <v>Ekiti</v>
      </c>
      <c r="B29" s="5">
        <v>1182.3809523809523</v>
      </c>
      <c r="C29" s="5">
        <v>1058.4937457142858</v>
      </c>
      <c r="D29" s="5">
        <v>1056.3186522857143</v>
      </c>
      <c r="F29" s="9"/>
      <c r="G29" s="9"/>
      <c r="J29" s="13"/>
    </row>
    <row r="30" spans="1:10" ht="15.75" customHeight="1" thickBot="1" x14ac:dyDescent="0.3">
      <c r="A30" s="4" t="str">
        <f>[1]Calculations!A16</f>
        <v>Enugu</v>
      </c>
      <c r="B30" s="5">
        <v>1245.5555555555557</v>
      </c>
      <c r="C30" s="5">
        <v>1030.9216666666666</v>
      </c>
      <c r="D30" s="5">
        <v>1037.6753000000001</v>
      </c>
      <c r="F30" s="8" t="s">
        <v>14</v>
      </c>
      <c r="G30" s="9"/>
      <c r="J30" s="13"/>
    </row>
    <row r="31" spans="1:10" ht="15.75" thickBot="1" x14ac:dyDescent="0.3">
      <c r="A31" s="4" t="str">
        <f>[1]Calculations!A17</f>
        <v>Gombe</v>
      </c>
      <c r="B31" s="5">
        <v>1232.8</v>
      </c>
      <c r="C31" s="5">
        <v>1055.7235055555554</v>
      </c>
      <c r="D31" s="5">
        <v>1067.5148097777778</v>
      </c>
      <c r="F31" s="10" t="s">
        <v>15</v>
      </c>
      <c r="G31" s="11">
        <v>997.38656000000015</v>
      </c>
      <c r="J31" s="13"/>
    </row>
    <row r="32" spans="1:10" ht="13.5" customHeight="1" thickBot="1" x14ac:dyDescent="0.3">
      <c r="A32" s="4" t="str">
        <f>[1]Calculations!A18</f>
        <v>Imo</v>
      </c>
      <c r="B32" s="5">
        <v>1224.0760869565217</v>
      </c>
      <c r="C32" s="5">
        <v>1087.1266807142858</v>
      </c>
      <c r="D32" s="5">
        <v>1087.1266807142858</v>
      </c>
      <c r="F32" s="10" t="s">
        <v>16</v>
      </c>
      <c r="G32" s="11">
        <v>1015.12062</v>
      </c>
    </row>
    <row r="33" spans="1:7" ht="15.75" thickBot="1" x14ac:dyDescent="0.3">
      <c r="A33" s="4" t="str">
        <f>[1]Calculations!A19</f>
        <v>Jigawa</v>
      </c>
      <c r="B33" s="5">
        <v>1308.5714285714287</v>
      </c>
      <c r="C33" s="5">
        <v>1059.0913636363637</v>
      </c>
      <c r="D33" s="5">
        <v>1070.5763454545454</v>
      </c>
      <c r="F33" s="10" t="s">
        <v>17</v>
      </c>
      <c r="G33" s="11">
        <v>1021.144</v>
      </c>
    </row>
    <row r="34" spans="1:7" ht="15.75" thickBot="1" x14ac:dyDescent="0.3">
      <c r="A34" s="4" t="str">
        <f>[1]Calculations!A20</f>
        <v>Kaduna</v>
      </c>
      <c r="B34" s="5">
        <v>1193.75</v>
      </c>
      <c r="C34" s="5">
        <v>1023.3333333333334</v>
      </c>
      <c r="D34" s="5">
        <v>1050.9633333333334</v>
      </c>
    </row>
    <row r="35" spans="1:7" ht="15.75" thickBot="1" x14ac:dyDescent="0.3">
      <c r="A35" s="4" t="str">
        <f>[1]Calculations!A21</f>
        <v>Kano</v>
      </c>
      <c r="B35" s="5">
        <v>1152.8571428571429</v>
      </c>
      <c r="C35" s="5">
        <v>1060.5646666666667</v>
      </c>
      <c r="D35" s="5">
        <v>1061.32952</v>
      </c>
    </row>
    <row r="36" spans="1:7" ht="15.75" thickBot="1" x14ac:dyDescent="0.3">
      <c r="A36" s="4" t="str">
        <f>[1]Calculations!A22</f>
        <v>Katsina</v>
      </c>
      <c r="B36" s="5">
        <v>1121.25</v>
      </c>
      <c r="C36" s="5">
        <v>1053.6455166666667</v>
      </c>
      <c r="D36" s="5">
        <v>1060.1121833333334</v>
      </c>
    </row>
    <row r="37" spans="1:7" ht="15.75" thickBot="1" x14ac:dyDescent="0.3">
      <c r="A37" s="4" t="str">
        <f>[1]Calculations!A23</f>
        <v>Kebbi</v>
      </c>
      <c r="B37" s="5">
        <v>1186.25</v>
      </c>
      <c r="C37" s="5">
        <v>1031.6400000000001</v>
      </c>
      <c r="D37" s="5">
        <v>1043.758</v>
      </c>
    </row>
    <row r="38" spans="1:7" ht="15.75" thickBot="1" x14ac:dyDescent="0.3">
      <c r="A38" s="4" t="str">
        <f>[1]Calculations!A24</f>
        <v>Kogi</v>
      </c>
      <c r="B38" s="5">
        <v>1249.9791666666667</v>
      </c>
      <c r="C38" s="5">
        <v>1110</v>
      </c>
      <c r="D38" s="5">
        <v>1110</v>
      </c>
    </row>
    <row r="39" spans="1:7" ht="15.75" thickBot="1" x14ac:dyDescent="0.3">
      <c r="A39" s="4" t="str">
        <f>[1]Calculations!A25</f>
        <v>Kwara</v>
      </c>
      <c r="B39" s="5">
        <v>1173.0615234375</v>
      </c>
      <c r="C39" s="5">
        <v>1051.1299999999999</v>
      </c>
      <c r="D39" s="5">
        <v>1062.675</v>
      </c>
    </row>
    <row r="40" spans="1:7" ht="15.75" thickBot="1" x14ac:dyDescent="0.3">
      <c r="A40" s="4" t="str">
        <f>[1]Calculations!A26</f>
        <v>Lagos</v>
      </c>
      <c r="B40" s="5">
        <v>1092.7894736842106</v>
      </c>
      <c r="C40" s="5">
        <v>1014</v>
      </c>
      <c r="D40" s="5">
        <v>1021.144</v>
      </c>
    </row>
    <row r="41" spans="1:7" ht="15.75" thickBot="1" x14ac:dyDescent="0.3">
      <c r="A41" s="4" t="str">
        <f>[1]Calculations!A27</f>
        <v>Nasarawa</v>
      </c>
      <c r="B41" s="5">
        <v>1181.8863636363637</v>
      </c>
      <c r="C41" s="5">
        <v>1009.3770000000001</v>
      </c>
      <c r="D41" s="5">
        <v>1015.12062</v>
      </c>
    </row>
    <row r="42" spans="1:7" ht="15.75" thickBot="1" x14ac:dyDescent="0.3">
      <c r="A42" s="4" t="str">
        <f>[1]Calculations!A28</f>
        <v>Niger</v>
      </c>
      <c r="B42" s="5">
        <v>1173.1839036207932</v>
      </c>
      <c r="C42" s="5">
        <v>1061.1278166249999</v>
      </c>
      <c r="D42" s="5">
        <v>1062.5540666250001</v>
      </c>
    </row>
    <row r="43" spans="1:7" ht="15.75" thickBot="1" x14ac:dyDescent="0.3">
      <c r="A43" s="4" t="str">
        <f>[1]Calculations!A29</f>
        <v>Ogun</v>
      </c>
      <c r="B43" s="5">
        <v>1154.7368421052631</v>
      </c>
      <c r="C43" s="5">
        <v>1064.9875</v>
      </c>
      <c r="D43" s="5">
        <v>1064.9875</v>
      </c>
    </row>
    <row r="44" spans="1:7" ht="15.75" thickBot="1" x14ac:dyDescent="0.3">
      <c r="A44" s="4" t="str">
        <f>[1]Calculations!A30</f>
        <v>Ondo</v>
      </c>
      <c r="B44" s="5">
        <v>1155.5555555555557</v>
      </c>
      <c r="C44" s="5">
        <v>1017.8285714285713</v>
      </c>
      <c r="D44" s="5">
        <v>1025.0414285714285</v>
      </c>
    </row>
    <row r="45" spans="1:7" ht="15.75" thickBot="1" x14ac:dyDescent="0.3">
      <c r="A45" s="4" t="str">
        <f>[1]Calculations!A31</f>
        <v>Osun</v>
      </c>
      <c r="B45" s="5">
        <v>1171.875</v>
      </c>
      <c r="C45" s="5">
        <v>1039.76979375</v>
      </c>
      <c r="D45" s="5">
        <v>1051.81920825</v>
      </c>
    </row>
    <row r="46" spans="1:7" ht="15.75" thickBot="1" x14ac:dyDescent="0.3">
      <c r="A46" s="4" t="str">
        <f>[1]Calculations!A32</f>
        <v>Oyo</v>
      </c>
      <c r="B46" s="5">
        <v>1166.3157894736842</v>
      </c>
      <c r="C46" s="5">
        <v>1001.7860000000001</v>
      </c>
      <c r="D46" s="5">
        <v>997.38656000000015</v>
      </c>
    </row>
    <row r="47" spans="1:7" ht="15.75" thickBot="1" x14ac:dyDescent="0.3">
      <c r="A47" s="4" t="str">
        <f>[1]Calculations!A33</f>
        <v>Plateau</v>
      </c>
      <c r="B47" s="5">
        <v>1227.5</v>
      </c>
      <c r="C47" s="5">
        <v>1056.1320000000001</v>
      </c>
      <c r="D47" s="5">
        <v>1056.1320000000001</v>
      </c>
    </row>
    <row r="48" spans="1:7" ht="15.75" thickBot="1" x14ac:dyDescent="0.3">
      <c r="A48" s="4" t="str">
        <f>[1]Calculations!A34</f>
        <v>Rivers</v>
      </c>
      <c r="B48" s="5">
        <v>1257.7777777777778</v>
      </c>
      <c r="C48" s="5">
        <v>1053.7181249999999</v>
      </c>
      <c r="D48" s="5">
        <v>1065.4281249999999</v>
      </c>
    </row>
    <row r="49" spans="1:6" ht="15.75" thickBot="1" x14ac:dyDescent="0.3">
      <c r="A49" s="4" t="str">
        <f>[1]Calculations!A35</f>
        <v>Sokoto</v>
      </c>
      <c r="B49" s="5">
        <v>1162.8571428571429</v>
      </c>
      <c r="C49" s="5">
        <v>1105.9331500000001</v>
      </c>
      <c r="D49" s="5">
        <v>1118.8276499999999</v>
      </c>
    </row>
    <row r="50" spans="1:6" ht="15.75" thickBot="1" x14ac:dyDescent="0.3">
      <c r="A50" s="4" t="str">
        <f>[1]Calculations!A36</f>
        <v>Taraba</v>
      </c>
      <c r="B50" s="5">
        <v>1256.3613558682528</v>
      </c>
      <c r="C50" s="5">
        <v>1072.152</v>
      </c>
      <c r="D50" s="5">
        <v>1079.1799999999998</v>
      </c>
    </row>
    <row r="51" spans="1:6" ht="15.75" thickBot="1" x14ac:dyDescent="0.3">
      <c r="A51" s="4" t="str">
        <f>[1]Calculations!A37</f>
        <v>Yobe</v>
      </c>
      <c r="B51" s="5">
        <v>1222.7272727272727</v>
      </c>
      <c r="C51" s="5">
        <v>1075.5883333333334</v>
      </c>
      <c r="D51" s="5">
        <v>1085.3703</v>
      </c>
    </row>
    <row r="52" spans="1:6" ht="15.75" thickBot="1" x14ac:dyDescent="0.3">
      <c r="A52" s="4" t="str">
        <f>[1]Calculations!A38</f>
        <v>Zamfara</v>
      </c>
      <c r="B52" s="5">
        <v>1192.3076923076924</v>
      </c>
      <c r="C52" s="5">
        <v>1054.6785695833332</v>
      </c>
      <c r="D52" s="5">
        <v>1067.0019029166665</v>
      </c>
      <c r="F52" s="7"/>
    </row>
    <row r="53" spans="1:6" x14ac:dyDescent="0.25">
      <c r="A53" s="3" t="s">
        <v>18</v>
      </c>
      <c r="B53" s="14">
        <v>1214.1674524908103</v>
      </c>
      <c r="C53" s="14">
        <v>1052.311547273941</v>
      </c>
      <c r="D53" s="14">
        <v>1061.3500169049423</v>
      </c>
      <c r="F53" s="15"/>
    </row>
    <row r="54" spans="1:6" x14ac:dyDescent="0.25">
      <c r="A54" s="3" t="s">
        <v>19</v>
      </c>
      <c r="B54" s="16"/>
      <c r="C54" s="17"/>
      <c r="D54" s="17">
        <v>-12.58619107869923</v>
      </c>
      <c r="F54" s="18"/>
    </row>
    <row r="55" spans="1:6" x14ac:dyDescent="0.25">
      <c r="A55" s="3" t="s">
        <v>20</v>
      </c>
      <c r="B55" s="16"/>
      <c r="C55" s="17"/>
      <c r="D55" s="17">
        <v>0.85891575117804564</v>
      </c>
      <c r="F55" s="18"/>
    </row>
  </sheetData>
  <mergeCells count="2">
    <mergeCell ref="A1:H1"/>
    <mergeCell ref="A2:H14"/>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Fuel November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CALISTIUS IHEMEBIRI</dc:creator>
  <cp:lastModifiedBy>jennifer</cp:lastModifiedBy>
  <dcterms:created xsi:type="dcterms:W3CDTF">2025-12-17T09:53:36Z</dcterms:created>
  <dcterms:modified xsi:type="dcterms:W3CDTF">2025-12-18T10:38:58Z</dcterms:modified>
</cp:coreProperties>
</file>