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13_ncr:1_{9D9290FA-9EF3-4362-B97A-F5F45E1690C9}" xr6:coauthVersionLast="47" xr6:coauthVersionMax="47" xr10:uidLastSave="{00000000-0000-0000-0000-000000000000}"/>
  <bookViews>
    <workbookView xWindow="-108" yWindow="-108" windowWidth="23256" windowHeight="14856" xr2:uid="{749285DA-90FA-4325-9D8D-23AD86D705F3}"/>
  </bookViews>
  <sheets>
    <sheet name="DIESEL JULY 2025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F44" i="1" s="1"/>
  <c r="C44" i="1"/>
  <c r="B44" i="1"/>
  <c r="D43" i="1"/>
  <c r="C43" i="1"/>
  <c r="B43" i="1"/>
  <c r="D42" i="1"/>
  <c r="F42" i="1" s="1"/>
  <c r="C42" i="1"/>
  <c r="B42" i="1"/>
  <c r="D41" i="1"/>
  <c r="C41" i="1"/>
  <c r="B41" i="1"/>
  <c r="D40" i="1"/>
  <c r="C40" i="1"/>
  <c r="B40" i="1"/>
  <c r="D39" i="1"/>
  <c r="E39" i="1" s="1"/>
  <c r="C39" i="1"/>
  <c r="F39" i="1" s="1"/>
  <c r="B39" i="1"/>
  <c r="B38" i="1" s="1"/>
  <c r="D37" i="1"/>
  <c r="E37" i="1" s="1"/>
  <c r="C37" i="1"/>
  <c r="B37" i="1"/>
  <c r="D36" i="1"/>
  <c r="C36" i="1"/>
  <c r="F36" i="1" s="1"/>
  <c r="B36" i="1"/>
  <c r="D35" i="1"/>
  <c r="C35" i="1"/>
  <c r="B35" i="1"/>
  <c r="D34" i="1"/>
  <c r="C34" i="1"/>
  <c r="B34" i="1"/>
  <c r="D33" i="1"/>
  <c r="E33" i="1" s="1"/>
  <c r="C33" i="1"/>
  <c r="B33" i="1"/>
  <c r="D32" i="1"/>
  <c r="C32" i="1"/>
  <c r="B32" i="1"/>
  <c r="D30" i="1"/>
  <c r="E30" i="1" s="1"/>
  <c r="C30" i="1"/>
  <c r="B30" i="1"/>
  <c r="D29" i="1"/>
  <c r="C29" i="1"/>
  <c r="B29" i="1"/>
  <c r="D28" i="1"/>
  <c r="C28" i="1"/>
  <c r="B28" i="1"/>
  <c r="D27" i="1"/>
  <c r="C27" i="1"/>
  <c r="F27" i="1" s="1"/>
  <c r="B27" i="1"/>
  <c r="E27" i="1" s="1"/>
  <c r="D26" i="1"/>
  <c r="C26" i="1"/>
  <c r="B26" i="1"/>
  <c r="B25" i="1"/>
  <c r="D24" i="1"/>
  <c r="C24" i="1"/>
  <c r="B24" i="1"/>
  <c r="E24" i="1" s="1"/>
  <c r="D23" i="1"/>
  <c r="E23" i="1" s="1"/>
  <c r="C23" i="1"/>
  <c r="B23" i="1"/>
  <c r="D22" i="1"/>
  <c r="F22" i="1" s="1"/>
  <c r="C22" i="1"/>
  <c r="B22" i="1"/>
  <c r="D21" i="1"/>
  <c r="C21" i="1"/>
  <c r="B21" i="1"/>
  <c r="D20" i="1"/>
  <c r="E20" i="1" s="1"/>
  <c r="C20" i="1"/>
  <c r="B20" i="1"/>
  <c r="D19" i="1"/>
  <c r="C19" i="1"/>
  <c r="B19" i="1"/>
  <c r="B17" i="1" s="1"/>
  <c r="D18" i="1"/>
  <c r="F18" i="1" s="1"/>
  <c r="C18" i="1"/>
  <c r="C17" i="1" s="1"/>
  <c r="B18" i="1"/>
  <c r="D16" i="1"/>
  <c r="C16" i="1"/>
  <c r="B16" i="1"/>
  <c r="D15" i="1"/>
  <c r="F15" i="1" s="1"/>
  <c r="C15" i="1"/>
  <c r="B15" i="1"/>
  <c r="D14" i="1"/>
  <c r="E14" i="1" s="1"/>
  <c r="C14" i="1"/>
  <c r="B14" i="1"/>
  <c r="D13" i="1"/>
  <c r="E13" i="1" s="1"/>
  <c r="C13" i="1"/>
  <c r="B13" i="1"/>
  <c r="D12" i="1"/>
  <c r="C12" i="1"/>
  <c r="F12" i="1" s="1"/>
  <c r="B12" i="1"/>
  <c r="D11" i="1"/>
  <c r="C11" i="1"/>
  <c r="B11" i="1"/>
  <c r="D9" i="1"/>
  <c r="F9" i="1" s="1"/>
  <c r="C9" i="1"/>
  <c r="B9" i="1"/>
  <c r="D8" i="1"/>
  <c r="F8" i="1" s="1"/>
  <c r="C8" i="1"/>
  <c r="B8" i="1"/>
  <c r="D7" i="1"/>
  <c r="C7" i="1"/>
  <c r="B7" i="1"/>
  <c r="D6" i="1"/>
  <c r="C6" i="1"/>
  <c r="B6" i="1"/>
  <c r="D5" i="1"/>
  <c r="C5" i="1"/>
  <c r="B5" i="1"/>
  <c r="D4" i="1"/>
  <c r="F4" i="1" s="1"/>
  <c r="C4" i="1"/>
  <c r="B4" i="1"/>
  <c r="D3" i="1"/>
  <c r="C3" i="1"/>
  <c r="C45" i="1" s="1"/>
  <c r="B3" i="1"/>
  <c r="D1" i="1"/>
  <c r="C1" i="1"/>
  <c r="B1" i="1"/>
  <c r="B2" i="1" l="1"/>
  <c r="E5" i="1"/>
  <c r="E12" i="1"/>
  <c r="C31" i="1"/>
  <c r="E36" i="1"/>
  <c r="E41" i="1"/>
  <c r="E22" i="1"/>
  <c r="F41" i="1"/>
  <c r="F43" i="1"/>
  <c r="F6" i="1"/>
  <c r="E18" i="1"/>
  <c r="C25" i="1"/>
  <c r="F28" i="1"/>
  <c r="F30" i="1"/>
  <c r="F20" i="1"/>
  <c r="D25" i="1"/>
  <c r="F25" i="1" s="1"/>
  <c r="E29" i="1"/>
  <c r="E32" i="1"/>
  <c r="F34" i="1"/>
  <c r="C38" i="1"/>
  <c r="D2" i="1"/>
  <c r="I3" i="1" s="1"/>
  <c r="B10" i="1"/>
  <c r="E10" i="1" s="1"/>
  <c r="F7" i="1"/>
  <c r="F13" i="1"/>
  <c r="F21" i="1"/>
  <c r="F29" i="1"/>
  <c r="F32" i="1"/>
  <c r="F37" i="1"/>
  <c r="D38" i="1"/>
  <c r="E42" i="1"/>
  <c r="B45" i="1"/>
  <c r="E8" i="1"/>
  <c r="D10" i="1"/>
  <c r="F16" i="1"/>
  <c r="F19" i="1"/>
  <c r="F24" i="1"/>
  <c r="B31" i="1"/>
  <c r="E35" i="1"/>
  <c r="E40" i="1"/>
  <c r="D45" i="1"/>
  <c r="E45" i="1" s="1"/>
  <c r="I4" i="1"/>
  <c r="I6" i="1"/>
  <c r="E38" i="1"/>
  <c r="F38" i="1"/>
  <c r="E16" i="1"/>
  <c r="F23" i="1"/>
  <c r="E9" i="1"/>
  <c r="E21" i="1"/>
  <c r="E3" i="1"/>
  <c r="E7" i="1"/>
  <c r="D31" i="1"/>
  <c r="F33" i="1"/>
  <c r="F3" i="1"/>
  <c r="F5" i="1"/>
  <c r="F14" i="1"/>
  <c r="E19" i="1"/>
  <c r="F26" i="1"/>
  <c r="E43" i="1"/>
  <c r="F11" i="1"/>
  <c r="E28" i="1"/>
  <c r="F35" i="1"/>
  <c r="F40" i="1"/>
  <c r="E26" i="1"/>
  <c r="C10" i="1"/>
  <c r="F10" i="1" s="1"/>
  <c r="D17" i="1"/>
  <c r="E11" i="1"/>
  <c r="E34" i="1"/>
  <c r="C2" i="1"/>
  <c r="E15" i="1"/>
  <c r="E4" i="1"/>
  <c r="E6" i="1"/>
  <c r="E44" i="1"/>
  <c r="E25" i="1" l="1"/>
  <c r="I2" i="1"/>
  <c r="F45" i="1"/>
  <c r="F2" i="1"/>
  <c r="F17" i="1"/>
  <c r="E17" i="1"/>
  <c r="I7" i="1"/>
  <c r="F31" i="1"/>
  <c r="I5" i="1"/>
  <c r="E31" i="1"/>
  <c r="E2" i="1"/>
  <c r="L1" i="1" l="1"/>
  <c r="K1" i="1"/>
</calcChain>
</file>

<file path=xl/sharedStrings.xml><?xml version="1.0" encoding="utf-8"?>
<sst xmlns="http://schemas.openxmlformats.org/spreadsheetml/2006/main" count="61" uniqueCount="55">
  <si>
    <t>YoY</t>
  </si>
  <si>
    <t>MoM</t>
  </si>
  <si>
    <t>Zone</t>
  </si>
  <si>
    <t>NORTH CENTRAL</t>
  </si>
  <si>
    <t>South East</t>
  </si>
  <si>
    <t>Abuja</t>
  </si>
  <si>
    <t>North Central</t>
  </si>
  <si>
    <t>Benue</t>
  </si>
  <si>
    <t>North East</t>
  </si>
  <si>
    <t>Kogi</t>
  </si>
  <si>
    <t>South South</t>
  </si>
  <si>
    <t>Kwara</t>
  </si>
  <si>
    <t>South West</t>
  </si>
  <si>
    <t>Nassarawa</t>
  </si>
  <si>
    <t>North West</t>
  </si>
  <si>
    <t>Niger</t>
  </si>
  <si>
    <t>Plateau</t>
  </si>
  <si>
    <t>NORTH EAST</t>
  </si>
  <si>
    <t>STATES WITH THE HIGHEST AVERAGE PRICES</t>
  </si>
  <si>
    <t>Adamawa</t>
  </si>
  <si>
    <t>Bauchi</t>
  </si>
  <si>
    <t>Borno</t>
  </si>
  <si>
    <t>Gombe</t>
  </si>
  <si>
    <t>Taraba</t>
  </si>
  <si>
    <t>STATES WITH THE LOWEST AVERAGE PRICES</t>
  </si>
  <si>
    <t>Yobe</t>
  </si>
  <si>
    <t>Ondo</t>
  </si>
  <si>
    <t>NORTH WEST</t>
  </si>
  <si>
    <t>Zamfara</t>
  </si>
  <si>
    <t>Jigawa</t>
  </si>
  <si>
    <t>Kaduna</t>
  </si>
  <si>
    <t>Kano</t>
  </si>
  <si>
    <t>Katsina</t>
  </si>
  <si>
    <t>Kebbi</t>
  </si>
  <si>
    <t>Sokoto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</si>
  <si>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</si>
  <si>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</si>
  <si>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</si>
  <si>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</si>
  <si>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</si>
  <si>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</si>
  <si>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</si>
  <si>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</si>
  <si>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</si>
  <si>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</si>
  <si>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</si>
  <si>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</si>
  <si>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</si>
  <si>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</si>
  <si>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</si>
  <si>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</si>
  <si>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</si>
  <si>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Osun</t>
  </si>
  <si>
    <t>Oyo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</si>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</sst>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2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>
      <alignment vertical="center"/>
    </xf>
    <xf numFmtId="0" fontId="4" fillId="0" borderId="0"/>
    <xf numFmtId="0" fontId="4" fillId="0" borderId="0">
      <protection locked="0"/>
    </xf>
    <xf numFmtId="0" fontId="1" fillId="0" borderId="0"/>
  </cellStyleXfs>
  <cellXfs count="28">
    <xf numFmtId="0" fontId="0" fillId="0" borderId="0" xfId="0"/>
    <xf numFmtId="0" fontId="2" fillId="0" borderId="0" xfId="1">
      <alignment vertical="center"/>
    </xf>
    <xf numFmtId="17" fontId="5" fillId="2" borderId="1" xfId="2" applyNumberFormat="1" applyFont="1" applyFill="1" applyBorder="1" applyAlignment="1" applyProtection="1">
      <alignment horizontal="center"/>
    </xf>
    <xf numFmtId="17" fontId="5" fillId="2" borderId="2" xfId="2" applyNumberFormat="1" applyFont="1" applyFill="1" applyBorder="1" applyAlignment="1" applyProtection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>
      <alignment vertical="center"/>
    </xf>
    <xf numFmtId="2" fontId="2" fillId="0" borderId="0" xfId="1" applyNumberFormat="1">
      <alignment vertical="center"/>
    </xf>
    <xf numFmtId="0" fontId="3" fillId="3" borderId="0" xfId="1" applyFont="1" applyFill="1">
      <alignment vertical="center"/>
    </xf>
    <xf numFmtId="2" fontId="3" fillId="3" borderId="0" xfId="1" applyNumberFormat="1" applyFont="1" applyFill="1" applyAlignment="1">
      <alignment horizontal="center" vertical="center"/>
    </xf>
    <xf numFmtId="0" fontId="6" fillId="0" borderId="0" xfId="1" applyFont="1" applyAlignment="1">
      <alignment horizontal="left" vertical="center"/>
    </xf>
    <xf numFmtId="2" fontId="5" fillId="0" borderId="4" xfId="2" applyNumberFormat="1" applyFont="1" applyBorder="1" applyAlignment="1" applyProtection="1">
      <alignment horizontal="right" wrapText="1"/>
    </xf>
    <xf numFmtId="0" fontId="5" fillId="0" borderId="4" xfId="2" applyFont="1" applyBorder="1" applyAlignment="1" applyProtection="1">
      <alignment horizontal="left" wrapText="1"/>
    </xf>
    <xf numFmtId="2" fontId="5" fillId="0" borderId="4" xfId="3" applyNumberFormat="1" applyFont="1" applyBorder="1" applyAlignment="1" applyProtection="1">
      <alignment horizontal="center" wrapText="1"/>
    </xf>
    <xf numFmtId="2" fontId="5" fillId="0" borderId="4" xfId="4" applyNumberFormat="1" applyFont="1" applyBorder="1" applyAlignment="1" applyProtection="1">
      <alignment horizontal="center" wrapText="1"/>
    </xf>
    <xf numFmtId="2" fontId="5" fillId="0" borderId="4" xfId="4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3" fillId="3" borderId="0" xfId="1" applyFont="1" applyFill="1" applyAlignment="1"/>
    <xf numFmtId="2" fontId="7" fillId="3" borderId="4" xfId="4" applyNumberFormat="1" applyFont="1" applyFill="1" applyBorder="1" applyAlignment="1" applyProtection="1">
      <alignment horizontal="center" wrapText="1"/>
    </xf>
    <xf numFmtId="0" fontId="7" fillId="0" borderId="0" xfId="2" applyFont="1" applyAlignment="1" applyProtection="1">
      <alignment horizontal="left"/>
    </xf>
    <xf numFmtId="0" fontId="2" fillId="0" borderId="0" xfId="5">
      <alignment vertical="center"/>
    </xf>
    <xf numFmtId="2" fontId="5" fillId="0" borderId="4" xfId="4" applyNumberFormat="1" applyFont="1" applyBorder="1" applyAlignment="1" applyProtection="1">
      <alignment horizontal="right" wrapText="1"/>
    </xf>
    <xf numFmtId="2" fontId="5" fillId="0" borderId="4" xfId="3" applyNumberFormat="1" applyFont="1" applyBorder="1" applyAlignment="1" applyProtection="1">
      <alignment horizontal="right" wrapText="1"/>
    </xf>
    <xf numFmtId="2" fontId="5" fillId="0" borderId="4" xfId="6" applyNumberFormat="1" applyFont="1" applyBorder="1" applyAlignment="1">
      <alignment horizontal="right" wrapText="1"/>
    </xf>
    <xf numFmtId="2" fontId="5" fillId="0" borderId="4" xfId="2" applyNumberFormat="1" applyFont="1" applyBorder="1" applyAlignment="1" applyProtection="1">
      <alignment horizontal="left" vertical="top" wrapText="1"/>
    </xf>
    <xf numFmtId="0" fontId="3" fillId="4" borderId="0" xfId="1" applyFont="1" applyFill="1" applyAlignment="1"/>
    <xf numFmtId="2" fontId="7" fillId="4" borderId="4" xfId="4" applyNumberFormat="1" applyFont="1" applyFill="1" applyBorder="1" applyAlignment="1" applyProtection="1">
      <alignment horizontal="center" wrapText="1"/>
    </xf>
    <xf numFmtId="0" fontId="7" fillId="0" borderId="5" xfId="7" applyFont="1" applyBorder="1" applyAlignment="1" applyProtection="1">
      <alignment horizontal="left" wrapText="1"/>
    </xf>
    <xf numFmtId="2" fontId="8" fillId="0" borderId="0" xfId="0" applyNumberFormat="1" applyFont="1"/>
  </cellXfs>
  <cellStyles count="9">
    <cellStyle name="Normal" xfId="0" builtinId="0"/>
    <cellStyle name="Normal 2" xfId="1" xr:uid="{5269DB16-1AF0-4FFD-8C33-2A406B23B864}"/>
    <cellStyle name="Normal 3" xfId="5" xr:uid="{D83DEE6F-B2E6-44EE-BE23-2A7EE272ADC2}"/>
    <cellStyle name="Normal 3 2" xfId="8" xr:uid="{477E0EF5-5D57-4D94-BB01-21BC089C36BF}"/>
    <cellStyle name="Normal_ENergy" xfId="6" xr:uid="{E11D46AF-A068-4536-8978-FD57AB2487C7}"/>
    <cellStyle name="Normal_Sheet1" xfId="2" xr:uid="{B23E5A4F-E597-4143-A7E5-135E6376A345}"/>
    <cellStyle name="Normal_Sheet1 2" xfId="7" xr:uid="{39309058-D369-4A72-BD6F-ED21195F84A5}"/>
    <cellStyle name="Normal_Sheet2" xfId="3" xr:uid="{415AAA4A-B9E1-41A1-B25A-AEC54FE1DD86}"/>
    <cellStyle name="Normal_Sheet3" xfId="4" xr:uid="{7C786676-AFA7-4B1B-9163-EFA58D6AE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lis\OneDrive\Documents\inforgraphic\Diesel%20Report\DIESEL%20REPORT.xlsx" TargetMode="External"/><Relationship Id="rId1" Type="http://schemas.openxmlformats.org/officeDocument/2006/relationships/externalLinkPath" Target="/Users/calis/OneDrive/Documents/inforgraphic/Diesel%20Report/DIESEL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esel Series"/>
      <sheetName val="DIESEL JULY 2025"/>
      <sheetName val="Calculation"/>
      <sheetName val="Output"/>
      <sheetName val="Sheet1"/>
    </sheetNames>
    <sheetDataSet>
      <sheetData sheetId="0"/>
      <sheetData sheetId="1"/>
      <sheetData sheetId="2">
        <row r="1">
          <cell r="B1">
            <v>45487</v>
          </cell>
          <cell r="C1">
            <v>45822</v>
          </cell>
          <cell r="D1">
            <v>45852</v>
          </cell>
        </row>
        <row r="2">
          <cell r="B2">
            <v>1406.1666666666699</v>
          </cell>
          <cell r="C2">
            <v>1775.1002601868099</v>
          </cell>
          <cell r="D2">
            <v>1850.1002601868079</v>
          </cell>
        </row>
        <row r="3">
          <cell r="B3">
            <v>1254.4000000000001</v>
          </cell>
          <cell r="C3">
            <v>1818.8333333333301</v>
          </cell>
          <cell r="D3">
            <v>1718.8333333333301</v>
          </cell>
        </row>
        <row r="4">
          <cell r="B4">
            <v>1576.3999720982142</v>
          </cell>
          <cell r="C4">
            <v>2355.3200000000002</v>
          </cell>
          <cell r="D4">
            <v>2163.88</v>
          </cell>
        </row>
        <row r="5">
          <cell r="B5">
            <v>1343.75</v>
          </cell>
          <cell r="C5">
            <v>1766.1899999175</v>
          </cell>
          <cell r="D5">
            <v>1866.1899999175</v>
          </cell>
        </row>
        <row r="6">
          <cell r="B6">
            <v>1361.7423880440849</v>
          </cell>
          <cell r="C6">
            <v>1391.016975</v>
          </cell>
          <cell r="D6">
            <v>1493.07833333333</v>
          </cell>
        </row>
        <row r="7">
          <cell r="B7">
            <v>1619.5411376953125</v>
          </cell>
          <cell r="C7">
            <v>1852.9601</v>
          </cell>
          <cell r="D7">
            <v>1852.9601</v>
          </cell>
        </row>
        <row r="8">
          <cell r="B8">
            <v>1355</v>
          </cell>
          <cell r="C8">
            <v>2015.4720000000002</v>
          </cell>
          <cell r="D8">
            <v>1943.472</v>
          </cell>
        </row>
        <row r="9">
          <cell r="B9">
            <v>1348.9375</v>
          </cell>
          <cell r="C9">
            <v>2541.4618769230769</v>
          </cell>
          <cell r="D9">
            <v>2341.4618769230801</v>
          </cell>
        </row>
        <row r="10">
          <cell r="B10">
            <v>1694.1666666666667</v>
          </cell>
          <cell r="C10">
            <v>1536.9099999999999</v>
          </cell>
          <cell r="D10">
            <v>1536.9099999999999</v>
          </cell>
        </row>
        <row r="11">
          <cell r="B11">
            <v>1391.25</v>
          </cell>
          <cell r="C11">
            <v>2128.3375000000001</v>
          </cell>
          <cell r="D11">
            <v>2036.5</v>
          </cell>
        </row>
        <row r="12">
          <cell r="B12">
            <v>1346.6666666666667</v>
          </cell>
          <cell r="C12">
            <v>1810.1672160000003</v>
          </cell>
          <cell r="D12">
            <v>1810.1672160000003</v>
          </cell>
        </row>
        <row r="13">
          <cell r="B13">
            <v>1279.724589029948</v>
          </cell>
          <cell r="C13">
            <v>1652.61922249143</v>
          </cell>
          <cell r="D13">
            <v>1748.05074285714</v>
          </cell>
        </row>
        <row r="14">
          <cell r="B14">
            <v>1266.6666666666667</v>
          </cell>
          <cell r="C14">
            <v>2062.6463520000002</v>
          </cell>
          <cell r="D14">
            <v>2011.5967593333335</v>
          </cell>
        </row>
        <row r="15">
          <cell r="B15">
            <v>1277.5</v>
          </cell>
          <cell r="C15">
            <v>1651.310125</v>
          </cell>
          <cell r="D15">
            <v>1602.68</v>
          </cell>
        </row>
        <row r="16">
          <cell r="B16">
            <v>1411.6128112792969</v>
          </cell>
          <cell r="C16">
            <v>1921.0410000000002</v>
          </cell>
          <cell r="D16">
            <v>1858.3743333333334</v>
          </cell>
        </row>
        <row r="17">
          <cell r="B17">
            <v>1382.3833414713542</v>
          </cell>
          <cell r="C17">
            <v>1485</v>
          </cell>
          <cell r="D17">
            <v>1485</v>
          </cell>
        </row>
        <row r="18">
          <cell r="B18">
            <v>1398.3247539813701</v>
          </cell>
          <cell r="C18">
            <v>1716.0613428571401</v>
          </cell>
          <cell r="D18">
            <v>1816.0613428571428</v>
          </cell>
        </row>
        <row r="19">
          <cell r="B19">
            <v>1312</v>
          </cell>
          <cell r="C19">
            <v>1655.2299587499999</v>
          </cell>
          <cell r="D19">
            <v>1758.2</v>
          </cell>
        </row>
        <row r="20">
          <cell r="B20">
            <v>1533.3333333333333</v>
          </cell>
          <cell r="C20">
            <v>2023.7360000000001</v>
          </cell>
          <cell r="D20">
            <v>1994.518</v>
          </cell>
        </row>
        <row r="21">
          <cell r="B21">
            <v>1211.1111111111111</v>
          </cell>
          <cell r="C21">
            <v>2151.7704307692306</v>
          </cell>
          <cell r="D21">
            <v>2027.9242769230768</v>
          </cell>
        </row>
        <row r="22">
          <cell r="B22">
            <v>1358.2596801346799</v>
          </cell>
          <cell r="C22">
            <v>1902.5737500000002</v>
          </cell>
          <cell r="D22">
            <v>1848.5487500000004</v>
          </cell>
        </row>
        <row r="23">
          <cell r="B23">
            <v>1490</v>
          </cell>
          <cell r="C23">
            <v>1753.9358374999999</v>
          </cell>
          <cell r="D23">
            <v>1686.7315625000001</v>
          </cell>
        </row>
        <row r="24">
          <cell r="B24">
            <v>1186.3141632080001</v>
          </cell>
          <cell r="C24">
            <v>1400</v>
          </cell>
          <cell r="D24">
            <v>1500</v>
          </cell>
        </row>
        <row r="25">
          <cell r="B25">
            <v>1268</v>
          </cell>
          <cell r="C25">
            <v>1733.4526710125001</v>
          </cell>
          <cell r="D25">
            <v>1737.0826710125</v>
          </cell>
        </row>
        <row r="26">
          <cell r="B26">
            <v>1261.5625</v>
          </cell>
          <cell r="C26">
            <v>1558.25748</v>
          </cell>
          <cell r="D26">
            <v>1658.2574799999998</v>
          </cell>
        </row>
        <row r="27">
          <cell r="B27">
            <v>1389.5087524414062</v>
          </cell>
          <cell r="C27">
            <v>2046.5896281218397</v>
          </cell>
          <cell r="D27">
            <v>1901.057041084</v>
          </cell>
        </row>
        <row r="28">
          <cell r="B28">
            <v>1321.4583333333333</v>
          </cell>
          <cell r="C28">
            <v>1931.93826228375</v>
          </cell>
          <cell r="D28">
            <v>1889.432838765</v>
          </cell>
        </row>
        <row r="29">
          <cell r="B29">
            <v>1251.1111111111111</v>
          </cell>
          <cell r="C29">
            <v>1650.4395666666665</v>
          </cell>
          <cell r="D29">
            <v>1650.4395666666665</v>
          </cell>
        </row>
        <row r="30">
          <cell r="B30">
            <v>1289.0909090909099</v>
          </cell>
          <cell r="C30">
            <v>1365.7066666666699</v>
          </cell>
          <cell r="D30">
            <v>1465.7066666666667</v>
          </cell>
        </row>
        <row r="31">
          <cell r="B31">
            <v>1246.8181818181818</v>
          </cell>
          <cell r="C31">
            <v>1843.040572222222</v>
          </cell>
          <cell r="D31">
            <v>1757.1704</v>
          </cell>
        </row>
        <row r="32">
          <cell r="B32">
            <v>1273.3333333333333</v>
          </cell>
          <cell r="C32">
            <v>1643.6715433333331</v>
          </cell>
          <cell r="D32">
            <v>1580.1048766666665</v>
          </cell>
        </row>
        <row r="33">
          <cell r="B33">
            <v>1510.7777777777778</v>
          </cell>
          <cell r="C33">
            <v>2236.4177851766699</v>
          </cell>
          <cell r="D33">
            <v>2029.7103312850002</v>
          </cell>
        </row>
        <row r="34">
          <cell r="B34">
            <v>1350</v>
          </cell>
          <cell r="C34">
            <v>2000.34938477778</v>
          </cell>
          <cell r="D34">
            <v>1983.9266666666699</v>
          </cell>
        </row>
        <row r="35">
          <cell r="B35">
            <v>1457.1428571428571</v>
          </cell>
          <cell r="C35">
            <v>1607.1949999999999</v>
          </cell>
          <cell r="D35">
            <v>1600</v>
          </cell>
        </row>
        <row r="36">
          <cell r="B36">
            <v>1721.789501953125</v>
          </cell>
          <cell r="C36">
            <v>1928</v>
          </cell>
          <cell r="D36">
            <v>1807.1949999999999</v>
          </cell>
        </row>
        <row r="37">
          <cell r="B37">
            <v>1610.8212585449219</v>
          </cell>
          <cell r="C37">
            <v>1638</v>
          </cell>
          <cell r="D37">
            <v>1728</v>
          </cell>
        </row>
        <row r="38">
          <cell r="B38">
            <v>1284</v>
          </cell>
          <cell r="C38">
            <v>1560.1708571428601</v>
          </cell>
          <cell r="D38">
            <v>1470.3486457142899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117C-5BCF-4017-B161-7AA011303271}">
  <dimension ref="A1:Q47"/>
  <sheetViews>
    <sheetView tabSelected="1" zoomScale="130" zoomScaleNormal="130" workbookViewId="0">
      <selection activeCell="G9" sqref="G9"/>
    </sheetView>
  </sheetViews>
  <sheetFormatPr defaultColWidth="9.109375" defaultRowHeight="14.4" x14ac:dyDescent="0.3"/>
  <cols>
    <col min="1" max="1" width="15.6640625" style="1" bestFit="1" customWidth="1"/>
    <col min="2" max="2" width="13.109375" style="1" customWidth="1"/>
    <col min="3" max="3" width="9.88671875" style="1" customWidth="1"/>
    <col min="4" max="4" width="9.5546875" style="1" customWidth="1"/>
    <col min="5" max="7" width="9.109375" style="1" customWidth="1"/>
    <col min="8" max="8" width="17" style="1" customWidth="1"/>
    <col min="9" max="10" width="9.109375" style="1" customWidth="1"/>
    <col min="11" max="11" width="12.109375" style="1" customWidth="1"/>
    <col min="12" max="12" width="11.5546875" style="1" customWidth="1"/>
    <col min="13" max="16384" width="9.109375" style="1"/>
  </cols>
  <sheetData>
    <row r="1" spans="1:17" ht="15" customHeight="1" x14ac:dyDescent="0.3">
      <c r="B1" s="2">
        <f>[1]Calculation!B1</f>
        <v>45487</v>
      </c>
      <c r="C1" s="2">
        <f>[1]Calculation!C1</f>
        <v>45822</v>
      </c>
      <c r="D1" s="3">
        <f>[1]Calculation!D1</f>
        <v>45852</v>
      </c>
      <c r="E1" s="4" t="s">
        <v>0</v>
      </c>
      <c r="F1" s="4" t="s">
        <v>1</v>
      </c>
      <c r="H1" s="5" t="s">
        <v>2</v>
      </c>
      <c r="K1" s="6">
        <f>MAX(I2:I7)</f>
        <v>1941.9754403195839</v>
      </c>
      <c r="L1" s="6">
        <f>MIN(I2:I7)</f>
        <v>1619.0598316666667</v>
      </c>
    </row>
    <row r="2" spans="1:17" ht="15" customHeight="1" x14ac:dyDescent="0.3">
      <c r="A2" s="7" t="s">
        <v>3</v>
      </c>
      <c r="B2" s="8">
        <f>AVERAGE(B3:B9)</f>
        <v>1325.6280752515027</v>
      </c>
      <c r="C2" s="8">
        <f>AVERAGE(C3:C9)</f>
        <v>1958.3847938358808</v>
      </c>
      <c r="D2" s="8">
        <f>AVERAGE(D3:D9)</f>
        <v>1873.9397274861299</v>
      </c>
      <c r="E2" s="8">
        <f>AVERAGE(E3:E9)</f>
        <v>41.169023472029878</v>
      </c>
      <c r="F2" s="8">
        <f>AVERAGE(F3:F9)</f>
        <v>-3.509881058191223</v>
      </c>
      <c r="H2" s="9" t="s">
        <v>4</v>
      </c>
      <c r="I2" s="6">
        <f>D25</f>
        <v>1753.1330025135508</v>
      </c>
      <c r="Q2" s="10"/>
    </row>
    <row r="3" spans="1:17" ht="15" customHeight="1" x14ac:dyDescent="0.3">
      <c r="A3" s="11" t="s">
        <v>5</v>
      </c>
      <c r="B3" s="12">
        <f>[1]Calculation!B3</f>
        <v>1254.4000000000001</v>
      </c>
      <c r="C3" s="12">
        <f>[1]Calculation!C3</f>
        <v>1818.8333333333301</v>
      </c>
      <c r="D3" s="12">
        <f>[1]Calculation!D3</f>
        <v>1718.8333333333301</v>
      </c>
      <c r="E3" s="13">
        <f t="shared" ref="E3:E44" si="0">(D3-B3)/B3*100</f>
        <v>37.024340986394286</v>
      </c>
      <c r="F3" s="14">
        <f t="shared" ref="F3:F45" si="1">(D3-C3)/C3*100</f>
        <v>-5.4980298726289849</v>
      </c>
      <c r="H3" s="9" t="s">
        <v>6</v>
      </c>
      <c r="I3" s="6">
        <f>D2</f>
        <v>1873.9397274861299</v>
      </c>
      <c r="K3" s="11"/>
      <c r="L3" s="15"/>
      <c r="Q3" s="10"/>
    </row>
    <row r="4" spans="1:17" ht="15" customHeight="1" x14ac:dyDescent="0.3">
      <c r="A4" s="11" t="s">
        <v>7</v>
      </c>
      <c r="B4" s="12">
        <f>[1]Calculation!B9</f>
        <v>1348.9375</v>
      </c>
      <c r="C4" s="12">
        <f>[1]Calculation!C9</f>
        <v>2541.4618769230769</v>
      </c>
      <c r="D4" s="12">
        <f>[1]Calculation!D9</f>
        <v>2341.4618769230801</v>
      </c>
      <c r="E4" s="13">
        <f t="shared" si="0"/>
        <v>73.578233011023869</v>
      </c>
      <c r="F4" s="13">
        <f t="shared" si="1"/>
        <v>-7.8694865272633905</v>
      </c>
      <c r="H4" s="9" t="s">
        <v>8</v>
      </c>
      <c r="I4" s="6">
        <f>D10</f>
        <v>1762.3241833333334</v>
      </c>
      <c r="K4" s="11"/>
      <c r="L4" s="15"/>
      <c r="Q4" s="10"/>
    </row>
    <row r="5" spans="1:17" ht="15" customHeight="1" x14ac:dyDescent="0.3">
      <c r="A5" s="11" t="s">
        <v>9</v>
      </c>
      <c r="B5" s="12">
        <f>[1]Calculation!B24</f>
        <v>1186.3141632080001</v>
      </c>
      <c r="C5" s="12">
        <f>[1]Calculation!C24</f>
        <v>1400</v>
      </c>
      <c r="D5" s="12">
        <f>[1]Calculation!D24</f>
        <v>1500</v>
      </c>
      <c r="E5" s="13">
        <f t="shared" si="0"/>
        <v>26.442054433855766</v>
      </c>
      <c r="F5" s="13">
        <f t="shared" si="1"/>
        <v>7.1428571428571423</v>
      </c>
      <c r="H5" s="9" t="s">
        <v>10</v>
      </c>
      <c r="I5" s="6">
        <f>D31</f>
        <v>1941.9754403195839</v>
      </c>
      <c r="K5" s="11"/>
      <c r="L5" s="10"/>
      <c r="Q5" s="10"/>
    </row>
    <row r="6" spans="1:17" ht="15" customHeight="1" x14ac:dyDescent="0.3">
      <c r="A6" s="11" t="s">
        <v>11</v>
      </c>
      <c r="B6" s="12">
        <f>[1]Calculation!B25</f>
        <v>1268</v>
      </c>
      <c r="C6" s="12">
        <f>[1]Calculation!C25</f>
        <v>1733.4526710125001</v>
      </c>
      <c r="D6" s="12">
        <f>[1]Calculation!D25</f>
        <v>1737.0826710125</v>
      </c>
      <c r="E6" s="13">
        <f t="shared" si="0"/>
        <v>36.993901499408516</v>
      </c>
      <c r="F6" s="14">
        <f t="shared" si="1"/>
        <v>0.20940865941725534</v>
      </c>
      <c r="H6" s="9" t="s">
        <v>12</v>
      </c>
      <c r="I6" s="6">
        <f>D38</f>
        <v>1619.0598316666667</v>
      </c>
      <c r="K6" s="11"/>
      <c r="L6" s="10"/>
      <c r="Q6" s="10"/>
    </row>
    <row r="7" spans="1:17" ht="15" customHeight="1" x14ac:dyDescent="0.3">
      <c r="A7" s="11" t="s">
        <v>13</v>
      </c>
      <c r="B7" s="12">
        <f>[1]Calculation!B27</f>
        <v>1389.5087524414062</v>
      </c>
      <c r="C7" s="12">
        <f>[1]Calculation!C27</f>
        <v>2046.5896281218397</v>
      </c>
      <c r="D7" s="12">
        <f>[1]Calculation!D27</f>
        <v>1901.057041084</v>
      </c>
      <c r="E7" s="13">
        <f t="shared" si="0"/>
        <v>36.815046162450507</v>
      </c>
      <c r="F7" s="13">
        <f t="shared" si="1"/>
        <v>-7.1109803860090555</v>
      </c>
      <c r="H7" s="9" t="s">
        <v>14</v>
      </c>
      <c r="I7" s="6">
        <f>D17</f>
        <v>1769.4673193053382</v>
      </c>
      <c r="K7" s="11"/>
      <c r="L7" s="15"/>
      <c r="Q7" s="10"/>
    </row>
    <row r="8" spans="1:17" ht="15" customHeight="1" x14ac:dyDescent="0.3">
      <c r="A8" s="11" t="s">
        <v>15</v>
      </c>
      <c r="B8" s="12">
        <f>[1]Calculation!B28</f>
        <v>1321.4583333333333</v>
      </c>
      <c r="C8" s="12">
        <f>[1]Calculation!C28</f>
        <v>1931.93826228375</v>
      </c>
      <c r="D8" s="12">
        <f>[1]Calculation!D28</f>
        <v>1889.432838765</v>
      </c>
      <c r="E8" s="13">
        <f>(D8-B8)/B8*100</f>
        <v>42.980886427116516</v>
      </c>
      <c r="F8" s="13">
        <f t="shared" si="1"/>
        <v>-2.2001439874431665</v>
      </c>
      <c r="G8" s="6"/>
      <c r="K8" s="11"/>
      <c r="L8" s="15"/>
      <c r="Q8" s="10"/>
    </row>
    <row r="9" spans="1:17" ht="15" customHeight="1" x14ac:dyDescent="0.3">
      <c r="A9" s="11" t="s">
        <v>16</v>
      </c>
      <c r="B9" s="12">
        <f>[1]Calculation!B33</f>
        <v>1510.7777777777778</v>
      </c>
      <c r="C9" s="12">
        <f>[1]Calculation!C33</f>
        <v>2236.4177851766699</v>
      </c>
      <c r="D9" s="12">
        <f>[1]Calculation!D33</f>
        <v>2029.7103312850002</v>
      </c>
      <c r="E9" s="13">
        <f t="shared" si="0"/>
        <v>34.348701783959697</v>
      </c>
      <c r="F9" s="13">
        <f t="shared" si="1"/>
        <v>-9.2427924362683633</v>
      </c>
      <c r="G9" s="6"/>
      <c r="K9" s="11"/>
      <c r="L9" s="15"/>
    </row>
    <row r="10" spans="1:17" ht="15" customHeight="1" x14ac:dyDescent="0.3">
      <c r="A10" s="16" t="s">
        <v>17</v>
      </c>
      <c r="B10" s="8">
        <f>AVERAGE(B11:B16)</f>
        <v>1600.8503130715992</v>
      </c>
      <c r="C10" s="8">
        <f>AVERAGE(C11:C16)</f>
        <v>1799.3650166666666</v>
      </c>
      <c r="D10" s="8">
        <f>AVERAGE(D11:D16)</f>
        <v>1762.3241833333334</v>
      </c>
      <c r="E10" s="17">
        <f t="shared" si="0"/>
        <v>10.086756328385849</v>
      </c>
      <c r="F10" s="17">
        <f t="shared" si="1"/>
        <v>-2.0585502658016317</v>
      </c>
      <c r="H10" s="18" t="s">
        <v>18</v>
      </c>
      <c r="I10" s="19"/>
      <c r="J10" s="15"/>
      <c r="L10" s="11"/>
    </row>
    <row r="11" spans="1:17" ht="15" customHeight="1" x14ac:dyDescent="0.3">
      <c r="A11" s="11" t="s">
        <v>19</v>
      </c>
      <c r="B11" s="12">
        <f>[1]Calculation!B4</f>
        <v>1576.3999720982142</v>
      </c>
      <c r="C11" s="12">
        <f>[1]Calculation!C4</f>
        <v>2355.3200000000002</v>
      </c>
      <c r="D11" s="12">
        <f>[1]Calculation!D4</f>
        <v>2163.88</v>
      </c>
      <c r="E11" s="13">
        <f t="shared" si="0"/>
        <v>37.267193497843081</v>
      </c>
      <c r="F11" s="13">
        <f t="shared" si="1"/>
        <v>-8.1279826095817143</v>
      </c>
      <c r="H11" s="11" t="s">
        <v>7</v>
      </c>
      <c r="I11" s="10">
        <v>2341.4618769230801</v>
      </c>
      <c r="J11" s="11"/>
    </row>
    <row r="12" spans="1:17" ht="15" customHeight="1" x14ac:dyDescent="0.3">
      <c r="A12" s="11" t="s">
        <v>20</v>
      </c>
      <c r="B12" s="12">
        <f>[1]Calculation!B7</f>
        <v>1619.5411376953125</v>
      </c>
      <c r="C12" s="12">
        <f>[1]Calculation!C7</f>
        <v>1852.9601</v>
      </c>
      <c r="D12" s="12">
        <f>[1]Calculation!D7</f>
        <v>1852.9601</v>
      </c>
      <c r="E12" s="13">
        <f t="shared" si="0"/>
        <v>14.412660282087945</v>
      </c>
      <c r="F12" s="13">
        <f t="shared" si="1"/>
        <v>0</v>
      </c>
      <c r="H12" s="11" t="s">
        <v>19</v>
      </c>
      <c r="I12" s="10">
        <v>2163.88</v>
      </c>
      <c r="J12" s="11"/>
      <c r="L12" s="11"/>
      <c r="M12" s="20"/>
    </row>
    <row r="13" spans="1:17" ht="15" customHeight="1" x14ac:dyDescent="0.3">
      <c r="A13" s="11" t="s">
        <v>21</v>
      </c>
      <c r="B13" s="12">
        <f>[1]Calculation!B10</f>
        <v>1694.1666666666667</v>
      </c>
      <c r="C13" s="12">
        <f>[1]Calculation!C10</f>
        <v>1536.9099999999999</v>
      </c>
      <c r="D13" s="12">
        <f>[1]Calculation!D10</f>
        <v>1536.9099999999999</v>
      </c>
      <c r="E13" s="13">
        <f>(D13-B13)/B13*100</f>
        <v>-9.2822429906542183</v>
      </c>
      <c r="F13" s="13">
        <f t="shared" si="1"/>
        <v>0</v>
      </c>
      <c r="H13" s="11" t="s">
        <v>16</v>
      </c>
      <c r="I13" s="10">
        <v>2029.7103312850002</v>
      </c>
      <c r="J13" s="11"/>
      <c r="L13" s="11"/>
      <c r="M13" s="20"/>
    </row>
    <row r="14" spans="1:17" ht="15" customHeight="1" x14ac:dyDescent="0.3">
      <c r="A14" s="11" t="s">
        <v>22</v>
      </c>
      <c r="B14" s="12">
        <f>[1]Calculation!B17</f>
        <v>1382.3833414713542</v>
      </c>
      <c r="C14" s="12">
        <f>[1]Calculation!C17</f>
        <v>1485</v>
      </c>
      <c r="D14" s="12">
        <f>[1]Calculation!D17</f>
        <v>1485</v>
      </c>
      <c r="E14" s="13">
        <f t="shared" si="0"/>
        <v>7.4231694964889146</v>
      </c>
      <c r="F14" s="13">
        <f t="shared" si="1"/>
        <v>0</v>
      </c>
      <c r="H14" s="19"/>
      <c r="I14" s="19"/>
      <c r="J14" s="15"/>
      <c r="K14" s="11"/>
    </row>
    <row r="15" spans="1:17" ht="15" customHeight="1" x14ac:dyDescent="0.3">
      <c r="A15" s="11" t="s">
        <v>23</v>
      </c>
      <c r="B15" s="12">
        <f>[1]Calculation!B36</f>
        <v>1721.789501953125</v>
      </c>
      <c r="C15" s="12">
        <f>[1]Calculation!C36</f>
        <v>1928</v>
      </c>
      <c r="D15" s="12">
        <f>[1]Calculation!D36</f>
        <v>1807.1949999999999</v>
      </c>
      <c r="E15" s="13">
        <f t="shared" si="0"/>
        <v>4.9602752223773354</v>
      </c>
      <c r="F15" s="13">
        <f t="shared" si="1"/>
        <v>-6.2658195020746916</v>
      </c>
      <c r="H15" s="18" t="s">
        <v>24</v>
      </c>
      <c r="I15" s="19"/>
      <c r="J15" s="15"/>
      <c r="K15" s="11"/>
    </row>
    <row r="16" spans="1:17" ht="15" customHeight="1" x14ac:dyDescent="0.3">
      <c r="A16" s="11" t="s">
        <v>25</v>
      </c>
      <c r="B16" s="12">
        <f>[1]Calculation!B37</f>
        <v>1610.8212585449219</v>
      </c>
      <c r="C16" s="12">
        <f>[1]Calculation!C37</f>
        <v>1638</v>
      </c>
      <c r="D16" s="12">
        <f>[1]Calculation!D37</f>
        <v>1728</v>
      </c>
      <c r="E16" s="13">
        <f t="shared" si="0"/>
        <v>7.2744720019977489</v>
      </c>
      <c r="F16" s="13">
        <f t="shared" si="1"/>
        <v>5.4945054945054945</v>
      </c>
      <c r="H16" s="11" t="s">
        <v>26</v>
      </c>
      <c r="I16" s="10">
        <v>1465.7066666666667</v>
      </c>
      <c r="J16" s="15"/>
    </row>
    <row r="17" spans="1:12" ht="15" customHeight="1" x14ac:dyDescent="0.3">
      <c r="A17" s="16" t="s">
        <v>27</v>
      </c>
      <c r="B17" s="8">
        <f>AVERAGE(B18:B24)</f>
        <v>1377.9781402459973</v>
      </c>
      <c r="C17" s="8">
        <f>AVERAGE(C18:C24)</f>
        <v>1807.8016905945844</v>
      </c>
      <c r="D17" s="8">
        <f>AVERAGE(D18:D24)</f>
        <v>1769.4673193053382</v>
      </c>
      <c r="E17" s="17">
        <f t="shared" si="0"/>
        <v>28.410405624391977</v>
      </c>
      <c r="F17" s="17">
        <f t="shared" si="1"/>
        <v>-2.1204964841380445</v>
      </c>
      <c r="H17" s="11" t="s">
        <v>28</v>
      </c>
      <c r="I17" s="10">
        <v>1470.3486457142899</v>
      </c>
      <c r="J17" s="15"/>
    </row>
    <row r="18" spans="1:12" ht="15" customHeight="1" x14ac:dyDescent="0.3">
      <c r="A18" s="11" t="s">
        <v>29</v>
      </c>
      <c r="B18" s="12">
        <f>[1]Calculation!B19</f>
        <v>1312</v>
      </c>
      <c r="C18" s="12">
        <f>[1]Calculation!C19</f>
        <v>1655.2299587499999</v>
      </c>
      <c r="D18" s="12">
        <f>[1]Calculation!D19</f>
        <v>1758.2</v>
      </c>
      <c r="E18" s="13">
        <f t="shared" si="0"/>
        <v>34.009146341463421</v>
      </c>
      <c r="F18" s="13">
        <f t="shared" si="1"/>
        <v>6.2208903787459997</v>
      </c>
      <c r="H18" s="11" t="s">
        <v>22</v>
      </c>
      <c r="I18" s="10">
        <v>1485</v>
      </c>
      <c r="J18" s="15"/>
    </row>
    <row r="19" spans="1:12" ht="15" customHeight="1" x14ac:dyDescent="0.3">
      <c r="A19" s="11" t="s">
        <v>30</v>
      </c>
      <c r="B19" s="12">
        <f>[1]Calculation!B20</f>
        <v>1533.3333333333333</v>
      </c>
      <c r="C19" s="12">
        <f>[1]Calculation!C20</f>
        <v>2023.7360000000001</v>
      </c>
      <c r="D19" s="12">
        <f>[1]Calculation!D20</f>
        <v>1994.518</v>
      </c>
      <c r="E19" s="13">
        <f t="shared" si="0"/>
        <v>30.077260869565226</v>
      </c>
      <c r="F19" s="13">
        <f t="shared" si="1"/>
        <v>-1.4437653923239036</v>
      </c>
      <c r="H19" s="11"/>
      <c r="I19" s="21"/>
      <c r="J19" s="22"/>
      <c r="K19" s="11"/>
      <c r="L19" s="21"/>
    </row>
    <row r="20" spans="1:12" ht="15" customHeight="1" x14ac:dyDescent="0.3">
      <c r="A20" s="11" t="s">
        <v>31</v>
      </c>
      <c r="B20" s="12">
        <f>[1]Calculation!B21</f>
        <v>1211.1111111111111</v>
      </c>
      <c r="C20" s="12">
        <f>[1]Calculation!C21</f>
        <v>2151.7704307692306</v>
      </c>
      <c r="D20" s="12">
        <f>[1]Calculation!D21</f>
        <v>2027.9242769230768</v>
      </c>
      <c r="E20" s="13">
        <f t="shared" si="0"/>
        <v>67.443288920254048</v>
      </c>
      <c r="F20" s="13">
        <f t="shared" si="1"/>
        <v>-5.7555467848807824</v>
      </c>
      <c r="H20" s="11"/>
      <c r="I20" s="21"/>
      <c r="J20" s="22"/>
      <c r="K20" s="11"/>
      <c r="L20" s="21"/>
    </row>
    <row r="21" spans="1:12" ht="15" customHeight="1" x14ac:dyDescent="0.3">
      <c r="A21" s="11" t="s">
        <v>32</v>
      </c>
      <c r="B21" s="12">
        <f>[1]Calculation!B22</f>
        <v>1358.2596801346799</v>
      </c>
      <c r="C21" s="12">
        <f>[1]Calculation!C22</f>
        <v>1902.5737500000002</v>
      </c>
      <c r="D21" s="12">
        <f>[1]Calculation!D22</f>
        <v>1848.5487500000004</v>
      </c>
      <c r="E21" s="13">
        <f t="shared" si="0"/>
        <v>36.096858136634467</v>
      </c>
      <c r="F21" s="13">
        <f t="shared" si="1"/>
        <v>-2.8395745500010108</v>
      </c>
      <c r="H21" s="11"/>
      <c r="I21" s="21"/>
      <c r="J21" s="22"/>
      <c r="K21" s="11"/>
      <c r="L21" s="21"/>
    </row>
    <row r="22" spans="1:12" ht="15" customHeight="1" x14ac:dyDescent="0.3">
      <c r="A22" s="11" t="s">
        <v>33</v>
      </c>
      <c r="B22" s="12">
        <f>[1]Calculation!B23</f>
        <v>1490</v>
      </c>
      <c r="C22" s="12">
        <f>[1]Calculation!C23</f>
        <v>1753.9358374999999</v>
      </c>
      <c r="D22" s="12">
        <f>[1]Calculation!D23</f>
        <v>1686.7315625000001</v>
      </c>
      <c r="E22" s="13">
        <f t="shared" si="0"/>
        <v>13.203460570469804</v>
      </c>
      <c r="F22" s="13">
        <f t="shared" si="1"/>
        <v>-3.8316267655372447</v>
      </c>
      <c r="H22" s="11"/>
      <c r="I22" s="21"/>
      <c r="J22" s="22"/>
      <c r="K22" s="11"/>
      <c r="L22" s="21"/>
    </row>
    <row r="23" spans="1:12" ht="15" customHeight="1" x14ac:dyDescent="0.3">
      <c r="A23" s="11" t="s">
        <v>34</v>
      </c>
      <c r="B23" s="12">
        <f>[1]Calculation!B35</f>
        <v>1457.1428571428571</v>
      </c>
      <c r="C23" s="12">
        <f>[1]Calculation!C35</f>
        <v>1607.1949999999999</v>
      </c>
      <c r="D23" s="12">
        <f>[1]Calculation!D35</f>
        <v>1600</v>
      </c>
      <c r="E23" s="13">
        <f t="shared" si="0"/>
        <v>9.8039215686274535</v>
      </c>
      <c r="F23" s="13">
        <f t="shared" si="1"/>
        <v>-0.4476743643428418</v>
      </c>
      <c r="H23" s="11"/>
      <c r="I23" s="21"/>
      <c r="J23" s="22"/>
      <c r="K23" s="11"/>
      <c r="L23" s="21"/>
    </row>
    <row r="24" spans="1:12" ht="15" customHeight="1" x14ac:dyDescent="0.3">
      <c r="A24" s="11" t="s">
        <v>28</v>
      </c>
      <c r="B24" s="12">
        <f>[1]Calculation!B38</f>
        <v>1284</v>
      </c>
      <c r="C24" s="12">
        <f>[1]Calculation!C38</f>
        <v>1560.1708571428601</v>
      </c>
      <c r="D24" s="12">
        <f>[1]Calculation!D38</f>
        <v>1470.3486457142899</v>
      </c>
      <c r="E24" s="13">
        <f t="shared" si="0"/>
        <v>14.513134401424447</v>
      </c>
      <c r="F24" s="13">
        <f t="shared" si="1"/>
        <v>-5.7572035150728018</v>
      </c>
      <c r="H24" s="11"/>
      <c r="I24" s="21"/>
      <c r="J24" s="22"/>
      <c r="K24" s="11"/>
      <c r="L24" s="21"/>
    </row>
    <row r="25" spans="1:12" ht="15" customHeight="1" x14ac:dyDescent="0.3">
      <c r="A25" s="16" t="s">
        <v>35</v>
      </c>
      <c r="B25" s="8">
        <f>AVERAGE(B26:B30)</f>
        <v>1371.5142418002738</v>
      </c>
      <c r="C25" s="8">
        <f>AVERAGE(C26:C30)</f>
        <v>1691.1677601070762</v>
      </c>
      <c r="D25" s="8">
        <f>AVERAGE(D26:D30)</f>
        <v>1753.1330025135508</v>
      </c>
      <c r="E25" s="17">
        <f t="shared" si="0"/>
        <v>27.824629820274961</v>
      </c>
      <c r="F25" s="17">
        <f t="shared" si="1"/>
        <v>3.6640505967634587</v>
      </c>
      <c r="H25" s="11"/>
      <c r="I25" s="21"/>
      <c r="J25" s="22"/>
      <c r="K25" s="10"/>
      <c r="L25" s="15"/>
    </row>
    <row r="26" spans="1:12" ht="15" customHeight="1" x14ac:dyDescent="0.3">
      <c r="A26" s="11" t="s">
        <v>36</v>
      </c>
      <c r="B26" s="12">
        <f>[1]Calculation!B2</f>
        <v>1406.1666666666699</v>
      </c>
      <c r="C26" s="12">
        <f>[1]Calculation!C2</f>
        <v>1775.1002601868099</v>
      </c>
      <c r="D26" s="12">
        <f>[1]Calculation!D2</f>
        <v>1850.1002601868079</v>
      </c>
      <c r="E26" s="13">
        <f t="shared" si="0"/>
        <v>31.570481938139405</v>
      </c>
      <c r="F26" s="13">
        <f t="shared" si="1"/>
        <v>4.2251134587803527</v>
      </c>
      <c r="H26" s="11"/>
      <c r="I26" s="21"/>
      <c r="J26" s="10"/>
      <c r="K26" s="23"/>
    </row>
    <row r="27" spans="1:12" ht="15" customHeight="1" x14ac:dyDescent="0.3">
      <c r="A27" s="11" t="s">
        <v>37</v>
      </c>
      <c r="B27" s="12">
        <f>[1]Calculation!B6</f>
        <v>1361.7423880440849</v>
      </c>
      <c r="C27" s="12">
        <f>[1]Calculation!C6</f>
        <v>1391.016975</v>
      </c>
      <c r="D27" s="12">
        <f>[1]Calculation!D6</f>
        <v>1493.07833333333</v>
      </c>
      <c r="E27" s="13">
        <f t="shared" si="0"/>
        <v>9.6446983249076315</v>
      </c>
      <c r="F27" s="13">
        <f t="shared" si="1"/>
        <v>7.3371756180998409</v>
      </c>
      <c r="H27" s="11"/>
      <c r="I27" s="21"/>
      <c r="J27" s="10"/>
      <c r="K27" s="23"/>
    </row>
    <row r="28" spans="1:12" ht="15" customHeight="1" x14ac:dyDescent="0.3">
      <c r="A28" s="11" t="s">
        <v>38</v>
      </c>
      <c r="B28" s="12">
        <f>[1]Calculation!B13</f>
        <v>1279.724589029948</v>
      </c>
      <c r="C28" s="12">
        <f>[1]Calculation!C13</f>
        <v>1652.61922249143</v>
      </c>
      <c r="D28" s="12">
        <f>[1]Calculation!D13</f>
        <v>1748.05074285714</v>
      </c>
      <c r="E28" s="13">
        <f t="shared" si="0"/>
        <v>36.595854908296388</v>
      </c>
      <c r="F28" s="13">
        <f t="shared" si="1"/>
        <v>5.7745619236983572</v>
      </c>
      <c r="H28" s="11"/>
      <c r="I28" s="21"/>
      <c r="J28" s="10"/>
      <c r="K28" s="23"/>
    </row>
    <row r="29" spans="1:12" ht="15" customHeight="1" x14ac:dyDescent="0.3">
      <c r="A29" s="11" t="s">
        <v>39</v>
      </c>
      <c r="B29" s="12">
        <f>[1]Calculation!B16</f>
        <v>1411.6128112792969</v>
      </c>
      <c r="C29" s="12">
        <f>[1]Calculation!C16</f>
        <v>1921.0410000000002</v>
      </c>
      <c r="D29" s="12">
        <f>[1]Calculation!D16</f>
        <v>1858.3743333333334</v>
      </c>
      <c r="E29" s="13">
        <f t="shared" si="0"/>
        <v>31.649012993099124</v>
      </c>
      <c r="F29" s="13">
        <f t="shared" si="1"/>
        <v>-3.2621202080885694</v>
      </c>
      <c r="H29" s="11"/>
      <c r="I29" s="21"/>
      <c r="J29" s="10"/>
      <c r="K29" s="23"/>
    </row>
    <row r="30" spans="1:12" ht="15" customHeight="1" x14ac:dyDescent="0.3">
      <c r="A30" s="11" t="s">
        <v>40</v>
      </c>
      <c r="B30" s="12">
        <f>[1]Calculation!B18</f>
        <v>1398.3247539813701</v>
      </c>
      <c r="C30" s="12">
        <f>[1]Calculation!C18</f>
        <v>1716.0613428571401</v>
      </c>
      <c r="D30" s="12">
        <f>[1]Calculation!D18</f>
        <v>1816.0613428571428</v>
      </c>
      <c r="E30" s="13">
        <f t="shared" si="0"/>
        <v>29.874075223682851</v>
      </c>
      <c r="F30" s="13">
        <f t="shared" si="1"/>
        <v>5.8272975156883771</v>
      </c>
      <c r="H30" s="11"/>
      <c r="I30" s="21"/>
      <c r="J30" s="10"/>
      <c r="K30" s="23"/>
    </row>
    <row r="31" spans="1:12" ht="15" customHeight="1" x14ac:dyDescent="0.3">
      <c r="A31" s="16" t="s">
        <v>41</v>
      </c>
      <c r="B31" s="8">
        <f>AVERAGE(B32:B37)</f>
        <v>1342.2222222222224</v>
      </c>
      <c r="C31" s="8">
        <f>AVERAGE(C32:C37)</f>
        <v>1963.8604087825468</v>
      </c>
      <c r="D31" s="8">
        <f>AVERAGE(D32:D37)</f>
        <v>1941.9754403195839</v>
      </c>
      <c r="E31" s="17">
        <f t="shared" si="0"/>
        <v>44.683600686061695</v>
      </c>
      <c r="F31" s="17">
        <f t="shared" si="1"/>
        <v>-1.1143851347627098</v>
      </c>
    </row>
    <row r="32" spans="1:12" ht="15" customHeight="1" x14ac:dyDescent="0.3">
      <c r="A32" s="11" t="s">
        <v>42</v>
      </c>
      <c r="B32" s="12">
        <f>[1]Calculation!B5</f>
        <v>1343.75</v>
      </c>
      <c r="C32" s="12">
        <f>[1]Calculation!C5</f>
        <v>1766.1899999175</v>
      </c>
      <c r="D32" s="12">
        <f>[1]Calculation!D5</f>
        <v>1866.1899999175</v>
      </c>
      <c r="E32" s="13">
        <f t="shared" si="0"/>
        <v>38.879255807813955</v>
      </c>
      <c r="F32" s="13">
        <f t="shared" si="1"/>
        <v>5.6619050048223052</v>
      </c>
      <c r="H32" s="11"/>
      <c r="I32" s="21"/>
      <c r="J32" s="10"/>
      <c r="K32" s="23"/>
    </row>
    <row r="33" spans="1:11" ht="15" customHeight="1" x14ac:dyDescent="0.3">
      <c r="A33" s="11" t="s">
        <v>43</v>
      </c>
      <c r="B33" s="12">
        <f>[1]Calculation!B8</f>
        <v>1355</v>
      </c>
      <c r="C33" s="12">
        <f>[1]Calculation!C8</f>
        <v>2015.4720000000002</v>
      </c>
      <c r="D33" s="12">
        <f>[1]Calculation!D8</f>
        <v>1943.472</v>
      </c>
      <c r="E33" s="13">
        <f t="shared" si="0"/>
        <v>43.429667896678964</v>
      </c>
      <c r="F33" s="13">
        <f t="shared" si="1"/>
        <v>-3.5723641906213639</v>
      </c>
      <c r="H33" s="11"/>
      <c r="I33" s="21"/>
      <c r="J33" s="10"/>
      <c r="K33" s="23"/>
    </row>
    <row r="34" spans="1:11" ht="15" customHeight="1" x14ac:dyDescent="0.3">
      <c r="A34" s="11" t="s">
        <v>44</v>
      </c>
      <c r="B34" s="12">
        <f>[1]Calculation!B11</f>
        <v>1391.25</v>
      </c>
      <c r="C34" s="12">
        <f>[1]Calculation!C11</f>
        <v>2128.3375000000001</v>
      </c>
      <c r="D34" s="12">
        <f>[1]Calculation!D11</f>
        <v>2036.5</v>
      </c>
      <c r="E34" s="13">
        <f t="shared" si="0"/>
        <v>46.379155435759209</v>
      </c>
      <c r="F34" s="13">
        <f t="shared" si="1"/>
        <v>-4.3149876370641449</v>
      </c>
      <c r="H34" s="11"/>
      <c r="I34" s="21"/>
      <c r="J34" s="10"/>
      <c r="K34" s="23"/>
    </row>
    <row r="35" spans="1:11" ht="15" customHeight="1" x14ac:dyDescent="0.3">
      <c r="A35" s="11" t="s">
        <v>45</v>
      </c>
      <c r="B35" s="12">
        <f>[1]Calculation!B12</f>
        <v>1346.6666666666667</v>
      </c>
      <c r="C35" s="12">
        <f>[1]Calculation!C12</f>
        <v>1810.1672160000003</v>
      </c>
      <c r="D35" s="12">
        <f>[1]Calculation!D12</f>
        <v>1810.1672160000003</v>
      </c>
      <c r="E35" s="13">
        <f t="shared" si="0"/>
        <v>34.41835762376239</v>
      </c>
      <c r="F35" s="13">
        <f t="shared" si="1"/>
        <v>0</v>
      </c>
      <c r="H35" s="11"/>
      <c r="I35" s="21"/>
      <c r="J35" s="10"/>
      <c r="K35" s="23"/>
    </row>
    <row r="36" spans="1:11" ht="15" customHeight="1" x14ac:dyDescent="0.3">
      <c r="A36" s="11" t="s">
        <v>46</v>
      </c>
      <c r="B36" s="12">
        <f>[1]Calculation!B14</f>
        <v>1266.6666666666667</v>
      </c>
      <c r="C36" s="12">
        <f>[1]Calculation!C14</f>
        <v>2062.6463520000002</v>
      </c>
      <c r="D36" s="12">
        <f>[1]Calculation!D14</f>
        <v>2011.5967593333335</v>
      </c>
      <c r="E36" s="13">
        <f t="shared" si="0"/>
        <v>58.810270473684213</v>
      </c>
      <c r="F36" s="13">
        <f t="shared" si="1"/>
        <v>-2.4749561463683589</v>
      </c>
      <c r="H36" s="11"/>
      <c r="I36" s="21"/>
      <c r="J36" s="10"/>
      <c r="K36" s="23"/>
    </row>
    <row r="37" spans="1:11" ht="15" customHeight="1" x14ac:dyDescent="0.3">
      <c r="A37" s="11" t="s">
        <v>47</v>
      </c>
      <c r="B37" s="12">
        <f>[1]Calculation!B34</f>
        <v>1350</v>
      </c>
      <c r="C37" s="12">
        <f>[1]Calculation!C34</f>
        <v>2000.34938477778</v>
      </c>
      <c r="D37" s="12">
        <f>[1]Calculation!D34</f>
        <v>1983.9266666666699</v>
      </c>
      <c r="E37" s="13">
        <f t="shared" si="0"/>
        <v>46.957530864197771</v>
      </c>
      <c r="F37" s="13">
        <f t="shared" si="1"/>
        <v>-0.82099248441713857</v>
      </c>
      <c r="H37" s="11"/>
      <c r="I37" s="21"/>
      <c r="J37" s="10"/>
      <c r="K37" s="23"/>
    </row>
    <row r="38" spans="1:11" ht="15" customHeight="1" x14ac:dyDescent="0.3">
      <c r="A38" s="16" t="s">
        <v>48</v>
      </c>
      <c r="B38" s="8">
        <f>AVERAGE(B39:B44)</f>
        <v>1266.5693392255894</v>
      </c>
      <c r="C38" s="8">
        <f>AVERAGE(C39:C44)</f>
        <v>1618.7376589814819</v>
      </c>
      <c r="D38" s="8">
        <f>AVERAGE(D39:D44)</f>
        <v>1619.0598316666667</v>
      </c>
      <c r="E38" s="17">
        <f t="shared" si="0"/>
        <v>27.830335183749071</v>
      </c>
      <c r="F38" s="17">
        <f t="shared" si="1"/>
        <v>1.9902711436732053E-2</v>
      </c>
    </row>
    <row r="39" spans="1:11" x14ac:dyDescent="0.3">
      <c r="A39" s="11" t="s">
        <v>49</v>
      </c>
      <c r="B39" s="12">
        <f>[1]Calculation!B15</f>
        <v>1277.5</v>
      </c>
      <c r="C39" s="12">
        <f>[1]Calculation!C15</f>
        <v>1651.310125</v>
      </c>
      <c r="D39" s="12">
        <f>[1]Calculation!D15</f>
        <v>1602.68</v>
      </c>
      <c r="E39" s="13">
        <f t="shared" si="0"/>
        <v>25.454403131115466</v>
      </c>
      <c r="F39" s="13">
        <f t="shared" si="1"/>
        <v>-2.9449419744822256</v>
      </c>
      <c r="H39" s="11"/>
      <c r="I39" s="21"/>
      <c r="J39" s="10"/>
      <c r="K39" s="23"/>
    </row>
    <row r="40" spans="1:11" x14ac:dyDescent="0.3">
      <c r="A40" s="11" t="s">
        <v>50</v>
      </c>
      <c r="B40" s="12">
        <f>[1]Calculation!B26</f>
        <v>1261.5625</v>
      </c>
      <c r="C40" s="12">
        <f>[1]Calculation!C26</f>
        <v>1558.25748</v>
      </c>
      <c r="D40" s="12">
        <f>[1]Calculation!D26</f>
        <v>1658.2574799999998</v>
      </c>
      <c r="E40" s="13">
        <f t="shared" si="0"/>
        <v>31.44473460490461</v>
      </c>
      <c r="F40" s="13">
        <f t="shared" si="1"/>
        <v>6.4174246736168259</v>
      </c>
      <c r="H40" s="11"/>
      <c r="I40" s="21"/>
      <c r="J40" s="10"/>
      <c r="K40" s="23"/>
    </row>
    <row r="41" spans="1:11" x14ac:dyDescent="0.3">
      <c r="A41" s="11" t="s">
        <v>51</v>
      </c>
      <c r="B41" s="12">
        <f>[1]Calculation!B29</f>
        <v>1251.1111111111111</v>
      </c>
      <c r="C41" s="12">
        <f>[1]Calculation!C29</f>
        <v>1650.4395666666665</v>
      </c>
      <c r="D41" s="12">
        <f>[1]Calculation!D29</f>
        <v>1650.4395666666665</v>
      </c>
      <c r="E41" s="13">
        <f t="shared" si="0"/>
        <v>31.917904973357004</v>
      </c>
      <c r="F41" s="13">
        <f t="shared" si="1"/>
        <v>0</v>
      </c>
      <c r="H41" s="11"/>
      <c r="I41" s="21"/>
      <c r="J41" s="10"/>
      <c r="K41" s="23"/>
    </row>
    <row r="42" spans="1:11" x14ac:dyDescent="0.3">
      <c r="A42" s="11" t="s">
        <v>26</v>
      </c>
      <c r="B42" s="12">
        <f>[1]Calculation!B30</f>
        <v>1289.0909090909099</v>
      </c>
      <c r="C42" s="12">
        <f>[1]Calculation!C30</f>
        <v>1365.7066666666699</v>
      </c>
      <c r="D42" s="12">
        <f>[1]Calculation!D30</f>
        <v>1465.7066666666667</v>
      </c>
      <c r="E42" s="13">
        <f t="shared" si="0"/>
        <v>13.700799247766737</v>
      </c>
      <c r="F42" s="13">
        <f t="shared" si="1"/>
        <v>7.3222165814032723</v>
      </c>
      <c r="H42" s="11"/>
      <c r="I42" s="21"/>
      <c r="J42" s="10"/>
      <c r="K42" s="23"/>
    </row>
    <row r="43" spans="1:11" x14ac:dyDescent="0.3">
      <c r="A43" s="11" t="s">
        <v>52</v>
      </c>
      <c r="B43" s="12">
        <f>[1]Calculation!B31</f>
        <v>1246.8181818181818</v>
      </c>
      <c r="C43" s="12">
        <f>[1]Calculation!C31</f>
        <v>1843.040572222222</v>
      </c>
      <c r="D43" s="12">
        <f>[1]Calculation!D31</f>
        <v>1757.1704</v>
      </c>
      <c r="E43" s="13">
        <f t="shared" si="0"/>
        <v>40.932368939117758</v>
      </c>
      <c r="F43" s="13">
        <f t="shared" si="1"/>
        <v>-4.659157997736596</v>
      </c>
      <c r="H43" s="11"/>
      <c r="I43" s="21"/>
      <c r="J43" s="10"/>
      <c r="K43" s="23"/>
    </row>
    <row r="44" spans="1:11" x14ac:dyDescent="0.3">
      <c r="A44" s="11" t="s">
        <v>53</v>
      </c>
      <c r="B44" s="12">
        <f>[1]Calculation!B32</f>
        <v>1273.3333333333333</v>
      </c>
      <c r="C44" s="12">
        <f>[1]Calculation!C32</f>
        <v>1643.6715433333331</v>
      </c>
      <c r="D44" s="12">
        <f>[1]Calculation!D32</f>
        <v>1580.1048766666665</v>
      </c>
      <c r="E44" s="13">
        <f t="shared" si="0"/>
        <v>24.092006020942407</v>
      </c>
      <c r="F44" s="13">
        <f t="shared" si="1"/>
        <v>-3.8673582276514122</v>
      </c>
      <c r="H44" s="11"/>
      <c r="I44" s="21"/>
      <c r="J44" s="10"/>
      <c r="K44" s="23"/>
    </row>
    <row r="45" spans="1:11" x14ac:dyDescent="0.3">
      <c r="A45" s="24" t="s">
        <v>54</v>
      </c>
      <c r="B45" s="25">
        <f>AVERAGE(B3:B9,B11:B16,B18:B24,B26:B30,B32:B37,B39:B44)</f>
        <v>1379.4774585027117</v>
      </c>
      <c r="C45" s="25">
        <f>AVERAGE(C3:C9,C11:C16,C18:C24,C26:C30,C32:C37,C39:C44)</f>
        <v>1813.8087215711571</v>
      </c>
      <c r="D45" s="25">
        <f>AVERAGE(D3:D9,D11:D16,D18:D24,D26:D30,D32:D37,D39:D44)</f>
        <v>1789.4505695142041</v>
      </c>
      <c r="E45" s="25">
        <f>(D45-B45)/B45*100</f>
        <v>29.719449816634064</v>
      </c>
      <c r="F45" s="25">
        <f t="shared" si="1"/>
        <v>-1.3429283786800581</v>
      </c>
      <c r="H45" s="26"/>
      <c r="I45" s="27"/>
      <c r="J45" s="27"/>
    </row>
    <row r="46" spans="1:11" x14ac:dyDescent="0.3">
      <c r="B46" s="6"/>
      <c r="H46" s="26"/>
      <c r="I46" s="27"/>
      <c r="J46" s="27"/>
    </row>
    <row r="47" spans="1:11" x14ac:dyDescent="0.3">
      <c r="H47" s="26"/>
      <c r="I47" s="27"/>
      <c r="J4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DIESEL JULY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lucky ogidan</cp:lastModifiedBy>
  <dcterms:created xsi:type="dcterms:W3CDTF">2025-08-18T08:36:55Z</dcterms:created>
  <dcterms:modified xsi:type="dcterms:W3CDTF">2025-08-20T16:58:25Z</dcterms:modified>
</cp:coreProperties>
</file>