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ennifer\Desktop\Documents\"/>
    </mc:Choice>
  </mc:AlternateContent>
  <bookViews>
    <workbookView xWindow="28680" yWindow="-120" windowWidth="24240" windowHeight="13020"/>
  </bookViews>
  <sheets>
    <sheet name="DIESEL OCTOBER 2025"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 l="1"/>
  <c r="E19" i="2"/>
  <c r="E20" i="2"/>
  <c r="E21" i="2"/>
  <c r="E22" i="2"/>
  <c r="E23" i="2"/>
  <c r="E24" i="2"/>
  <c r="F19" i="2"/>
  <c r="F20" i="2"/>
  <c r="F21" i="2"/>
  <c r="F22" i="2"/>
  <c r="F23" i="2"/>
  <c r="F24" i="2"/>
  <c r="E27" i="2"/>
  <c r="E28" i="2"/>
  <c r="E29" i="2"/>
  <c r="E30" i="2"/>
  <c r="E31" i="2"/>
  <c r="F27" i="2"/>
  <c r="F28" i="2"/>
  <c r="F29" i="2"/>
  <c r="F30" i="2"/>
  <c r="F31" i="2"/>
  <c r="F32" i="2"/>
  <c r="F18" i="2"/>
  <c r="F25" i="2"/>
  <c r="F26"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17" i="2"/>
  <c r="E25" i="2"/>
  <c r="E26"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17" i="2"/>
</calcChain>
</file>

<file path=xl/sharedStrings.xml><?xml version="1.0" encoding="utf-8"?>
<sst xmlns="http://schemas.openxmlformats.org/spreadsheetml/2006/main" count="63" uniqueCount="57">
  <si>
    <t>Zone</t>
  </si>
  <si>
    <t>South East</t>
  </si>
  <si>
    <t>North Central</t>
  </si>
  <si>
    <t>North East</t>
  </si>
  <si>
    <t>South South</t>
  </si>
  <si>
    <t>South West</t>
  </si>
  <si>
    <t>North West</t>
  </si>
  <si>
    <t>STATES WITH THE HIGHEST AVERAGE PRICES</t>
  </si>
  <si>
    <t>Kogi</t>
  </si>
  <si>
    <t>Sokoto</t>
  </si>
  <si>
    <t>Borno</t>
  </si>
  <si>
    <t>STATES WITH THE LOWEST AVERAGE PRICES</t>
  </si>
  <si>
    <t>Oyo</t>
  </si>
  <si>
    <t>Abia</t>
  </si>
  <si>
    <t>Abuja</t>
  </si>
  <si>
    <t>Adamawa</t>
  </si>
  <si>
    <t>Akwa Ibom</t>
  </si>
  <si>
    <t>Anambra</t>
  </si>
  <si>
    <t>Bauchi</t>
  </si>
  <si>
    <t>Bayelsa</t>
  </si>
  <si>
    <t>Benue</t>
  </si>
  <si>
    <t>Cross River</t>
  </si>
  <si>
    <t>Delta</t>
  </si>
  <si>
    <t>Ebonyi</t>
  </si>
  <si>
    <t>Edo</t>
  </si>
  <si>
    <t>Ekiti</t>
  </si>
  <si>
    <t>Enugu</t>
  </si>
  <si>
    <t>Gombe</t>
  </si>
  <si>
    <t>Imo</t>
  </si>
  <si>
    <t>Jigawa</t>
  </si>
  <si>
    <t>Kaduna</t>
  </si>
  <si>
    <t>Kano</t>
  </si>
  <si>
    <t>Katsina</t>
  </si>
  <si>
    <t>Kebbi</t>
  </si>
  <si>
    <t>Kwara</t>
  </si>
  <si>
    <t>Lagos</t>
  </si>
  <si>
    <t>Niger</t>
  </si>
  <si>
    <t>Ogun</t>
  </si>
  <si>
    <t>Ondo</t>
  </si>
  <si>
    <t>Osun</t>
  </si>
  <si>
    <t>Plateau</t>
  </si>
  <si>
    <t>Rivers</t>
  </si>
  <si>
    <t>Taraba</t>
  </si>
  <si>
    <t>Yobe</t>
  </si>
  <si>
    <t>Zamfara</t>
  </si>
  <si>
    <t>NATIONAL</t>
  </si>
  <si>
    <t>SOUTH WEST</t>
  </si>
  <si>
    <t>SOUTH SOUTH</t>
  </si>
  <si>
    <t>SOUTH EAST</t>
  </si>
  <si>
    <t>NORTH WEST</t>
  </si>
  <si>
    <t>NORTH EAST</t>
  </si>
  <si>
    <t>Nassarawa</t>
  </si>
  <si>
    <t>NORTH CENTRAL</t>
  </si>
  <si>
    <t>MoM</t>
  </si>
  <si>
    <t>YoY</t>
  </si>
  <si>
    <t xml:space="preserve">The average retail price of Automotive Gas Oil (Diesel) paid by consumers decreased by 2.96% on a year-on-year basis from a higher cost of N1441.28 per liter recorded in the corresponding month of last year (i.e., October 2024) to a lower cost of N1398.57 per liter in October 2025. 
On a month-on-month basis, an increase of 9.45% was recorded from N1277.81 in September 2025 to an average of N1398.57 in October 2025. Looking at the variations in the State prices, the top three States with the highest average price of the product in October 2025 include Enugu State (N1468.29), Niger State (N1465.69), and Jigawa State (N1437.40).  Furthermore, the top three lowest prices were recorded in the following State namely, Kastina State (N1301.24), Edo State (N1307.84), and Kebbi State (N1308.94). 
The Zonal representation of the average price of Automotive Gas Oil (Diesel) shows that the South East Zone has the highest price of N1415.85 while the South South Zone has the lowest price of N1387.18 compared to other Zones.
</t>
  </si>
  <si>
    <t>AUTOMOTIVE GAS OIL (DIESEL) OCTOBER 2025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</si>
</sst>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sz val="10"/>
      <name val="Corbel"/>
      <family val="2"/>
    </font>
    <font>
      <b/>
      <sz val="11"/>
      <color indexed="8"/>
      <name val="Calibri"/>
      <family val="2"/>
    </font>
    <font>
      <sz val="11"/>
      <name val="Calibri"/>
      <family val="2"/>
    </font>
    <font>
      <b/>
      <sz val="11"/>
      <color rgb="FF000000"/>
      <name val="Calibri"/>
      <family val="2"/>
    </font>
    <font>
      <b/>
      <sz val="11"/>
      <name val="Calibri"/>
      <family val="2"/>
    </font>
    <font>
      <b/>
      <sz val="14"/>
      <name val="Calibri"/>
      <family val="2"/>
    </font>
  </fonts>
  <fills count="5">
    <fill>
      <patternFill patternType="none"/>
    </fill>
    <fill>
      <patternFill patternType="gray125"/>
    </fill>
    <fill>
      <patternFill patternType="solid">
        <fgColor theme="9"/>
        <bgColor indexed="64"/>
      </patternFill>
    </fill>
    <fill>
      <patternFill patternType="solid">
        <fgColor theme="3" tint="0.39997558519241921"/>
        <bgColor indexed="64"/>
      </patternFill>
    </fill>
    <fill>
      <patternFill patternType="solid">
        <fgColor rgb="FFFFFFFF"/>
        <bgColor indexed="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8">
    <xf numFmtId="0" fontId="0" fillId="0" borderId="0"/>
    <xf numFmtId="0" fontId="1" fillId="0" borderId="0"/>
    <xf numFmtId="0" fontId="6" fillId="0" borderId="0">
      <alignment vertical="center"/>
    </xf>
    <xf numFmtId="0" fontId="2" fillId="0" borderId="0">
      <protection locked="0"/>
    </xf>
    <xf numFmtId="0" fontId="2" fillId="0" borderId="0">
      <protection locked="0"/>
    </xf>
    <xf numFmtId="0" fontId="2" fillId="0" borderId="0">
      <protection locked="0"/>
    </xf>
    <xf numFmtId="0" fontId="2" fillId="0" borderId="0"/>
    <xf numFmtId="0" fontId="6" fillId="0" borderId="0">
      <alignment vertical="center"/>
    </xf>
  </cellStyleXfs>
  <cellXfs count="29">
    <xf numFmtId="0" fontId="0" fillId="0" borderId="0" xfId="0"/>
    <xf numFmtId="0" fontId="6" fillId="0" borderId="0" xfId="2">
      <alignment vertical="center"/>
    </xf>
    <xf numFmtId="2" fontId="7" fillId="0" borderId="0" xfId="0" applyNumberFormat="1" applyFont="1"/>
    <xf numFmtId="0" fontId="5" fillId="0" borderId="3" xfId="3" applyFont="1" applyBorder="1" applyAlignment="1" applyProtection="1">
      <alignment horizontal="left" wrapText="1"/>
    </xf>
    <xf numFmtId="2" fontId="6" fillId="0" borderId="0" xfId="2" applyNumberFormat="1">
      <alignment vertical="center"/>
    </xf>
    <xf numFmtId="2" fontId="5" fillId="2" borderId="2" xfId="4" applyNumberFormat="1" applyFont="1" applyFill="1" applyBorder="1" applyAlignment="1" applyProtection="1">
      <alignment horizontal="center" wrapText="1"/>
    </xf>
    <xf numFmtId="0" fontId="8" fillId="2" borderId="0" xfId="2" applyFont="1" applyFill="1" applyAlignment="1"/>
    <xf numFmtId="2" fontId="3" fillId="0" borderId="2" xfId="3" applyNumberFormat="1" applyFont="1" applyBorder="1" applyAlignment="1" applyProtection="1">
      <alignment horizontal="left" vertical="top" wrapText="1"/>
    </xf>
    <xf numFmtId="2" fontId="3" fillId="0" borderId="2" xfId="3" applyNumberFormat="1" applyFont="1" applyBorder="1" applyAlignment="1" applyProtection="1">
      <alignment horizontal="right" wrapText="1"/>
    </xf>
    <xf numFmtId="2" fontId="3" fillId="0" borderId="2" xfId="5" applyNumberFormat="1" applyFont="1" applyBorder="1" applyAlignment="1" applyProtection="1">
      <alignment horizontal="right" wrapText="1"/>
    </xf>
    <xf numFmtId="0" fontId="3" fillId="0" borderId="2" xfId="3" applyFont="1" applyBorder="1" applyAlignment="1" applyProtection="1">
      <alignment horizontal="left" wrapText="1"/>
    </xf>
    <xf numFmtId="2" fontId="3" fillId="0" borderId="2" xfId="5" applyNumberFormat="1" applyFont="1" applyBorder="1" applyAlignment="1" applyProtection="1">
      <alignment horizontal="center" wrapText="1"/>
    </xf>
    <xf numFmtId="2" fontId="8" fillId="3" borderId="0" xfId="2" applyNumberFormat="1" applyFont="1" applyFill="1" applyAlignment="1">
      <alignment horizontal="center" vertical="center"/>
    </xf>
    <xf numFmtId="0" fontId="8" fillId="3" borderId="0" xfId="2" applyFont="1" applyFill="1" applyAlignment="1"/>
    <xf numFmtId="0" fontId="0" fillId="0" borderId="0" xfId="0" applyAlignment="1">
      <alignment vertical="center"/>
    </xf>
    <xf numFmtId="2" fontId="3" fillId="0" borderId="2" xfId="6" applyNumberFormat="1" applyFont="1" applyBorder="1" applyAlignment="1">
      <alignment horizontal="right" wrapText="1"/>
    </xf>
    <xf numFmtId="0" fontId="5" fillId="0" borderId="0" xfId="3" applyFont="1" applyAlignment="1" applyProtection="1">
      <alignment horizontal="left"/>
    </xf>
    <xf numFmtId="0" fontId="6" fillId="0" borderId="0" xfId="7">
      <alignment vertical="center"/>
    </xf>
    <xf numFmtId="2" fontId="3" fillId="0" borderId="2" xfId="4" applyNumberFormat="1" applyFont="1" applyBorder="1" applyAlignment="1" applyProtection="1">
      <alignment horizontal="right" wrapText="1"/>
    </xf>
    <xf numFmtId="0" fontId="4" fillId="0" borderId="0" xfId="2" applyFont="1" applyAlignment="1">
      <alignment horizontal="left" vertical="center"/>
    </xf>
    <xf numFmtId="0" fontId="8" fillId="3" borderId="0" xfId="2" applyFont="1" applyFill="1">
      <alignment vertical="center"/>
    </xf>
    <xf numFmtId="0" fontId="8" fillId="0" borderId="0" xfId="2" applyFont="1">
      <alignment vertical="center"/>
    </xf>
    <xf numFmtId="0" fontId="8" fillId="0" borderId="1" xfId="2" applyFont="1" applyBorder="1" applyAlignment="1">
      <alignment horizontal="center" vertical="center"/>
    </xf>
    <xf numFmtId="17" fontId="3" fillId="4" borderId="4" xfId="3" applyNumberFormat="1" applyFont="1" applyFill="1" applyBorder="1" applyAlignment="1" applyProtection="1">
      <alignment horizontal="center"/>
    </xf>
    <xf numFmtId="17" fontId="3" fillId="4" borderId="5" xfId="3" applyNumberFormat="1" applyFont="1" applyFill="1" applyBorder="1" applyAlignment="1" applyProtection="1">
      <alignment horizontal="center"/>
    </xf>
    <xf numFmtId="0" fontId="9" fillId="0" borderId="0" xfId="2" applyFont="1" applyAlignment="1">
      <alignment horizontal="center" vertical="center"/>
    </xf>
    <xf numFmtId="0" fontId="8" fillId="0" borderId="0" xfId="2" applyFont="1" applyAlignment="1">
      <alignment horizontal="left" vertical="top" wrapText="1"/>
    </xf>
    <xf numFmtId="0" fontId="8" fillId="0" borderId="0" xfId="2" applyFont="1" applyAlignment="1">
      <alignment horizontal="left" vertical="top"/>
    </xf>
    <xf numFmtId="2" fontId="6" fillId="3" borderId="0" xfId="2" applyNumberFormat="1" applyFont="1" applyFill="1" applyAlignment="1">
      <alignment horizontal="center" vertical="center"/>
    </xf>
  </cellXfs>
  <cellStyles count="8">
    <cellStyle name="Normal" xfId="0" builtinId="0"/>
    <cellStyle name="Normal 2" xfId="2"/>
    <cellStyle name="Normal 3" xfId="1"/>
    <cellStyle name="Normal 3 2" xfId="7"/>
    <cellStyle name="Normal_ENergy" xfId="6"/>
    <cellStyle name="Normal_Sheet1 2" xfId="3"/>
    <cellStyle name="Normal_Sheet2" xfId="5"/>
    <cellStyle name="Normal_Sheet3 2" xfId="4"/>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abSelected="1" topLeftCell="B13" zoomScale="130" zoomScaleNormal="130" workbookViewId="0">
      <selection activeCell="F19" sqref="F19"/>
    </sheetView>
  </sheetViews>
  <sheetFormatPr defaultColWidth="9.140625" defaultRowHeight="15" x14ac:dyDescent="0.25"/>
  <cols>
    <col min="1" max="1" width="15.7109375" style="1" bestFit="1" customWidth="1"/>
    <col min="2" max="2" width="13.140625" style="1" customWidth="1"/>
    <col min="3" max="3" width="9.85546875" style="1" customWidth="1"/>
    <col min="4" max="4" width="9.5703125" style="1" customWidth="1"/>
    <col min="5" max="7" width="9.140625" style="1" customWidth="1"/>
    <col min="8" max="8" width="17" style="1" customWidth="1"/>
    <col min="9" max="10" width="9.140625" style="1" customWidth="1"/>
    <col min="11" max="11" width="12.140625" style="1" customWidth="1"/>
    <col min="12" max="12" width="11.5703125" style="1" customWidth="1"/>
    <col min="13" max="16384" width="9.140625" style="1"/>
  </cols>
  <sheetData>
    <row r="1" spans="1:12" ht="18.75" x14ac:dyDescent="0.25">
      <c r="A1" s="25" t="s">
        <v>56</v>
      </c>
      <c r="B1" s="25"/>
      <c r="C1" s="25"/>
      <c r="D1" s="25"/>
      <c r="E1" s="25"/>
      <c r="F1" s="25"/>
      <c r="G1" s="25"/>
      <c r="H1" s="25"/>
    </row>
    <row r="2" spans="1:12" x14ac:dyDescent="0.25">
      <c r="A2" s="26" t="s">
        <v>55</v>
      </c>
      <c r="B2" s="27"/>
      <c r="C2" s="27"/>
      <c r="D2" s="27"/>
      <c r="E2" s="27"/>
      <c r="F2" s="27"/>
      <c r="G2" s="27"/>
      <c r="H2" s="27"/>
    </row>
    <row r="3" spans="1:12" x14ac:dyDescent="0.25">
      <c r="A3" s="27"/>
      <c r="B3" s="27"/>
      <c r="C3" s="27"/>
      <c r="D3" s="27"/>
      <c r="E3" s="27"/>
      <c r="F3" s="27"/>
      <c r="G3" s="27"/>
      <c r="H3" s="27"/>
    </row>
    <row r="4" spans="1:12" x14ac:dyDescent="0.25">
      <c r="A4" s="27"/>
      <c r="B4" s="27"/>
      <c r="C4" s="27"/>
      <c r="D4" s="27"/>
      <c r="E4" s="27"/>
      <c r="F4" s="27"/>
      <c r="G4" s="27"/>
      <c r="H4" s="27"/>
    </row>
    <row r="5" spans="1:12" x14ac:dyDescent="0.25">
      <c r="A5" s="27"/>
      <c r="B5" s="27"/>
      <c r="C5" s="27"/>
      <c r="D5" s="27"/>
      <c r="E5" s="27"/>
      <c r="F5" s="27"/>
      <c r="G5" s="27"/>
      <c r="H5" s="27"/>
    </row>
    <row r="6" spans="1:12" x14ac:dyDescent="0.25">
      <c r="A6" s="27"/>
      <c r="B6" s="27"/>
      <c r="C6" s="27"/>
      <c r="D6" s="27"/>
      <c r="E6" s="27"/>
      <c r="F6" s="27"/>
      <c r="G6" s="27"/>
      <c r="H6" s="27"/>
    </row>
    <row r="7" spans="1:12" x14ac:dyDescent="0.25">
      <c r="A7" s="27"/>
      <c r="B7" s="27"/>
      <c r="C7" s="27"/>
      <c r="D7" s="27"/>
      <c r="E7" s="27"/>
      <c r="F7" s="27"/>
      <c r="G7" s="27"/>
      <c r="H7" s="27"/>
    </row>
    <row r="8" spans="1:12" x14ac:dyDescent="0.25">
      <c r="A8" s="27"/>
      <c r="B8" s="27"/>
      <c r="C8" s="27"/>
      <c r="D8" s="27"/>
      <c r="E8" s="27"/>
      <c r="F8" s="27"/>
      <c r="G8" s="27"/>
      <c r="H8" s="27"/>
    </row>
    <row r="9" spans="1:12" x14ac:dyDescent="0.25">
      <c r="A9" s="27"/>
      <c r="B9" s="27"/>
      <c r="C9" s="27"/>
      <c r="D9" s="27"/>
      <c r="E9" s="27"/>
      <c r="F9" s="27"/>
      <c r="G9" s="27"/>
      <c r="H9" s="27"/>
    </row>
    <row r="10" spans="1:12" x14ac:dyDescent="0.25">
      <c r="A10" s="27"/>
      <c r="B10" s="27"/>
      <c r="C10" s="27"/>
      <c r="D10" s="27"/>
      <c r="E10" s="27"/>
      <c r="F10" s="27"/>
      <c r="G10" s="27"/>
      <c r="H10" s="27"/>
    </row>
    <row r="11" spans="1:12" x14ac:dyDescent="0.25">
      <c r="A11" s="27"/>
      <c r="B11" s="27"/>
      <c r="C11" s="27"/>
      <c r="D11" s="27"/>
      <c r="E11" s="27"/>
      <c r="F11" s="27"/>
      <c r="G11" s="27"/>
      <c r="H11" s="27"/>
    </row>
    <row r="12" spans="1:12" x14ac:dyDescent="0.25">
      <c r="A12" s="27"/>
      <c r="B12" s="27"/>
      <c r="C12" s="27"/>
      <c r="D12" s="27"/>
      <c r="E12" s="27"/>
      <c r="F12" s="27"/>
      <c r="G12" s="27"/>
      <c r="H12" s="27"/>
    </row>
    <row r="13" spans="1:12" x14ac:dyDescent="0.25">
      <c r="A13" s="27"/>
      <c r="B13" s="27"/>
      <c r="C13" s="27"/>
      <c r="D13" s="27"/>
      <c r="E13" s="27"/>
      <c r="F13" s="27"/>
      <c r="G13" s="27"/>
      <c r="H13" s="27"/>
    </row>
    <row r="14" spans="1:12" x14ac:dyDescent="0.25">
      <c r="A14" s="27"/>
      <c r="B14" s="27"/>
      <c r="C14" s="27"/>
      <c r="D14" s="27"/>
      <c r="E14" s="27"/>
      <c r="F14" s="27"/>
      <c r="G14" s="27"/>
      <c r="H14" s="27"/>
    </row>
    <row r="16" spans="1:12" ht="15" customHeight="1" x14ac:dyDescent="0.25">
      <c r="B16" s="24">
        <v>45579</v>
      </c>
      <c r="C16" s="24">
        <v>45914</v>
      </c>
      <c r="D16" s="23">
        <v>45944</v>
      </c>
      <c r="E16" s="22" t="s">
        <v>54</v>
      </c>
      <c r="F16" s="22" t="s">
        <v>53</v>
      </c>
      <c r="H16" s="21" t="s">
        <v>0</v>
      </c>
      <c r="K16" s="4"/>
      <c r="L16" s="4"/>
    </row>
    <row r="17" spans="1:17" ht="15" customHeight="1" x14ac:dyDescent="0.25">
      <c r="A17" s="20" t="s">
        <v>52</v>
      </c>
      <c r="B17" s="12">
        <v>1501.1669260868409</v>
      </c>
      <c r="C17" s="12">
        <v>1297.6196512775846</v>
      </c>
      <c r="D17" s="12">
        <v>1395.7682088988661</v>
      </c>
      <c r="E17" s="12">
        <f>(D17-B17)/B17*100</f>
        <v>-7.0211190612040992</v>
      </c>
      <c r="F17" s="12">
        <f>(D17-C17)/C17*100</f>
        <v>7.5637385365309733</v>
      </c>
      <c r="H17" s="19" t="s">
        <v>1</v>
      </c>
      <c r="I17" s="4">
        <v>1415.8474857428571</v>
      </c>
      <c r="Q17" s="8"/>
    </row>
    <row r="18" spans="1:17" ht="15" customHeight="1" x14ac:dyDescent="0.25">
      <c r="A18" s="10" t="s">
        <v>14</v>
      </c>
      <c r="B18" s="11">
        <v>1421.1</v>
      </c>
      <c r="C18" s="11">
        <v>1283.8180833333299</v>
      </c>
      <c r="D18" s="11">
        <v>1370.1833333333334</v>
      </c>
      <c r="E18" s="28">
        <f>(D18-B18)/B18*100</f>
        <v>-3.5829052611826415</v>
      </c>
      <c r="F18" s="28">
        <f t="shared" ref="F18:F60" si="0">(D18-C18)/C18*100</f>
        <v>6.7272186862926162</v>
      </c>
      <c r="H18" s="19" t="s">
        <v>2</v>
      </c>
      <c r="I18" s="4">
        <v>1395.7682088988661</v>
      </c>
      <c r="K18" s="10"/>
      <c r="L18" s="14"/>
      <c r="Q18" s="8"/>
    </row>
    <row r="19" spans="1:17" ht="15" customHeight="1" x14ac:dyDescent="0.25">
      <c r="A19" s="10" t="s">
        <v>20</v>
      </c>
      <c r="B19" s="11">
        <v>1792</v>
      </c>
      <c r="C19" s="11">
        <v>1227.8571428571429</v>
      </c>
      <c r="D19" s="11">
        <v>1357.7942857142857</v>
      </c>
      <c r="E19" s="28">
        <f t="shared" ref="E18:E60" si="1">(D19-B19)/B19*100</f>
        <v>-24.230229591836736</v>
      </c>
      <c r="F19" s="28">
        <f t="shared" si="0"/>
        <v>10.582431646305988</v>
      </c>
      <c r="H19" s="19" t="s">
        <v>3</v>
      </c>
      <c r="I19" s="4">
        <v>1399.9695357142857</v>
      </c>
      <c r="K19" s="10"/>
      <c r="L19" s="14"/>
      <c r="Q19" s="8"/>
    </row>
    <row r="20" spans="1:17" ht="15" customHeight="1" x14ac:dyDescent="0.25">
      <c r="A20" s="10" t="s">
        <v>8</v>
      </c>
      <c r="B20" s="11">
        <v>1314.9903971354167</v>
      </c>
      <c r="C20" s="11">
        <v>1177.5345</v>
      </c>
      <c r="D20" s="11">
        <v>1435.22</v>
      </c>
      <c r="E20" s="28">
        <f t="shared" si="1"/>
        <v>9.1430023463663446</v>
      </c>
      <c r="F20" s="28">
        <f t="shared" si="0"/>
        <v>21.883477724007243</v>
      </c>
      <c r="H20" s="19" t="s">
        <v>4</v>
      </c>
      <c r="I20" s="4">
        <v>1387.1797539604379</v>
      </c>
      <c r="K20" s="10"/>
      <c r="L20" s="8"/>
      <c r="Q20" s="8"/>
    </row>
    <row r="21" spans="1:17" ht="15" customHeight="1" x14ac:dyDescent="0.25">
      <c r="A21" s="10" t="s">
        <v>34</v>
      </c>
      <c r="B21" s="11">
        <v>1444.1666666666667</v>
      </c>
      <c r="C21" s="11">
        <v>1175.3381666666667</v>
      </c>
      <c r="D21" s="11">
        <v>1396.9044444444444</v>
      </c>
      <c r="E21" s="28">
        <f t="shared" si="1"/>
        <v>-3.2726293517984324</v>
      </c>
      <c r="F21" s="28">
        <f t="shared" si="0"/>
        <v>18.851279066870916</v>
      </c>
      <c r="H21" s="19" t="s">
        <v>5</v>
      </c>
      <c r="I21" s="4">
        <v>1409.017644652381</v>
      </c>
      <c r="K21" s="10"/>
      <c r="L21" s="8"/>
      <c r="Q21" s="8"/>
    </row>
    <row r="22" spans="1:17" ht="15" customHeight="1" x14ac:dyDescent="0.25">
      <c r="A22" s="10" t="s">
        <v>51</v>
      </c>
      <c r="B22" s="11">
        <v>1425.8</v>
      </c>
      <c r="C22" s="11">
        <v>1519.6776422764233</v>
      </c>
      <c r="D22" s="11">
        <v>1321.863875</v>
      </c>
      <c r="E22" s="28">
        <f t="shared" si="1"/>
        <v>-7.289670711179685</v>
      </c>
      <c r="F22" s="28">
        <f t="shared" si="0"/>
        <v>-13.016824211489039</v>
      </c>
      <c r="H22" s="19" t="s">
        <v>6</v>
      </c>
      <c r="I22" s="4">
        <v>1388.6652022472529</v>
      </c>
      <c r="K22" s="10"/>
      <c r="L22" s="14"/>
      <c r="Q22" s="8"/>
    </row>
    <row r="23" spans="1:17" ht="15" customHeight="1" x14ac:dyDescent="0.25">
      <c r="A23" s="10" t="s">
        <v>36</v>
      </c>
      <c r="B23" s="11">
        <v>1366.539990234375</v>
      </c>
      <c r="C23" s="11">
        <v>1386.5595238095295</v>
      </c>
      <c r="D23" s="11">
        <v>1465.6915238000001</v>
      </c>
      <c r="E23" s="28">
        <f t="shared" si="1"/>
        <v>7.2556627888086718</v>
      </c>
      <c r="F23" s="28">
        <f t="shared" si="0"/>
        <v>5.7070755803586328</v>
      </c>
      <c r="G23" s="4"/>
      <c r="K23" s="10"/>
      <c r="L23" s="14"/>
      <c r="Q23" s="8"/>
    </row>
    <row r="24" spans="1:17" ht="15" customHeight="1" x14ac:dyDescent="0.25">
      <c r="A24" s="10" t="s">
        <v>40</v>
      </c>
      <c r="B24" s="11">
        <v>1743.5714285714287</v>
      </c>
      <c r="C24" s="11">
        <v>1312.5525</v>
      </c>
      <c r="D24" s="11">
        <v>1422.72</v>
      </c>
      <c r="E24" s="28">
        <f t="shared" si="1"/>
        <v>-18.401966407210164</v>
      </c>
      <c r="F24" s="28">
        <f t="shared" si="0"/>
        <v>8.3933785505722636</v>
      </c>
      <c r="G24" s="4"/>
      <c r="K24" s="10"/>
      <c r="L24" s="14"/>
    </row>
    <row r="25" spans="1:17" ht="15" customHeight="1" x14ac:dyDescent="0.25">
      <c r="A25" s="13" t="s">
        <v>50</v>
      </c>
      <c r="B25" s="12">
        <v>1650.6197344744644</v>
      </c>
      <c r="C25" s="12">
        <v>1390.2110507650832</v>
      </c>
      <c r="D25" s="12">
        <v>1399.9695357142857</v>
      </c>
      <c r="E25" s="12">
        <f t="shared" si="1"/>
        <v>-15.185217620094818</v>
      </c>
      <c r="F25" s="12">
        <f t="shared" si="0"/>
        <v>0.70194269739346882</v>
      </c>
      <c r="H25" s="16" t="s">
        <v>7</v>
      </c>
      <c r="I25"/>
      <c r="J25" s="14"/>
      <c r="L25" s="10"/>
    </row>
    <row r="26" spans="1:17" ht="15" customHeight="1" x14ac:dyDescent="0.25">
      <c r="A26" s="10" t="s">
        <v>15</v>
      </c>
      <c r="B26" s="11">
        <v>1552.5</v>
      </c>
      <c r="C26" s="11">
        <v>1517.93106929638</v>
      </c>
      <c r="D26" s="11">
        <v>1402.775714285714</v>
      </c>
      <c r="E26" s="28">
        <f t="shared" si="1"/>
        <v>-9.6440763745111742</v>
      </c>
      <c r="F26" s="28">
        <f t="shared" si="0"/>
        <v>-7.5863362533349399</v>
      </c>
      <c r="H26" s="10" t="s">
        <v>26</v>
      </c>
      <c r="I26" s="8">
        <v>1468.2900000000002</v>
      </c>
      <c r="J26" s="10"/>
    </row>
    <row r="27" spans="1:17" ht="15" customHeight="1" x14ac:dyDescent="0.25">
      <c r="A27" s="10" t="s">
        <v>18</v>
      </c>
      <c r="B27" s="11">
        <v>2031</v>
      </c>
      <c r="C27" s="11">
        <v>1277.355</v>
      </c>
      <c r="D27" s="11">
        <v>1386.2275000000002</v>
      </c>
      <c r="E27" s="28">
        <f t="shared" si="1"/>
        <v>-31.746553421959618</v>
      </c>
      <c r="F27" s="28">
        <f t="shared" si="0"/>
        <v>8.5232766145668322</v>
      </c>
      <c r="H27" s="10" t="s">
        <v>36</v>
      </c>
      <c r="I27" s="8">
        <v>1465.6915238000001</v>
      </c>
      <c r="J27" s="10"/>
      <c r="L27" s="10"/>
      <c r="M27" s="18"/>
    </row>
    <row r="28" spans="1:17" ht="15" customHeight="1" x14ac:dyDescent="0.25">
      <c r="A28" s="10" t="s">
        <v>10</v>
      </c>
      <c r="B28" s="11">
        <v>1743</v>
      </c>
      <c r="C28" s="11">
        <v>1500</v>
      </c>
      <c r="D28" s="11">
        <v>1435.22</v>
      </c>
      <c r="E28" s="28">
        <f t="shared" si="1"/>
        <v>-17.658060814687317</v>
      </c>
      <c r="F28" s="28">
        <f t="shared" si="0"/>
        <v>-4.3186666666666653</v>
      </c>
      <c r="H28" s="10" t="s">
        <v>29</v>
      </c>
      <c r="I28" s="8">
        <v>1437.4020833333332</v>
      </c>
      <c r="J28" s="10"/>
      <c r="L28" s="10"/>
      <c r="M28" s="18"/>
    </row>
    <row r="29" spans="1:17" ht="15" customHeight="1" x14ac:dyDescent="0.25">
      <c r="A29" s="10" t="s">
        <v>27</v>
      </c>
      <c r="B29" s="11">
        <v>1566.550048828125</v>
      </c>
      <c r="C29" s="11">
        <v>1332.134</v>
      </c>
      <c r="D29" s="11">
        <v>1382.1980000000001</v>
      </c>
      <c r="E29" s="28">
        <f t="shared" si="1"/>
        <v>-11.768028028598989</v>
      </c>
      <c r="F29" s="28">
        <f t="shared" si="0"/>
        <v>3.7581804833447743</v>
      </c>
      <c r="H29" s="17"/>
      <c r="I29" s="17"/>
      <c r="J29" s="14"/>
      <c r="K29" s="10"/>
    </row>
    <row r="30" spans="1:17" ht="15" customHeight="1" x14ac:dyDescent="0.25">
      <c r="A30" s="10" t="s">
        <v>42</v>
      </c>
      <c r="B30" s="11">
        <v>1438.8349975585938</v>
      </c>
      <c r="C30" s="11">
        <v>1348.1979999999999</v>
      </c>
      <c r="D30" s="11">
        <v>1368.1760000000002</v>
      </c>
      <c r="E30" s="28">
        <f t="shared" si="1"/>
        <v>-4.9108478511078353</v>
      </c>
      <c r="F30" s="28">
        <f t="shared" si="0"/>
        <v>1.4818298202489764</v>
      </c>
      <c r="H30" s="16" t="s">
        <v>11</v>
      </c>
      <c r="I30"/>
      <c r="J30" s="14"/>
      <c r="K30" s="10"/>
    </row>
    <row r="31" spans="1:17" ht="15" customHeight="1" x14ac:dyDescent="0.25">
      <c r="A31" s="10" t="s">
        <v>43</v>
      </c>
      <c r="B31" s="11">
        <v>1571.8333604600693</v>
      </c>
      <c r="C31" s="11">
        <v>1365.6482352941177</v>
      </c>
      <c r="D31" s="11">
        <v>1425.22</v>
      </c>
      <c r="E31" s="28">
        <f t="shared" si="1"/>
        <v>-9.3275384113972599</v>
      </c>
      <c r="F31" s="28">
        <f t="shared" si="0"/>
        <v>4.3621602669191306</v>
      </c>
      <c r="H31" s="10" t="s">
        <v>32</v>
      </c>
      <c r="I31" s="8">
        <v>1301.2388733333335</v>
      </c>
      <c r="J31" s="14"/>
    </row>
    <row r="32" spans="1:17" ht="15" customHeight="1" x14ac:dyDescent="0.25">
      <c r="A32" s="13" t="s">
        <v>49</v>
      </c>
      <c r="B32" s="12">
        <v>1367.1678004535147</v>
      </c>
      <c r="C32" s="12">
        <v>1254.3474032312922</v>
      </c>
      <c r="D32" s="12">
        <v>1388.6652022472529</v>
      </c>
      <c r="E32" s="12">
        <f t="shared" si="1"/>
        <v>1.5724040448149144</v>
      </c>
      <c r="F32" s="12">
        <f t="shared" si="0"/>
        <v>10.70818169431754</v>
      </c>
      <c r="H32" s="10" t="s">
        <v>24</v>
      </c>
      <c r="I32" s="8">
        <v>1307.835</v>
      </c>
      <c r="J32" s="14"/>
    </row>
    <row r="33" spans="1:12" ht="15" customHeight="1" x14ac:dyDescent="0.25">
      <c r="A33" s="10" t="s">
        <v>29</v>
      </c>
      <c r="B33" s="11">
        <v>1293.3888888888889</v>
      </c>
      <c r="C33" s="11">
        <v>1177.8563750000001</v>
      </c>
      <c r="D33" s="11">
        <v>1437.4020833333332</v>
      </c>
      <c r="E33" s="28">
        <f t="shared" si="1"/>
        <v>11.134562518792134</v>
      </c>
      <c r="F33" s="28">
        <f t="shared" si="0"/>
        <v>22.035429263040079</v>
      </c>
      <c r="H33" s="10" t="s">
        <v>33</v>
      </c>
      <c r="I33" s="8">
        <v>1308.9432315000001</v>
      </c>
      <c r="J33" s="14"/>
    </row>
    <row r="34" spans="1:12" ht="15" customHeight="1" x14ac:dyDescent="0.25">
      <c r="A34" s="10" t="s">
        <v>30</v>
      </c>
      <c r="B34" s="11">
        <v>1244.5</v>
      </c>
      <c r="C34" s="11">
        <v>1294.6866666666667</v>
      </c>
      <c r="D34" s="11">
        <v>1418.5533333333333</v>
      </c>
      <c r="E34" s="28">
        <f t="shared" si="1"/>
        <v>13.985804205169408</v>
      </c>
      <c r="F34" s="28">
        <f t="shared" si="0"/>
        <v>9.5673084349881226</v>
      </c>
      <c r="H34" s="10"/>
      <c r="I34" s="9"/>
      <c r="J34" s="15"/>
      <c r="K34" s="10"/>
      <c r="L34" s="9"/>
    </row>
    <row r="35" spans="1:12" ht="15" customHeight="1" x14ac:dyDescent="0.25">
      <c r="A35" s="10" t="s">
        <v>31</v>
      </c>
      <c r="B35" s="11">
        <v>1404.2857142857142</v>
      </c>
      <c r="C35" s="11">
        <v>1279.4304999999999</v>
      </c>
      <c r="D35" s="11">
        <v>1422.0487692307688</v>
      </c>
      <c r="E35" s="28">
        <f t="shared" si="1"/>
        <v>1.2649174426793708</v>
      </c>
      <c r="F35" s="28">
        <f t="shared" si="0"/>
        <v>11.147011833059231</v>
      </c>
      <c r="H35" s="10"/>
      <c r="I35" s="9"/>
      <c r="J35" s="15"/>
      <c r="K35" s="10"/>
      <c r="L35" s="9"/>
    </row>
    <row r="36" spans="1:12" ht="15" customHeight="1" x14ac:dyDescent="0.25">
      <c r="A36" s="10" t="s">
        <v>32</v>
      </c>
      <c r="B36" s="11">
        <v>1300</v>
      </c>
      <c r="C36" s="11">
        <v>1184.5806666666667</v>
      </c>
      <c r="D36" s="11">
        <v>1301.2388733333335</v>
      </c>
      <c r="E36" s="28">
        <f t="shared" si="1"/>
        <v>9.5297948717958339E-2</v>
      </c>
      <c r="F36" s="28">
        <f t="shared" si="0"/>
        <v>9.8480593132534704</v>
      </c>
      <c r="H36" s="10"/>
      <c r="I36" s="9"/>
      <c r="J36" s="15"/>
      <c r="K36" s="10"/>
      <c r="L36" s="9"/>
    </row>
    <row r="37" spans="1:12" ht="15" customHeight="1" x14ac:dyDescent="0.25">
      <c r="A37" s="10" t="s">
        <v>33</v>
      </c>
      <c r="B37" s="11">
        <v>1368</v>
      </c>
      <c r="C37" s="11">
        <v>1234.8869</v>
      </c>
      <c r="D37" s="11">
        <v>1308.9432315000001</v>
      </c>
      <c r="E37" s="28">
        <f t="shared" si="1"/>
        <v>-4.3170152412280602</v>
      </c>
      <c r="F37" s="28">
        <f t="shared" si="0"/>
        <v>5.9970132892332222</v>
      </c>
      <c r="H37" s="10"/>
      <c r="I37" s="9"/>
      <c r="J37" s="15"/>
      <c r="K37" s="10"/>
      <c r="L37" s="9"/>
    </row>
    <row r="38" spans="1:12" ht="15" customHeight="1" x14ac:dyDescent="0.25">
      <c r="A38" s="10" t="s">
        <v>9</v>
      </c>
      <c r="B38" s="11">
        <v>1500</v>
      </c>
      <c r="C38" s="11">
        <v>1266.325</v>
      </c>
      <c r="D38" s="11">
        <v>1428.810125</v>
      </c>
      <c r="E38" s="28">
        <f t="shared" si="1"/>
        <v>-4.7459916666666686</v>
      </c>
      <c r="F38" s="28">
        <f t="shared" si="0"/>
        <v>12.831234082877613</v>
      </c>
      <c r="H38" s="10"/>
      <c r="I38" s="9"/>
      <c r="J38" s="15"/>
      <c r="K38" s="10"/>
      <c r="L38" s="9"/>
    </row>
    <row r="39" spans="1:12" ht="15" customHeight="1" x14ac:dyDescent="0.25">
      <c r="A39" s="10" t="s">
        <v>44</v>
      </c>
      <c r="B39" s="11">
        <v>1460</v>
      </c>
      <c r="C39" s="11">
        <v>1342.6657142857143</v>
      </c>
      <c r="D39" s="11">
        <v>1403.66</v>
      </c>
      <c r="E39" s="28">
        <f t="shared" si="1"/>
        <v>-3.8589041095890355</v>
      </c>
      <c r="F39" s="28">
        <f t="shared" si="0"/>
        <v>4.5427752466841049</v>
      </c>
      <c r="H39" s="10"/>
      <c r="I39" s="9"/>
      <c r="J39" s="15"/>
      <c r="K39" s="10"/>
      <c r="L39" s="9"/>
    </row>
    <row r="40" spans="1:12" ht="15" customHeight="1" x14ac:dyDescent="0.25">
      <c r="A40" s="13" t="s">
        <v>48</v>
      </c>
      <c r="B40" s="12">
        <v>1335.2805888043026</v>
      </c>
      <c r="C40" s="12">
        <v>1275.4089511077159</v>
      </c>
      <c r="D40" s="12">
        <v>1415.8474857428571</v>
      </c>
      <c r="E40" s="12">
        <f t="shared" si="1"/>
        <v>6.033705396009637</v>
      </c>
      <c r="F40" s="12">
        <f t="shared" si="0"/>
        <v>11.011255214507297</v>
      </c>
      <c r="H40" s="10"/>
      <c r="I40" s="9"/>
      <c r="J40" s="15"/>
      <c r="K40" s="8"/>
      <c r="L40" s="14"/>
    </row>
    <row r="41" spans="1:12" ht="15" customHeight="1" x14ac:dyDescent="0.25">
      <c r="A41" s="10" t="s">
        <v>13</v>
      </c>
      <c r="B41" s="11">
        <v>1363.2333333333333</v>
      </c>
      <c r="C41" s="11">
        <v>1311</v>
      </c>
      <c r="D41" s="11">
        <v>1425.22</v>
      </c>
      <c r="E41" s="28">
        <f t="shared" si="1"/>
        <v>4.5470327896911762</v>
      </c>
      <c r="F41" s="28">
        <f t="shared" si="0"/>
        <v>8.7124332570556859</v>
      </c>
      <c r="H41" s="10"/>
      <c r="I41" s="9"/>
      <c r="J41" s="8"/>
      <c r="K41" s="7"/>
    </row>
    <row r="42" spans="1:12" ht="15" customHeight="1" x14ac:dyDescent="0.25">
      <c r="A42" s="10" t="s">
        <v>17</v>
      </c>
      <c r="B42" s="11">
        <v>1318.2851409912109</v>
      </c>
      <c r="C42" s="11">
        <v>1257.3295454545455</v>
      </c>
      <c r="D42" s="11">
        <v>1393.3174999999999</v>
      </c>
      <c r="E42" s="28">
        <f t="shared" si="1"/>
        <v>5.6916638651007281</v>
      </c>
      <c r="F42" s="28">
        <f t="shared" si="0"/>
        <v>10.815617515477415</v>
      </c>
      <c r="H42" s="10"/>
      <c r="I42" s="9"/>
      <c r="J42" s="8"/>
      <c r="K42" s="7"/>
    </row>
    <row r="43" spans="1:12" ht="15" customHeight="1" x14ac:dyDescent="0.25">
      <c r="A43" s="10" t="s">
        <v>23</v>
      </c>
      <c r="B43" s="11">
        <v>1308.3333333333333</v>
      </c>
      <c r="C43" s="11">
        <v>1265.9328571428571</v>
      </c>
      <c r="D43" s="11">
        <v>1398.0132900000001</v>
      </c>
      <c r="E43" s="28">
        <f t="shared" si="1"/>
        <v>6.8545189808917328</v>
      </c>
      <c r="F43" s="28">
        <f t="shared" si="0"/>
        <v>10.433446932978855</v>
      </c>
      <c r="H43" s="10"/>
      <c r="I43" s="9"/>
      <c r="J43" s="8"/>
      <c r="K43" s="7"/>
    </row>
    <row r="44" spans="1:12" ht="15" customHeight="1" x14ac:dyDescent="0.25">
      <c r="A44" s="10" t="s">
        <v>26</v>
      </c>
      <c r="B44" s="11">
        <v>1341.4375</v>
      </c>
      <c r="C44" s="11">
        <v>1299.9000000000001</v>
      </c>
      <c r="D44" s="11">
        <v>1468.2900000000002</v>
      </c>
      <c r="E44" s="28">
        <f t="shared" si="1"/>
        <v>9.4564599543400405</v>
      </c>
      <c r="F44" s="28">
        <f t="shared" si="0"/>
        <v>12.954073390260795</v>
      </c>
      <c r="H44" s="10"/>
      <c r="I44" s="9"/>
      <c r="J44" s="8"/>
      <c r="K44" s="7"/>
    </row>
    <row r="45" spans="1:12" ht="15" customHeight="1" x14ac:dyDescent="0.25">
      <c r="A45" s="10" t="s">
        <v>28</v>
      </c>
      <c r="B45" s="11">
        <v>1345.1136363636363</v>
      </c>
      <c r="C45" s="11">
        <v>1242.8823529411764</v>
      </c>
      <c r="D45" s="11">
        <v>1394.3966387142857</v>
      </c>
      <c r="E45" s="28">
        <f t="shared" si="1"/>
        <v>3.6638541918198451</v>
      </c>
      <c r="F45" s="28">
        <f t="shared" si="0"/>
        <v>12.190557329465944</v>
      </c>
      <c r="H45" s="10"/>
      <c r="I45" s="9"/>
      <c r="J45" s="8"/>
      <c r="K45" s="7"/>
    </row>
    <row r="46" spans="1:12" ht="15" customHeight="1" x14ac:dyDescent="0.25">
      <c r="A46" s="13" t="s">
        <v>47</v>
      </c>
      <c r="B46" s="12">
        <v>1451.6752645502645</v>
      </c>
      <c r="C46" s="12">
        <v>1267.4106099760804</v>
      </c>
      <c r="D46" s="12">
        <v>1387.1797539604379</v>
      </c>
      <c r="E46" s="12">
        <f t="shared" si="1"/>
        <v>-4.4428331986360332</v>
      </c>
      <c r="F46" s="12">
        <f t="shared" si="0"/>
        <v>9.4499085806625729</v>
      </c>
    </row>
    <row r="47" spans="1:12" ht="15" customHeight="1" x14ac:dyDescent="0.25">
      <c r="A47" s="10" t="s">
        <v>16</v>
      </c>
      <c r="B47" s="11">
        <v>1562.8571428571429</v>
      </c>
      <c r="C47" s="11">
        <v>1277.3816666666667</v>
      </c>
      <c r="D47" s="11">
        <v>1435.22</v>
      </c>
      <c r="E47" s="28">
        <f t="shared" si="1"/>
        <v>-8.16691042047532</v>
      </c>
      <c r="F47" s="28">
        <f t="shared" si="0"/>
        <v>12.356395700058325</v>
      </c>
      <c r="H47" s="10"/>
      <c r="I47" s="9"/>
      <c r="J47" s="8"/>
      <c r="K47" s="7"/>
    </row>
    <row r="48" spans="1:12" ht="15" customHeight="1" x14ac:dyDescent="0.25">
      <c r="A48" s="10" t="s">
        <v>19</v>
      </c>
      <c r="B48" s="11">
        <v>1527.7777777777778</v>
      </c>
      <c r="C48" s="11">
        <v>1231.9825000000001</v>
      </c>
      <c r="D48" s="11">
        <v>1400.8525000000002</v>
      </c>
      <c r="E48" s="28">
        <f t="shared" si="1"/>
        <v>-8.3078363636363548</v>
      </c>
      <c r="F48" s="28">
        <f t="shared" si="0"/>
        <v>13.707175223674046</v>
      </c>
      <c r="H48" s="10"/>
      <c r="I48" s="9"/>
      <c r="J48" s="8"/>
      <c r="K48" s="7"/>
    </row>
    <row r="49" spans="1:11" ht="15" customHeight="1" x14ac:dyDescent="0.25">
      <c r="A49" s="10" t="s">
        <v>21</v>
      </c>
      <c r="B49" s="11">
        <v>1515.6666666666667</v>
      </c>
      <c r="C49" s="11">
        <v>1350.2067973856208</v>
      </c>
      <c r="D49" s="11">
        <v>1429.6644444444441</v>
      </c>
      <c r="E49" s="28">
        <f t="shared" si="1"/>
        <v>-5.6742174327395594</v>
      </c>
      <c r="F49" s="28">
        <f t="shared" si="0"/>
        <v>5.8848501735197631</v>
      </c>
      <c r="H49" s="10"/>
      <c r="I49" s="9"/>
      <c r="J49" s="8"/>
      <c r="K49" s="7"/>
    </row>
    <row r="50" spans="1:11" ht="15" customHeight="1" x14ac:dyDescent="0.25">
      <c r="A50" s="10" t="s">
        <v>22</v>
      </c>
      <c r="B50" s="11">
        <v>1487.5</v>
      </c>
      <c r="C50" s="11">
        <v>1193.8239458041958</v>
      </c>
      <c r="D50" s="11">
        <v>1377.9853293181818</v>
      </c>
      <c r="E50" s="28">
        <f t="shared" si="1"/>
        <v>-7.362330802139037</v>
      </c>
      <c r="F50" s="28">
        <f t="shared" si="0"/>
        <v>15.426176042224499</v>
      </c>
      <c r="H50" s="10"/>
      <c r="I50" s="9"/>
      <c r="J50" s="8"/>
      <c r="K50" s="7"/>
    </row>
    <row r="51" spans="1:11" ht="15" customHeight="1" x14ac:dyDescent="0.25">
      <c r="A51" s="10" t="s">
        <v>24</v>
      </c>
      <c r="B51" s="11">
        <v>1281.25</v>
      </c>
      <c r="C51" s="11">
        <v>1330.625</v>
      </c>
      <c r="D51" s="11">
        <v>1307.835</v>
      </c>
      <c r="E51" s="28">
        <f t="shared" si="1"/>
        <v>2.0749268292682954</v>
      </c>
      <c r="F51" s="28">
        <f t="shared" si="0"/>
        <v>-1.7127289807421298</v>
      </c>
      <c r="H51" s="10"/>
      <c r="I51" s="9"/>
      <c r="J51" s="8"/>
      <c r="K51" s="7"/>
    </row>
    <row r="52" spans="1:11" ht="15" customHeight="1" x14ac:dyDescent="0.25">
      <c r="A52" s="10" t="s">
        <v>41</v>
      </c>
      <c r="B52" s="11">
        <v>1335</v>
      </c>
      <c r="C52" s="11">
        <v>1220.4437499999999</v>
      </c>
      <c r="D52" s="11">
        <v>1371.52125</v>
      </c>
      <c r="E52" s="28">
        <f t="shared" si="1"/>
        <v>2.7356741573033716</v>
      </c>
      <c r="F52" s="28">
        <f t="shared" si="0"/>
        <v>12.378899068474079</v>
      </c>
      <c r="H52" s="10"/>
      <c r="I52" s="9"/>
      <c r="J52" s="8"/>
      <c r="K52" s="7"/>
    </row>
    <row r="53" spans="1:11" ht="15" customHeight="1" x14ac:dyDescent="0.25">
      <c r="A53" s="13" t="s">
        <v>46</v>
      </c>
      <c r="B53" s="12">
        <v>1326.5011963118579</v>
      </c>
      <c r="C53" s="12">
        <v>1182.0651896825395</v>
      </c>
      <c r="D53" s="12">
        <v>1409.017644652381</v>
      </c>
      <c r="E53" s="12">
        <f t="shared" si="1"/>
        <v>6.220608663599247</v>
      </c>
      <c r="F53" s="12">
        <f t="shared" si="0"/>
        <v>19.199656410725773</v>
      </c>
    </row>
    <row r="54" spans="1:11" x14ac:dyDescent="0.25">
      <c r="A54" s="10" t="s">
        <v>25</v>
      </c>
      <c r="B54" s="11">
        <v>1278.6470588235295</v>
      </c>
      <c r="C54" s="11">
        <v>1145.3966666666668</v>
      </c>
      <c r="D54" s="11">
        <v>1412.8376916666666</v>
      </c>
      <c r="E54" s="28">
        <f t="shared" si="1"/>
        <v>10.494735972458621</v>
      </c>
      <c r="F54" s="28">
        <f t="shared" si="0"/>
        <v>23.349205806430945</v>
      </c>
      <c r="H54" s="10"/>
      <c r="I54" s="9"/>
      <c r="J54" s="8"/>
      <c r="K54" s="7"/>
    </row>
    <row r="55" spans="1:11" x14ac:dyDescent="0.25">
      <c r="A55" s="10" t="s">
        <v>35</v>
      </c>
      <c r="B55" s="11">
        <v>1281.8333333333333</v>
      </c>
      <c r="C55" s="11">
        <v>1168.1100000000001</v>
      </c>
      <c r="D55" s="11">
        <v>1435.22</v>
      </c>
      <c r="E55" s="28">
        <f t="shared" si="1"/>
        <v>11.966194253023023</v>
      </c>
      <c r="F55" s="28">
        <f t="shared" si="0"/>
        <v>22.866853292926166</v>
      </c>
      <c r="H55" s="10"/>
      <c r="I55" s="9"/>
      <c r="J55" s="8"/>
      <c r="K55" s="7"/>
    </row>
    <row r="56" spans="1:11" x14ac:dyDescent="0.25">
      <c r="A56" s="10" t="s">
        <v>37</v>
      </c>
      <c r="B56" s="11">
        <v>1200.7142857142858</v>
      </c>
      <c r="C56" s="11">
        <v>1180.7740571428571</v>
      </c>
      <c r="D56" s="11">
        <v>1399.6148572000002</v>
      </c>
      <c r="E56" s="28">
        <f t="shared" si="1"/>
        <v>16.565187393218331</v>
      </c>
      <c r="F56" s="28">
        <f t="shared" si="0"/>
        <v>18.533672782977341</v>
      </c>
      <c r="H56" s="10"/>
      <c r="I56" s="9"/>
      <c r="J56" s="8"/>
      <c r="K56" s="7"/>
    </row>
    <row r="57" spans="1:11" x14ac:dyDescent="0.25">
      <c r="A57" s="10" t="s">
        <v>38</v>
      </c>
      <c r="B57" s="11">
        <v>1400</v>
      </c>
      <c r="C57" s="11">
        <v>1150.76</v>
      </c>
      <c r="D57" s="11">
        <v>1393.2333333333336</v>
      </c>
      <c r="E57" s="28">
        <f t="shared" si="1"/>
        <v>-0.48333333333331602</v>
      </c>
      <c r="F57" s="28">
        <f t="shared" si="0"/>
        <v>21.070712688426223</v>
      </c>
      <c r="H57" s="10"/>
      <c r="I57" s="9"/>
      <c r="J57" s="8"/>
      <c r="K57" s="7"/>
    </row>
    <row r="58" spans="1:11" x14ac:dyDescent="0.25">
      <c r="A58" s="10" t="s">
        <v>39</v>
      </c>
      <c r="B58" s="11">
        <v>1425</v>
      </c>
      <c r="C58" s="11">
        <v>1245.3007142857143</v>
      </c>
      <c r="D58" s="11">
        <v>1419.4742857142858</v>
      </c>
      <c r="E58" s="28">
        <f t="shared" si="1"/>
        <v>-0.38776942355889332</v>
      </c>
      <c r="F58" s="28">
        <f t="shared" si="0"/>
        <v>13.986466837327303</v>
      </c>
      <c r="H58" s="10"/>
      <c r="I58" s="9"/>
      <c r="J58" s="8"/>
      <c r="K58" s="7"/>
    </row>
    <row r="59" spans="1:11" x14ac:dyDescent="0.25">
      <c r="A59" s="10" t="s">
        <v>12</v>
      </c>
      <c r="B59" s="11">
        <v>1372.8125</v>
      </c>
      <c r="C59" s="11">
        <v>1202.0497</v>
      </c>
      <c r="D59" s="11">
        <v>1393.7257</v>
      </c>
      <c r="E59" s="28">
        <f t="shared" si="1"/>
        <v>1.5233835647621188</v>
      </c>
      <c r="F59" s="28">
        <f t="shared" si="0"/>
        <v>15.945763307457247</v>
      </c>
      <c r="H59" s="10"/>
      <c r="I59" s="9"/>
      <c r="J59" s="8"/>
      <c r="K59" s="7"/>
    </row>
    <row r="60" spans="1:11" x14ac:dyDescent="0.25">
      <c r="A60" s="6" t="s">
        <v>45</v>
      </c>
      <c r="B60" s="5">
        <v>1441.2844108600957</v>
      </c>
      <c r="C60" s="5">
        <v>1277.8090605308903</v>
      </c>
      <c r="D60" s="5">
        <v>1398.5749435864798</v>
      </c>
      <c r="E60" s="12">
        <f t="shared" si="1"/>
        <v>-2.9632921130485812</v>
      </c>
      <c r="F60" s="12">
        <f t="shared" si="0"/>
        <v>9.4510116406135811</v>
      </c>
      <c r="H60" s="3"/>
      <c r="I60" s="2"/>
      <c r="J60" s="2"/>
    </row>
    <row r="61" spans="1:11" x14ac:dyDescent="0.25">
      <c r="B61" s="4"/>
      <c r="H61" s="3"/>
      <c r="I61" s="2"/>
      <c r="J61" s="2"/>
    </row>
    <row r="62" spans="1:11" x14ac:dyDescent="0.25">
      <c r="H62" s="3"/>
      <c r="I62" s="2"/>
      <c r="J62" s="2"/>
    </row>
  </sheetData>
  <mergeCells count="2">
    <mergeCell ref="A1:H1"/>
    <mergeCell ref="A2:H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DIESEL OCTOBER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CALISTIUS IHEMEBIRI</dc:creator>
  <cp:lastModifiedBy>jennifer</cp:lastModifiedBy>
  <dcterms:created xsi:type="dcterms:W3CDTF">2025-11-19T11:07:20Z</dcterms:created>
  <dcterms:modified xsi:type="dcterms:W3CDTF">2025-11-25T20:47:00Z</dcterms:modified>
</cp:coreProperties>
</file>