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4000" windowHeight="9000"/>
  </bookViews>
  <sheets>
    <sheet name="DIESEL MARCH 2026" sheetId="1" r:id="rId1"/>
  </sheets>
  <externalReferences>
    <externalReference r:id="rId2"/>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<sst xmlns="http://schemas.openxmlformats.org/spreadsheetml/2006/main" count="63" uniqueCount="57">
  <si>
    <t>AUTOMOTIVE GAS OIL (DIESEL) MARCH 2026 REPORT</t>
  </si>
  <si>
    <t xml:space="preserve">The average retail price of Automotive Gas Oil (Diesel) paid by consumers increased by 3.05% on a year-on-year basis from a lower cost of N1599.30 per liter recorded in the corresponding month of last year (i.e., March 2025) to a higher cost of N1648.08 per liter in March 2026. 
On a month-on-month basis, an increase of 16.05% was recorded from N1420.17 in February 2026 to an average of N1648.08 in March 2026. Looking at the variations in the State prices, the top three States with the highest average price of the product in March 2026 include Ebonyi State (N2262.29), Akwa Ibom State (N1895.72) and, Osun State (N1872.15). Furthermore, the top three lowest prices were recorded in the following State namely, Kogi State (N1383.40), Katsina State (N1438.25), and Enugu State (N1480.06). 
The Zonal representation of the average price of Automotive Gas Oil (Diesel) shows that the South East Zone has the highest price of N1730.14, while the North Central Zone has the lowest price of N1593.11 compared to other Zones.
</t>
  </si>
  <si>
    <t>YoY</t>
  </si>
  <si>
    <t>MoM</t>
  </si>
  <si>
    <t>Zone</t>
  </si>
  <si>
    <t>NORTH CENTRAL</t>
  </si>
  <si>
    <t>South East</t>
  </si>
  <si>
    <t>Abuja</t>
  </si>
  <si>
    <t>North Central</t>
  </si>
  <si>
    <t>Benue</t>
  </si>
  <si>
    <t>North East</t>
  </si>
  <si>
    <t>Kogi</t>
  </si>
  <si>
    <t>South South</t>
  </si>
  <si>
    <t>Kwara</t>
  </si>
  <si>
    <t>South West</t>
  </si>
  <si>
    <t>Nassarawa</t>
  </si>
  <si>
    <t>North West</t>
  </si>
  <si>
    <t>Niger</t>
  </si>
  <si>
    <t>Plateau</t>
  </si>
  <si>
    <t>NORTH EAST</t>
  </si>
  <si>
    <t>STATES WITH THE HIGHEST AVERAGE PRICES</t>
  </si>
  <si>
    <t>Adamawa</t>
  </si>
  <si>
    <t>Ebonyi</t>
  </si>
  <si>
    <t>Bauchi</t>
  </si>
  <si>
    <t>Akwa Ibom</t>
  </si>
  <si>
    <t>Borno</t>
  </si>
  <si>
    <t>Osun</t>
  </si>
  <si>
    <t>Gombe</t>
  </si>
  <si>
    <t>Taraba</t>
  </si>
  <si>
    <t>STATES WITH THE LOWEST AVERAGE PRICES</t>
  </si>
  <si>
    <t>Yobe</t>
  </si>
  <si>
    <t>NORTH WEST</t>
  </si>
  <si>
    <t>Katsina</t>
  </si>
  <si>
    <t>Jigawa</t>
  </si>
  <si>
    <t>Enugu</t>
  </si>
  <si>
    <t>Kaduna</t>
  </si>
  <si>
    <t>Kano</t>
  </si>
  <si>
    <t>Kebbi</t>
  </si>
  <si>
    <t>Sokoto</t>
  </si>
  <si>
    <t>Zamfara</t>
  </si>
  <si>
    <t>SOUTH EAST</t>
  </si>
  <si>
    <t>Abia</t>
  </si>
  <si>
    <t>Anambra</t>
  </si>
  <si>
    <t>Imo</t>
  </si>
  <si>
    <t>SOUTH SOUTH</t>
  </si>
  <si>
    <t>Bayelsa</t>
  </si>
  <si>
    <t>Cross River</t>
  </si>
  <si>
    <t>Delta</t>
  </si>
  <si>
    <t>Edo</t>
  </si>
  <si>
    <t>Rivers</t>
  </si>
  <si>
    <t>SOUTH WEST</t>
  </si>
  <si>
    <t>Ekiti</t>
  </si>
  <si>
    <t>Lagos</t>
  </si>
  <si>
    <t>Ogun</t>
  </si>
  <si>
    <t>Ondo</t>
  </si>
  <si>
    <t>Oyo</t>
  </si>
  <si>
    <t>NATIONAL</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</si>
</sst>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2" formatCode="_(&quot;$&quot;* #,##0_);_(&quot;$&quot;* \(#,##0\);_(&quot;$&quot;* &quot;-&quot;_);_(@_)"/>
    <numFmt numFmtId="44" formatCode="_(&quot;$&quot;* #,##0.00_);_(&quot;$&quot;* \(#,##0.00\);_(&quot;$&quot;* &quot;-&quot;??_);_(@_)"/>
    <numFmt numFmtId="176" formatCode="_ * #,##0.00_ ;_ * \-#,##0.00_ ;_ * &quot;-&quot;??_ ;_ @_ "/>
    <numFmt numFmtId="177" formatCode="_ * #,##0_ ;_ * \-#,##0_ ;_ * &quot;-&quot;_ ;_ @_ "/>
  </numFmts>
  <fonts count="28">
    <font>
      <sz val="11"/>
      <color theme="1"/>
      <name val="Calibri"/>
      <charset val="134"/>
      <scheme val="minor"/>
    </font>
    <font>
      <sz val="11"/>
      <name val="Calibri"/>
      <charset val="134"/>
    </font>
    <font>
      <b/>
      <sz val="14"/>
      <name val="Calibri"/>
      <charset val="134"/>
    </font>
    <font>
      <b/>
      <sz val="11"/>
      <name val="Calibri"/>
      <charset val="134"/>
    </font>
    <font>
      <sz val="11"/>
      <color indexed="8"/>
      <name val="Calibri"/>
      <charset val="134"/>
    </font>
    <font>
      <b/>
      <sz val="11"/>
      <color indexed="8"/>
      <name val="Calibri"/>
      <charset val="134"/>
    </font>
    <font>
      <sz val="10"/>
      <name val="Corbel"/>
      <charset val="134"/>
    </font>
    <font>
      <b/>
      <sz val="11"/>
      <color rgb="FF000000"/>
      <name val="Calibri"/>
      <charset val="134"/>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0"/>
      <color indexed="8"/>
      <name val="Arial"/>
      <charset val="134"/>
    </font>
  </fonts>
  <fills count="35">
    <fill>
      <patternFill patternType="none"/>
    </fill>
    <fill>
      <patternFill patternType="gray125"/>
    </fill>
    <fill>
      <patternFill patternType="solid">
        <fgColor rgb="FFFFFFFF"/>
        <bgColor indexed="0"/>
      </patternFill>
    </fill>
    <fill>
      <patternFill patternType="solid">
        <fgColor theme="3" tint="0.399975585192419"/>
        <bgColor indexed="64"/>
      </patternFill>
    </fill>
    <fill>
      <patternFill patternType="solid">
        <fgColor theme="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5" borderId="6"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7" applyNumberFormat="0" applyFill="0" applyAlignment="0" applyProtection="0">
      <alignment vertical="center"/>
    </xf>
    <xf numFmtId="0" fontId="14" fillId="0" borderId="7" applyNumberFormat="0" applyFill="0" applyAlignment="0" applyProtection="0">
      <alignment vertical="center"/>
    </xf>
    <xf numFmtId="0" fontId="15" fillId="0" borderId="8" applyNumberFormat="0" applyFill="0" applyAlignment="0" applyProtection="0">
      <alignment vertical="center"/>
    </xf>
    <xf numFmtId="0" fontId="15" fillId="0" borderId="0" applyNumberFormat="0" applyFill="0" applyBorder="0" applyAlignment="0" applyProtection="0">
      <alignment vertical="center"/>
    </xf>
    <xf numFmtId="0" fontId="16" fillId="6" borderId="9" applyNumberFormat="0" applyAlignment="0" applyProtection="0">
      <alignment vertical="center"/>
    </xf>
    <xf numFmtId="0" fontId="17" fillId="7" borderId="10" applyNumberFormat="0" applyAlignment="0" applyProtection="0">
      <alignment vertical="center"/>
    </xf>
    <xf numFmtId="0" fontId="18" fillId="7" borderId="9" applyNumberFormat="0" applyAlignment="0" applyProtection="0">
      <alignment vertical="center"/>
    </xf>
    <xf numFmtId="0" fontId="19" fillId="8" borderId="11" applyNumberFormat="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5" fillId="31" borderId="0" applyNumberFormat="0" applyBorder="0" applyAlignment="0" applyProtection="0">
      <alignment vertical="center"/>
    </xf>
    <xf numFmtId="0" fontId="25" fillId="4"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xf numFmtId="0" fontId="1" fillId="0" borderId="0">
      <alignment vertical="center"/>
    </xf>
    <xf numFmtId="0" fontId="1" fillId="0" borderId="0">
      <alignment vertical="center"/>
    </xf>
    <xf numFmtId="0" fontId="27" fillId="0" borderId="0"/>
    <xf numFmtId="0" fontId="27" fillId="0" borderId="0">
      <protection locked="0"/>
    </xf>
    <xf numFmtId="0" fontId="27" fillId="0" borderId="0">
      <protection locked="0"/>
    </xf>
    <xf numFmtId="0" fontId="27" fillId="0" borderId="0">
      <protection locked="0"/>
    </xf>
  </cellStyleXfs>
  <cellXfs count="30">
    <xf numFmtId="0" fontId="0" fillId="0" borderId="0" xfId="0"/>
    <xf numFmtId="0" fontId="1" fillId="0" borderId="0" xfId="49">
      <alignment vertical="center"/>
    </xf>
    <xf numFmtId="0" fontId="2" fillId="0" borderId="0" xfId="49" applyFont="1" applyAlignment="1">
      <alignment horizontal="center" vertical="center"/>
    </xf>
    <xf numFmtId="0" fontId="3" fillId="0" borderId="0" xfId="49" applyFont="1" applyAlignment="1">
      <alignment horizontal="left" vertical="top" wrapText="1"/>
    </xf>
    <xf numFmtId="0" fontId="3" fillId="0" borderId="0" xfId="49" applyFont="1" applyAlignment="1">
      <alignment horizontal="left" vertical="top"/>
    </xf>
    <xf numFmtId="17" fontId="4" fillId="2" borderId="1" xfId="52" applyNumberFormat="1" applyFont="1" applyFill="1" applyBorder="1" applyAlignment="1" applyProtection="1">
      <alignment horizontal="center"/>
    </xf>
    <xf numFmtId="17" fontId="4" fillId="2" borderId="2" xfId="52" applyNumberFormat="1" applyFont="1" applyFill="1" applyBorder="1" applyAlignment="1" applyProtection="1">
      <alignment horizontal="center"/>
    </xf>
    <xf numFmtId="0" fontId="3" fillId="0" borderId="3" xfId="49" applyFont="1" applyBorder="1" applyAlignment="1">
      <alignment horizontal="center" vertical="center"/>
    </xf>
    <xf numFmtId="0" fontId="3" fillId="0" borderId="0" xfId="49" applyFont="1">
      <alignment vertical="center"/>
    </xf>
    <xf numFmtId="2" fontId="1" fillId="0" borderId="0" xfId="49" applyNumberFormat="1">
      <alignment vertical="center"/>
    </xf>
    <xf numFmtId="0" fontId="3" fillId="3" borderId="0" xfId="49" applyFont="1" applyFill="1">
      <alignment vertical="center"/>
    </xf>
    <xf numFmtId="2" fontId="3" fillId="3" borderId="0" xfId="49" applyNumberFormat="1" applyFont="1" applyFill="1" applyAlignment="1">
      <alignment horizontal="center" vertical="center"/>
    </xf>
    <xf numFmtId="2" fontId="5" fillId="3" borderId="4" xfId="54" applyNumberFormat="1" applyFont="1" applyFill="1" applyBorder="1" applyAlignment="1" applyProtection="1">
      <alignment horizontal="center" wrapText="1"/>
    </xf>
    <xf numFmtId="0" fontId="6" fillId="0" borderId="0" xfId="49" applyFont="1" applyAlignment="1">
      <alignment horizontal="left" vertical="center"/>
    </xf>
    <xf numFmtId="2" fontId="4" fillId="0" borderId="4" xfId="52" applyNumberFormat="1" applyFont="1" applyBorder="1" applyAlignment="1" applyProtection="1">
      <alignment horizontal="right" wrapText="1"/>
    </xf>
    <xf numFmtId="0" fontId="4" fillId="0" borderId="4" xfId="52" applyFont="1" applyBorder="1" applyAlignment="1" applyProtection="1">
      <alignment horizontal="left" wrapText="1"/>
    </xf>
    <xf numFmtId="2" fontId="4" fillId="0" borderId="4" xfId="53" applyNumberFormat="1" applyFont="1" applyBorder="1" applyAlignment="1" applyProtection="1">
      <alignment horizontal="center" wrapText="1"/>
    </xf>
    <xf numFmtId="2" fontId="4" fillId="0" borderId="4" xfId="54" applyNumberFormat="1" applyFont="1" applyBorder="1" applyAlignment="1" applyProtection="1">
      <alignment horizontal="center" wrapText="1"/>
    </xf>
    <xf numFmtId="2" fontId="4" fillId="0" borderId="4" xfId="54" applyNumberFormat="1" applyFont="1" applyBorder="1" applyAlignment="1" applyProtection="1">
      <alignment horizontal="center" vertical="center" wrapText="1"/>
    </xf>
    <xf numFmtId="0" fontId="3" fillId="3" borderId="0" xfId="49" applyFont="1" applyFill="1" applyAlignment="1"/>
    <xf numFmtId="0" fontId="5" fillId="0" borderId="0" xfId="52" applyFont="1" applyAlignment="1" applyProtection="1">
      <alignment horizontal="left"/>
    </xf>
    <xf numFmtId="0" fontId="1" fillId="0" borderId="0" xfId="50">
      <alignment vertical="center"/>
    </xf>
    <xf numFmtId="0" fontId="0" fillId="0" borderId="0" xfId="0" applyAlignment="1">
      <alignment vertical="center"/>
    </xf>
    <xf numFmtId="2" fontId="1" fillId="0" borderId="0" xfId="50" applyNumberFormat="1">
      <alignment vertical="center"/>
    </xf>
    <xf numFmtId="2" fontId="4" fillId="0" borderId="4" xfId="53" applyNumberFormat="1" applyFont="1" applyBorder="1" applyAlignment="1" applyProtection="1">
      <alignment horizontal="right" wrapText="1"/>
    </xf>
    <xf numFmtId="2" fontId="4" fillId="0" borderId="4" xfId="51" applyNumberFormat="1" applyFont="1" applyBorder="1" applyAlignment="1">
      <alignment horizontal="right" wrapText="1"/>
    </xf>
    <xf numFmtId="0" fontId="3" fillId="4" borderId="0" xfId="49" applyFont="1" applyFill="1" applyAlignment="1"/>
    <xf numFmtId="2" fontId="5" fillId="4" borderId="4" xfId="54" applyNumberFormat="1" applyFont="1" applyFill="1" applyBorder="1" applyAlignment="1" applyProtection="1">
      <alignment horizontal="center" wrapText="1"/>
    </xf>
    <xf numFmtId="0" fontId="5" fillId="0" borderId="5" xfId="52" applyFont="1" applyBorder="1" applyAlignment="1" applyProtection="1">
      <alignment horizontal="left" wrapText="1"/>
    </xf>
    <xf numFmtId="2" fontId="7" fillId="0" borderId="0" xfId="0" applyNumberFormat="1" applyFont="1"/>
  </cellXfs>
  <cellStyles count="55">
    <cellStyle name="Normal" xfId="0" builtinId="0"/>
    <cellStyle name="Comma" xfId="1" builtinId="3"/>
    <cellStyle name="Currency" xfId="2" builtinId="4"/>
    <cellStyle name="Percent" xfId="3" builtinId="5"/>
    <cellStyle name="Comma [0]" xfId="4" builtinId="6"/>
    <cellStyle name="Currency [0]" xfId="5" builtinId="7"/>
    <cellStyle name="Link" xfId="6" builtinId="8"/>
    <cellStyle name="Followed Hyperlink" xfId="7" builtinId="9"/>
    <cellStyle name="Note" xfId="8" builtinId="10"/>
    <cellStyle name="Warning Text" xfId="9" builtinId="11"/>
    <cellStyle name="Title" xfId="10" builtinId="15"/>
    <cellStyle name="Explanatory Text" xfId="11" builtinId="53"/>
    <cellStyle name="Heading 1" xfId="12" builtinId="16"/>
    <cellStyle name="Heading 2" xfId="13" builtinId="17"/>
    <cellStyle name="Heading 3" xfId="14" builtinId="18"/>
    <cellStyle name="Heading 4" xfId="15" builtinId="19"/>
    <cellStyle name="Input" xfId="16" builtinId="20"/>
    <cellStyle name="Output" xfId="17" builtinId="21"/>
    <cellStyle name="Calculation" xfId="18" builtinId="22"/>
    <cellStyle name="Check Cell" xfId="19" builtinId="23"/>
    <cellStyle name="Linked Cell" xfId="20" builtinId="24"/>
    <cellStyle name="Total" xfId="21" builtinId="25"/>
    <cellStyle name="Good" xfId="22" builtinId="26"/>
    <cellStyle name="Bad" xfId="23" builtinId="27"/>
    <cellStyle name="Neutral" xfId="24" builtinId="28"/>
    <cellStyle name="Accent1" xfId="25" builtinId="29"/>
    <cellStyle name="20% - Accent1" xfId="26" builtinId="30"/>
    <cellStyle name="40% - Accent1" xfId="27" builtinId="31"/>
    <cellStyle name="60% - Accent1" xfId="28" builtinId="32"/>
    <cellStyle name="Accent2" xfId="29" builtinId="33"/>
    <cellStyle name="20% - Accent2" xfId="30" builtinId="34"/>
    <cellStyle name="40% - Accent2" xfId="31" builtinId="35"/>
    <cellStyle name="60% - Accent2" xfId="32" builtinId="36"/>
    <cellStyle name="Accent3" xfId="33" builtinId="37"/>
    <cellStyle name="20% - Accent3" xfId="34" builtinId="38"/>
    <cellStyle name="40% - Accent3" xfId="35" builtinId="39"/>
    <cellStyle name="60% - Accent3" xfId="36" builtinId="40"/>
    <cellStyle name="Accent4" xfId="37" builtinId="41"/>
    <cellStyle name="20% - Accent4" xfId="38" builtinId="42"/>
    <cellStyle name="40% - Accent4" xfId="39" builtinId="43"/>
    <cellStyle name="60% - Accent4" xfId="40" builtinId="44"/>
    <cellStyle name="Accent5" xfId="41" builtinId="45"/>
    <cellStyle name="20% - Accent5" xfId="42" builtinId="46"/>
    <cellStyle name="40% - Accent5" xfId="43" builtinId="47"/>
    <cellStyle name="60% - Accent5" xfId="44" builtinId="48"/>
    <cellStyle name="Accent6" xfId="45" builtinId="49"/>
    <cellStyle name="20% - Accent6" xfId="46" builtinId="50"/>
    <cellStyle name="40% - Accent6" xfId="47" builtinId="51"/>
    <cellStyle name="60% - Accent6" xfId="48" builtinId="52"/>
    <cellStyle name="Normal 2" xfId="49"/>
    <cellStyle name="Normal 3 2" xfId="50"/>
    <cellStyle name="Normal_ENergy" xfId="51"/>
    <cellStyle name="Normal_Sheet1 2" xfId="52"/>
    <cellStyle name="Normal_Sheet2" xfId="53"/>
    <cellStyle name="Normal_Sheet3 2" xfId="54"/>
  </cellStyles>
  <tableStyles count="1" defaultTableStyle="TableStyleMedium2" defaultPivotStyle="PivotStyleLight16">
    <tableStyle name="Invisible" pivot="0" table="0" count="0" xr9:uid="{DADF7C4C-BDB0-4426-AC40-CE0A9B17259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lis\OneDrive\Documents\inforgraphic\Diesel%20Report\DIESEL%20REPOR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iesel Series"/>
      <sheetName val="DIESEL MARCH 2026"/>
      <sheetName val="Calculation"/>
      <sheetName val="Output"/>
    </sheetNames>
    <sheetDataSet>
      <sheetData sheetId="0"/>
      <sheetData sheetId="1"/>
      <sheetData sheetId="2">
        <row r="1">
          <cell r="B1">
            <v>45730</v>
          </cell>
          <cell r="C1">
            <v>46067</v>
          </cell>
          <cell r="D1">
            <v>46095</v>
          </cell>
        </row>
        <row r="2">
          <cell r="B2">
            <v>1635.0327597222</v>
          </cell>
          <cell r="C2">
            <v>1390.11707595604</v>
          </cell>
          <cell r="D2">
            <v>1653.00930943672</v>
          </cell>
        </row>
        <row r="3">
          <cell r="B3">
            <v>2100</v>
          </cell>
          <cell r="C3">
            <v>1409.66666666667</v>
          </cell>
          <cell r="D3">
            <v>1718.34946735224</v>
          </cell>
        </row>
        <row r="4">
          <cell r="B4">
            <v>2132.2</v>
          </cell>
          <cell r="C4">
            <v>1492.92438578763</v>
          </cell>
          <cell r="D4">
            <v>1757.45396392392</v>
          </cell>
        </row>
        <row r="5">
          <cell r="B5">
            <v>1709.11448959737</v>
          </cell>
          <cell r="C5">
            <v>1587.18814467903</v>
          </cell>
          <cell r="D5">
            <v>1895.71829347274</v>
          </cell>
        </row>
        <row r="6">
          <cell r="B6">
            <v>1309.99083333333</v>
          </cell>
          <cell r="C6">
            <v>1256.76467239967</v>
          </cell>
          <cell r="D6">
            <v>1698.29103573163</v>
          </cell>
        </row>
        <row r="7">
          <cell r="B7">
            <v>2067.37</v>
          </cell>
          <cell r="C7">
            <v>1524.87210977259</v>
          </cell>
          <cell r="D7">
            <v>1592.7295940492</v>
          </cell>
        </row>
        <row r="8">
          <cell r="B8">
            <v>1700</v>
          </cell>
          <cell r="C8">
            <v>1336.84863799675</v>
          </cell>
          <cell r="D8">
            <v>1489.65417382643</v>
          </cell>
        </row>
        <row r="9">
          <cell r="B9">
            <v>2115.465</v>
          </cell>
          <cell r="C9">
            <v>1404.54049586777</v>
          </cell>
          <cell r="D9">
            <v>1506.93199527745</v>
          </cell>
        </row>
        <row r="10">
          <cell r="B10">
            <v>1550</v>
          </cell>
          <cell r="C10">
            <v>1616.25243999386</v>
          </cell>
          <cell r="D10">
            <v>1616.25243999386</v>
          </cell>
        </row>
        <row r="11">
          <cell r="B11">
            <v>1733.33333333333</v>
          </cell>
          <cell r="C11">
            <v>1395.49011839636</v>
          </cell>
          <cell r="D11">
            <v>1603.89282636239</v>
          </cell>
        </row>
        <row r="12">
          <cell r="B12">
            <v>1389.82857142857</v>
          </cell>
          <cell r="C12">
            <v>1371.33045421766</v>
          </cell>
          <cell r="D12">
            <v>1541.96867190898</v>
          </cell>
        </row>
        <row r="13">
          <cell r="B13">
            <v>1445.33661525</v>
          </cell>
          <cell r="C13">
            <v>1479.11651581965</v>
          </cell>
          <cell r="D13">
            <v>2262.28701701891</v>
          </cell>
        </row>
        <row r="14">
          <cell r="B14">
            <v>1397.83938888889</v>
          </cell>
          <cell r="C14">
            <v>1429.38140351667</v>
          </cell>
          <cell r="D14">
            <v>1748.84570733906</v>
          </cell>
        </row>
        <row r="15">
          <cell r="B15">
            <v>1325.78571428571</v>
          </cell>
          <cell r="C15">
            <v>1364.57502558091</v>
          </cell>
          <cell r="D15">
            <v>1491.18993121322</v>
          </cell>
        </row>
        <row r="16">
          <cell r="B16">
            <v>1624.15</v>
          </cell>
          <cell r="C16">
            <v>1369.17224021486</v>
          </cell>
          <cell r="D16">
            <v>1480.05843295234</v>
          </cell>
        </row>
        <row r="17">
          <cell r="B17">
            <v>1441.735</v>
          </cell>
          <cell r="C17">
            <v>1483.51783503349</v>
          </cell>
          <cell r="D17">
            <v>1856.25642535919</v>
          </cell>
        </row>
        <row r="18">
          <cell r="B18">
            <v>1453.896</v>
          </cell>
          <cell r="C18">
            <v>1423.67279252184</v>
          </cell>
          <cell r="D18">
            <v>1557.06312770642</v>
          </cell>
        </row>
        <row r="19">
          <cell r="B19">
            <v>1330.08333333333</v>
          </cell>
          <cell r="C19">
            <v>1432.22783746278</v>
          </cell>
          <cell r="D19">
            <v>1600.1151508916</v>
          </cell>
        </row>
        <row r="20">
          <cell r="B20">
            <v>1724.15</v>
          </cell>
          <cell r="C20">
            <v>1280</v>
          </cell>
          <cell r="D20">
            <v>1678.93333333333</v>
          </cell>
        </row>
        <row r="21">
          <cell r="B21">
            <v>1800.692</v>
          </cell>
          <cell r="C21">
            <v>1399.62017724046</v>
          </cell>
          <cell r="D21">
            <v>1610.85626999538</v>
          </cell>
        </row>
        <row r="22">
          <cell r="B22">
            <v>1643.07666666667</v>
          </cell>
          <cell r="C22">
            <v>1309.99075077951</v>
          </cell>
          <cell r="D22">
            <v>1438.24618612635</v>
          </cell>
        </row>
        <row r="23">
          <cell r="B23">
            <v>1635.958525</v>
          </cell>
          <cell r="C23">
            <v>1468.81681640194</v>
          </cell>
          <cell r="D23">
            <v>1577.18001133757</v>
          </cell>
        </row>
        <row r="24">
          <cell r="B24">
            <v>1300</v>
          </cell>
          <cell r="C24">
            <v>1220</v>
          </cell>
          <cell r="D24">
            <v>1383.4</v>
          </cell>
        </row>
        <row r="25">
          <cell r="B25">
            <v>1350</v>
          </cell>
          <cell r="C25">
            <v>1310.58252516543</v>
          </cell>
          <cell r="D25">
            <v>1488.59254093477</v>
          </cell>
        </row>
        <row r="26">
          <cell r="B26">
            <v>1386.34444444444</v>
          </cell>
          <cell r="C26">
            <v>1625.10983606741</v>
          </cell>
          <cell r="D26">
            <v>1642.67198339207</v>
          </cell>
        </row>
        <row r="27">
          <cell r="B27">
            <v>1781.82432332876</v>
          </cell>
          <cell r="C27">
            <v>1381.2339132284</v>
          </cell>
          <cell r="D27">
            <v>1852.35872765864</v>
          </cell>
        </row>
        <row r="28">
          <cell r="B28">
            <v>1742.02220428571</v>
          </cell>
          <cell r="C28">
            <v>1385.6</v>
          </cell>
          <cell r="D28">
            <v>1548.04906119033</v>
          </cell>
        </row>
        <row r="29">
          <cell r="B29">
            <v>1350.5275</v>
          </cell>
          <cell r="C29">
            <v>1183.30739394228</v>
          </cell>
          <cell r="D29">
            <v>1532.64753918342</v>
          </cell>
        </row>
        <row r="30">
          <cell r="B30">
            <v>1396.2857143</v>
          </cell>
          <cell r="C30">
            <v>1496.97338028895</v>
          </cell>
          <cell r="D30">
            <v>1660.44319975532</v>
          </cell>
        </row>
        <row r="31">
          <cell r="B31">
            <v>1451.83444444444</v>
          </cell>
          <cell r="C31">
            <v>1466.43469556873</v>
          </cell>
          <cell r="D31">
            <v>1872.15383014903</v>
          </cell>
        </row>
        <row r="32">
          <cell r="B32">
            <v>1497.47816666667</v>
          </cell>
          <cell r="C32">
            <v>1470.60486695411</v>
          </cell>
          <cell r="D32">
            <v>1621.94789593881</v>
          </cell>
        </row>
        <row r="33">
          <cell r="B33">
            <v>2042.441007</v>
          </cell>
          <cell r="C33">
            <v>1563.54105807585</v>
          </cell>
          <cell r="D33">
            <v>1654.05822242122</v>
          </cell>
        </row>
        <row r="34">
          <cell r="B34">
            <v>1464.56375</v>
          </cell>
          <cell r="C34">
            <v>1478.27227085409</v>
          </cell>
          <cell r="D34">
            <v>1572.94408165672</v>
          </cell>
        </row>
        <row r="35">
          <cell r="B35">
            <v>1600</v>
          </cell>
          <cell r="C35">
            <v>1554.63539830301</v>
          </cell>
          <cell r="D35">
            <v>1759.04789830301</v>
          </cell>
        </row>
        <row r="36">
          <cell r="B36">
            <v>1645.76</v>
          </cell>
          <cell r="C36">
            <v>1525.5</v>
          </cell>
          <cell r="D36">
            <v>1757.835</v>
          </cell>
        </row>
        <row r="37">
          <cell r="B37">
            <v>1600</v>
          </cell>
          <cell r="C37">
            <v>1335.85189531262</v>
          </cell>
          <cell r="D37">
            <v>1755.12740795035</v>
          </cell>
        </row>
        <row r="38">
          <cell r="B38">
            <v>1300</v>
          </cell>
          <cell r="C38">
            <v>1322.61972383832</v>
          </cell>
          <cell r="D38">
            <v>1502.4969159425</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Q62"/>
  <sheetViews>
    <sheetView tabSelected="1" zoomScale="130" zoomScaleNormal="130" topLeftCell="A26" workbookViewId="0">
      <selection activeCell="M43" sqref="M43"/>
    </sheetView>
  </sheetViews>
  <sheetFormatPr defaultColWidth="9.14285714285714" defaultRowHeight="15"/>
  <cols>
    <col min="1" max="1" width="15.7142857142857" style="1" customWidth="1"/>
    <col min="2" max="2" width="13.1428571428571" style="1" customWidth="1"/>
    <col min="3" max="3" width="9.85714285714286" style="1" customWidth="1"/>
    <col min="4" max="4" width="9.57142857142857" style="1" customWidth="1"/>
    <col min="5" max="7" width="9.14285714285714" style="1" customWidth="1"/>
    <col min="8" max="8" width="17" style="1" customWidth="1"/>
    <col min="9" max="10" width="9.14285714285714" style="1" customWidth="1"/>
    <col min="11" max="11" width="12.1428571428571" style="1" customWidth="1"/>
    <col min="12" max="12" width="11.5714285714286" style="1" customWidth="1"/>
    <col min="13" max="16384" width="9.14285714285714" style="1"/>
  </cols>
  <sheetData>
    <row r="1" ht="18.75" spans="1:12">
      <c r="A1" s="2" t="s">
        <v>0</v>
      </c>
      <c r="B1" s="2"/>
      <c r="C1" s="2"/>
      <c r="D1" s="2"/>
      <c r="E1" s="2"/>
      <c r="F1" s="2"/>
      <c r="G1" s="2"/>
      <c r="H1" s="2"/>
    </row>
    <row r="2" spans="1:12">
      <c r="A2" s="3" t="s">
        <v>1</v>
      </c>
      <c r="B2" s="4"/>
      <c r="C2" s="4"/>
      <c r="D2" s="4"/>
      <c r="E2" s="4"/>
      <c r="F2" s="4"/>
      <c r="G2" s="4"/>
      <c r="H2" s="4"/>
    </row>
    <row r="3" spans="1:12">
      <c r="A3" s="4"/>
      <c r="B3" s="4"/>
      <c r="C3" s="4"/>
      <c r="D3" s="4"/>
      <c r="E3" s="4"/>
      <c r="F3" s="4"/>
      <c r="G3" s="4"/>
      <c r="H3" s="4"/>
    </row>
    <row r="4" spans="1:12">
      <c r="A4" s="4"/>
      <c r="B4" s="4"/>
      <c r="C4" s="4"/>
      <c r="D4" s="4"/>
      <c r="E4" s="4"/>
      <c r="F4" s="4"/>
      <c r="G4" s="4"/>
      <c r="H4" s="4"/>
    </row>
    <row r="5" spans="1:12">
      <c r="A5" s="4"/>
      <c r="B5" s="4"/>
      <c r="C5" s="4"/>
      <c r="D5" s="4"/>
      <c r="E5" s="4"/>
      <c r="F5" s="4"/>
      <c r="G5" s="4"/>
      <c r="H5" s="4"/>
    </row>
    <row r="6" spans="1:12">
      <c r="A6" s="4"/>
      <c r="B6" s="4"/>
      <c r="C6" s="4"/>
      <c r="D6" s="4"/>
      <c r="E6" s="4"/>
      <c r="F6" s="4"/>
      <c r="G6" s="4"/>
      <c r="H6" s="4"/>
    </row>
    <row r="7" spans="1:12">
      <c r="A7" s="4"/>
      <c r="B7" s="4"/>
      <c r="C7" s="4"/>
      <c r="D7" s="4"/>
      <c r="E7" s="4"/>
      <c r="F7" s="4"/>
      <c r="G7" s="4"/>
      <c r="H7" s="4"/>
    </row>
    <row r="8" spans="1:12">
      <c r="A8" s="4"/>
      <c r="B8" s="4"/>
      <c r="C8" s="4"/>
      <c r="D8" s="4"/>
      <c r="E8" s="4"/>
      <c r="F8" s="4"/>
      <c r="G8" s="4"/>
      <c r="H8" s="4"/>
    </row>
    <row r="9" spans="1:12">
      <c r="A9" s="4"/>
      <c r="B9" s="4"/>
      <c r="C9" s="4"/>
      <c r="D9" s="4"/>
      <c r="E9" s="4"/>
      <c r="F9" s="4"/>
      <c r="G9" s="4"/>
      <c r="H9" s="4"/>
    </row>
    <row r="10" spans="1:12">
      <c r="A10" s="4"/>
      <c r="B10" s="4"/>
      <c r="C10" s="4"/>
      <c r="D10" s="4"/>
      <c r="E10" s="4"/>
      <c r="F10" s="4"/>
      <c r="G10" s="4"/>
      <c r="H10" s="4"/>
    </row>
    <row r="11" spans="1:12">
      <c r="A11" s="4"/>
      <c r="B11" s="4"/>
      <c r="C11" s="4"/>
      <c r="D11" s="4"/>
      <c r="E11" s="4"/>
      <c r="F11" s="4"/>
      <c r="G11" s="4"/>
      <c r="H11" s="4"/>
    </row>
    <row r="12" spans="1:12">
      <c r="A12" s="4"/>
      <c r="B12" s="4"/>
      <c r="C12" s="4"/>
      <c r="D12" s="4"/>
      <c r="E12" s="4"/>
      <c r="F12" s="4"/>
      <c r="G12" s="4"/>
      <c r="H12" s="4"/>
    </row>
    <row r="13" spans="1:12">
      <c r="A13" s="4"/>
      <c r="B13" s="4"/>
      <c r="C13" s="4"/>
      <c r="D13" s="4"/>
      <c r="E13" s="4"/>
      <c r="F13" s="4"/>
      <c r="G13" s="4"/>
      <c r="H13" s="4"/>
    </row>
    <row r="14" spans="1:12">
      <c r="A14" s="4"/>
      <c r="B14" s="4"/>
      <c r="C14" s="4"/>
      <c r="D14" s="4"/>
      <c r="E14" s="4"/>
      <c r="F14" s="4"/>
      <c r="G14" s="4"/>
      <c r="H14" s="4"/>
    </row>
    <row r="16" customHeight="1" spans="1:12">
      <c r="B16" s="5">
        <f>[1]Calculation!B1</f>
        <v>45730</v>
      </c>
      <c r="C16" s="5">
        <f>[1]Calculation!C1</f>
        <v>46067</v>
      </c>
      <c r="D16" s="6">
        <f>[1]Calculation!D1</f>
        <v>46095</v>
      </c>
      <c r="E16" s="7" t="s">
        <v>2</v>
      </c>
      <c r="F16" s="7" t="s">
        <v>3</v>
      </c>
      <c r="H16" s="8" t="s">
        <v>4</v>
      </c>
      <c r="K16" s="9"/>
      <c r="L16" s="9"/>
    </row>
    <row r="17" customHeight="1" spans="1:17">
      <c r="A17" s="10" t="s">
        <v>5</v>
      </c>
      <c r="B17" s="11">
        <f>AVERAGE(B18:B24)</f>
        <v>1775.96464780207</v>
      </c>
      <c r="C17" s="11">
        <f>AVERAGE(C18:C24)</f>
        <v>1382.16637985773</v>
      </c>
      <c r="D17" s="11">
        <f>AVERAGE(D18:D24)</f>
        <v>1593.10571640495</v>
      </c>
      <c r="E17" s="12">
        <f>(D17-B17)/B17*100</f>
        <v>-10.2963159555807</v>
      </c>
      <c r="F17" s="12">
        <f t="shared" ref="F17" si="0">(D17-C17)/C17*100</f>
        <v>15.2615010480093</v>
      </c>
      <c r="H17" s="13" t="s">
        <v>6</v>
      </c>
      <c r="I17" s="9">
        <f>D40</f>
        <v>1730.1417845692</v>
      </c>
      <c r="Q17" s="14"/>
    </row>
    <row r="18" customHeight="1" spans="1:17">
      <c r="A18" s="15" t="s">
        <v>7</v>
      </c>
      <c r="B18" s="16">
        <f>[1]Calculation!B3</f>
        <v>2100</v>
      </c>
      <c r="C18" s="16">
        <f>[1]Calculation!C3</f>
        <v>1409.66666666667</v>
      </c>
      <c r="D18" s="16">
        <f>[1]Calculation!D3</f>
        <v>1718.34946735224</v>
      </c>
      <c r="E18" s="17">
        <f>(D18-B18)/B18*100</f>
        <v>-18.1738348879887</v>
      </c>
      <c r="F18" s="18">
        <f t="shared" ref="F18:F60" si="1">(D18-C18)/C18*100</f>
        <v>21.8975739431713</v>
      </c>
      <c r="H18" s="13" t="s">
        <v>8</v>
      </c>
      <c r="I18" s="9">
        <f>D17</f>
        <v>1593.10571640495</v>
      </c>
      <c r="Q18" s="14"/>
    </row>
    <row r="19" customHeight="1" spans="1:17">
      <c r="A19" s="15" t="s">
        <v>9</v>
      </c>
      <c r="B19" s="16">
        <f>[1]Calculation!B9</f>
        <v>2115.465</v>
      </c>
      <c r="C19" s="16">
        <f>[1]Calculation!C9</f>
        <v>1404.54049586777</v>
      </c>
      <c r="D19" s="16">
        <f>[1]Calculation!D9</f>
        <v>1506.93199527745</v>
      </c>
      <c r="E19" s="17">
        <f t="shared" ref="E19:E60" si="2">(D19-B19)/B19*100</f>
        <v>-28.7659216636792</v>
      </c>
      <c r="F19" s="17">
        <f t="shared" si="1"/>
        <v>7.29003540381516</v>
      </c>
      <c r="H19" s="13" t="s">
        <v>10</v>
      </c>
      <c r="I19" s="9">
        <f>D25</f>
        <v>1722.60913854609</v>
      </c>
      <c r="Q19" s="14"/>
    </row>
    <row r="20" customHeight="1" spans="1:17">
      <c r="A20" s="15" t="s">
        <v>11</v>
      </c>
      <c r="B20" s="16">
        <f>[1]Calculation!B24</f>
        <v>1300</v>
      </c>
      <c r="C20" s="16">
        <f>[1]Calculation!C24</f>
        <v>1220</v>
      </c>
      <c r="D20" s="16">
        <f>[1]Calculation!D24</f>
        <v>1383.4</v>
      </c>
      <c r="E20" s="17">
        <f t="shared" si="2"/>
        <v>6.41538461538462</v>
      </c>
      <c r="F20" s="17">
        <f t="shared" si="1"/>
        <v>13.3934426229508</v>
      </c>
      <c r="H20" s="13" t="s">
        <v>12</v>
      </c>
      <c r="I20" s="9">
        <f>D46</f>
        <v>1642.17062576105</v>
      </c>
      <c r="Q20" s="14"/>
    </row>
    <row r="21" customHeight="1" spans="1:17">
      <c r="A21" s="15" t="s">
        <v>13</v>
      </c>
      <c r="B21" s="16">
        <f>[1]Calculation!B25</f>
        <v>1350</v>
      </c>
      <c r="C21" s="16">
        <f>[1]Calculation!C25</f>
        <v>1310.58252516543</v>
      </c>
      <c r="D21" s="16">
        <f>[1]Calculation!D25</f>
        <v>1488.59254093477</v>
      </c>
      <c r="E21" s="17">
        <f t="shared" si="2"/>
        <v>10.2661141433166</v>
      </c>
      <c r="F21" s="18">
        <f t="shared" si="1"/>
        <v>13.5825110095125</v>
      </c>
      <c r="H21" s="13" t="s">
        <v>14</v>
      </c>
      <c r="I21" s="9">
        <f>D53</f>
        <v>1636.84239660531</v>
      </c>
      <c r="Q21" s="14"/>
    </row>
    <row r="22" customHeight="1" spans="1:17">
      <c r="A22" s="15" t="s">
        <v>15</v>
      </c>
      <c r="B22" s="16">
        <f>[1]Calculation!B27</f>
        <v>1781.82432332876</v>
      </c>
      <c r="C22" s="16">
        <f>[1]Calculation!C27</f>
        <v>1381.2339132284</v>
      </c>
      <c r="D22" s="16">
        <f>[1]Calculation!D27</f>
        <v>1852.35872765864</v>
      </c>
      <c r="E22" s="17">
        <f t="shared" si="2"/>
        <v>3.95854986411402</v>
      </c>
      <c r="F22" s="17">
        <f t="shared" si="1"/>
        <v>34.1089811014752</v>
      </c>
      <c r="H22" s="13" t="s">
        <v>16</v>
      </c>
      <c r="I22" s="9">
        <f>D32</f>
        <v>1595.26796656139</v>
      </c>
      <c r="Q22" s="14"/>
    </row>
    <row r="23" customHeight="1" spans="1:17">
      <c r="A23" s="15" t="s">
        <v>17</v>
      </c>
      <c r="B23" s="16">
        <f>[1]Calculation!B28</f>
        <v>1742.02220428571</v>
      </c>
      <c r="C23" s="16">
        <f>[1]Calculation!C28</f>
        <v>1385.6</v>
      </c>
      <c r="D23" s="16">
        <f>[1]Calculation!D28</f>
        <v>1548.04906119033</v>
      </c>
      <c r="E23" s="17">
        <f t="shared" si="2"/>
        <v>-11.1349409105219</v>
      </c>
      <c r="F23" s="17">
        <f t="shared" si="1"/>
        <v>11.7240950628125</v>
      </c>
      <c r="G23" s="9"/>
      <c r="Q23" s="14"/>
    </row>
    <row r="24" customHeight="1" spans="1:17">
      <c r="A24" s="15" t="s">
        <v>18</v>
      </c>
      <c r="B24" s="16">
        <f>[1]Calculation!B33</f>
        <v>2042.441007</v>
      </c>
      <c r="C24" s="16">
        <f>[1]Calculation!C33</f>
        <v>1563.54105807585</v>
      </c>
      <c r="D24" s="16">
        <f>[1]Calculation!D33</f>
        <v>1654.05822242122</v>
      </c>
      <c r="E24" s="17">
        <f t="shared" si="2"/>
        <v>-19.0156182356152</v>
      </c>
      <c r="F24" s="17">
        <f t="shared" si="1"/>
        <v>5.78924127881675</v>
      </c>
      <c r="G24" s="9"/>
    </row>
    <row r="25" customHeight="1" spans="1:17">
      <c r="A25" s="19" t="s">
        <v>19</v>
      </c>
      <c r="B25" s="11">
        <f>AVERAGE(B26:B31)</f>
        <v>1739.51083333333</v>
      </c>
      <c r="C25" s="11">
        <f>AVERAGE(C26:C31)</f>
        <v>1496.4864443167</v>
      </c>
      <c r="D25" s="11">
        <f>AVERAGE(D26:D31)</f>
        <v>1722.60913854609</v>
      </c>
      <c r="E25" s="12">
        <f t="shared" si="2"/>
        <v>-0.971634925369116</v>
      </c>
      <c r="F25" s="12">
        <f t="shared" si="1"/>
        <v>15.1102400618562</v>
      </c>
      <c r="H25" s="20" t="s">
        <v>20</v>
      </c>
      <c r="I25" s="21"/>
      <c r="J25" s="22"/>
    </row>
    <row r="26" customHeight="1" spans="1:17">
      <c r="A26" s="15" t="s">
        <v>21</v>
      </c>
      <c r="B26" s="16">
        <f>[1]Calculation!B4</f>
        <v>2132.2</v>
      </c>
      <c r="C26" s="16">
        <f>[1]Calculation!C4</f>
        <v>1492.92438578763</v>
      </c>
      <c r="D26" s="16">
        <f>[1]Calculation!D4</f>
        <v>1757.45396392392</v>
      </c>
      <c r="E26" s="17">
        <f t="shared" si="2"/>
        <v>-17.5755574559646</v>
      </c>
      <c r="F26" s="17">
        <f t="shared" si="1"/>
        <v>17.7188865460681</v>
      </c>
      <c r="H26" s="15" t="s">
        <v>22</v>
      </c>
      <c r="I26" s="23">
        <v>2262.28701701891</v>
      </c>
      <c r="J26" s="15"/>
    </row>
    <row r="27" customHeight="1" spans="1:17">
      <c r="A27" s="15" t="s">
        <v>23</v>
      </c>
      <c r="B27" s="16">
        <f>[1]Calculation!B7</f>
        <v>2067.37</v>
      </c>
      <c r="C27" s="16">
        <f>[1]Calculation!C7</f>
        <v>1524.87210977259</v>
      </c>
      <c r="D27" s="16">
        <f>[1]Calculation!D7</f>
        <v>1592.7295940492</v>
      </c>
      <c r="E27" s="17">
        <f t="shared" si="2"/>
        <v>-22.9586579059771</v>
      </c>
      <c r="F27" s="17">
        <f t="shared" si="1"/>
        <v>4.45004429169667</v>
      </c>
      <c r="H27" s="15" t="s">
        <v>24</v>
      </c>
      <c r="I27" s="23">
        <v>1895.71829347274</v>
      </c>
      <c r="J27" s="15"/>
    </row>
    <row r="28" customHeight="1" spans="1:17">
      <c r="A28" s="15" t="s">
        <v>25</v>
      </c>
      <c r="B28" s="16">
        <f>[1]Calculation!B10</f>
        <v>1550</v>
      </c>
      <c r="C28" s="16">
        <f>[1]Calculation!C10</f>
        <v>1616.25243999386</v>
      </c>
      <c r="D28" s="16">
        <f>[1]Calculation!D10</f>
        <v>1616.25243999386</v>
      </c>
      <c r="E28" s="17">
        <f t="shared" si="2"/>
        <v>4.27435096734581</v>
      </c>
      <c r="F28" s="17">
        <f t="shared" si="1"/>
        <v>2.81359111753726e-13</v>
      </c>
      <c r="H28" s="15" t="s">
        <v>26</v>
      </c>
      <c r="I28" s="23">
        <v>1872.15383014903</v>
      </c>
      <c r="J28" s="15"/>
    </row>
    <row r="29" customHeight="1" spans="1:17">
      <c r="A29" s="15" t="s">
        <v>27</v>
      </c>
      <c r="B29" s="16">
        <f>[1]Calculation!B17</f>
        <v>1441.735</v>
      </c>
      <c r="C29" s="16">
        <f>[1]Calculation!C17</f>
        <v>1483.51783503349</v>
      </c>
      <c r="D29" s="16">
        <f>[1]Calculation!D17</f>
        <v>1856.25642535919</v>
      </c>
      <c r="E29" s="17">
        <f t="shared" si="2"/>
        <v>28.7515684476823</v>
      </c>
      <c r="F29" s="17">
        <f t="shared" si="1"/>
        <v>25.1253191248142</v>
      </c>
      <c r="H29" s="21"/>
      <c r="I29" s="21"/>
      <c r="J29" s="22"/>
    </row>
    <row r="30" customHeight="1" spans="1:17">
      <c r="A30" s="15" t="s">
        <v>28</v>
      </c>
      <c r="B30" s="16">
        <f>[1]Calculation!B36</f>
        <v>1645.76</v>
      </c>
      <c r="C30" s="16">
        <f>[1]Calculation!C36</f>
        <v>1525.5</v>
      </c>
      <c r="D30" s="16">
        <f>[1]Calculation!D36</f>
        <v>1757.835</v>
      </c>
      <c r="E30" s="17">
        <f t="shared" si="2"/>
        <v>6.80992368267547</v>
      </c>
      <c r="F30" s="17">
        <f t="shared" si="1"/>
        <v>15.2300884955752</v>
      </c>
      <c r="H30" s="20" t="s">
        <v>29</v>
      </c>
      <c r="I30" s="21"/>
      <c r="J30" s="22"/>
    </row>
    <row r="31" customHeight="1" spans="1:17">
      <c r="A31" s="15" t="s">
        <v>30</v>
      </c>
      <c r="B31" s="16">
        <f>[1]Calculation!B37</f>
        <v>1600</v>
      </c>
      <c r="C31" s="16">
        <f>[1]Calculation!C37</f>
        <v>1335.85189531262</v>
      </c>
      <c r="D31" s="16">
        <f>[1]Calculation!D37</f>
        <v>1755.12740795035</v>
      </c>
      <c r="E31" s="17">
        <f t="shared" si="2"/>
        <v>9.69546299689675</v>
      </c>
      <c r="F31" s="17">
        <f t="shared" si="1"/>
        <v>31.3863770459081</v>
      </c>
      <c r="H31" s="15" t="s">
        <v>11</v>
      </c>
      <c r="I31" s="23">
        <v>1383.4</v>
      </c>
      <c r="J31" s="22"/>
    </row>
    <row r="32" customHeight="1" spans="1:17">
      <c r="A32" s="19" t="s">
        <v>31</v>
      </c>
      <c r="B32" s="11">
        <f>AVERAGE(B33:B39)</f>
        <v>1576.280075</v>
      </c>
      <c r="C32" s="11">
        <f>AVERAGE(C33:C39)</f>
        <v>1395.41581486086</v>
      </c>
      <c r="D32" s="11">
        <f>AVERAGE(D33:D39)</f>
        <v>1595.26796656139</v>
      </c>
      <c r="E32" s="12">
        <f t="shared" si="2"/>
        <v>1.20460138160351</v>
      </c>
      <c r="F32" s="12">
        <f t="shared" si="1"/>
        <v>14.3220500708213</v>
      </c>
      <c r="H32" s="15" t="s">
        <v>32</v>
      </c>
      <c r="I32" s="23">
        <v>1438.24618612635</v>
      </c>
      <c r="J32" s="22"/>
    </row>
    <row r="33" customHeight="1" spans="1:10">
      <c r="A33" s="15" t="s">
        <v>33</v>
      </c>
      <c r="B33" s="16">
        <f>[1]Calculation!B19</f>
        <v>1330.08333333333</v>
      </c>
      <c r="C33" s="16">
        <f>[1]Calculation!C19</f>
        <v>1432.22783746278</v>
      </c>
      <c r="D33" s="16">
        <f>[1]Calculation!D19</f>
        <v>1600.1151508916</v>
      </c>
      <c r="E33" s="17">
        <f t="shared" si="2"/>
        <v>20.3018721301875</v>
      </c>
      <c r="F33" s="17">
        <f t="shared" si="1"/>
        <v>11.7221093625881</v>
      </c>
      <c r="H33" s="15" t="s">
        <v>34</v>
      </c>
      <c r="I33" s="23">
        <v>1480.05843295234</v>
      </c>
      <c r="J33" s="22"/>
    </row>
    <row r="34" customHeight="1" spans="1:10">
      <c r="A34" s="15" t="s">
        <v>35</v>
      </c>
      <c r="B34" s="16">
        <f>[1]Calculation!B20</f>
        <v>1724.15</v>
      </c>
      <c r="C34" s="16">
        <f>[1]Calculation!C20</f>
        <v>1280</v>
      </c>
      <c r="D34" s="16">
        <f>[1]Calculation!D20</f>
        <v>1678.93333333333</v>
      </c>
      <c r="E34" s="17">
        <f t="shared" si="2"/>
        <v>-2.62254830882851</v>
      </c>
      <c r="F34" s="17">
        <f t="shared" si="1"/>
        <v>31.1666666666667</v>
      </c>
      <c r="H34" s="15"/>
      <c r="I34" s="24"/>
      <c r="J34" s="25"/>
    </row>
    <row r="35" customHeight="1" spans="1:10">
      <c r="A35" s="15" t="s">
        <v>36</v>
      </c>
      <c r="B35" s="16">
        <f>[1]Calculation!B21</f>
        <v>1800.692</v>
      </c>
      <c r="C35" s="16">
        <f>[1]Calculation!C21</f>
        <v>1399.62017724046</v>
      </c>
      <c r="D35" s="16">
        <f>[1]Calculation!D21</f>
        <v>1610.85626999538</v>
      </c>
      <c r="E35" s="17">
        <f t="shared" si="2"/>
        <v>-10.5423764866295</v>
      </c>
      <c r="F35" s="17">
        <f t="shared" si="1"/>
        <v>15.0923869339612</v>
      </c>
      <c r="H35" s="15"/>
      <c r="I35" s="24"/>
      <c r="J35" s="25"/>
    </row>
    <row r="36" customHeight="1" spans="1:10">
      <c r="A36" s="15" t="s">
        <v>32</v>
      </c>
      <c r="B36" s="16">
        <f>[1]Calculation!B22</f>
        <v>1643.07666666667</v>
      </c>
      <c r="C36" s="16">
        <f>[1]Calculation!C22</f>
        <v>1309.99075077951</v>
      </c>
      <c r="D36" s="16">
        <f>[1]Calculation!D22</f>
        <v>1438.24618612635</v>
      </c>
      <c r="E36" s="17">
        <f t="shared" si="2"/>
        <v>-12.466276510144</v>
      </c>
      <c r="F36" s="17">
        <f t="shared" si="1"/>
        <v>9.79056037384329</v>
      </c>
      <c r="H36" s="15"/>
      <c r="I36" s="24"/>
      <c r="J36" s="25"/>
    </row>
    <row r="37" customHeight="1" spans="1:10">
      <c r="A37" s="15" t="s">
        <v>37</v>
      </c>
      <c r="B37" s="16">
        <f>[1]Calculation!B23</f>
        <v>1635.958525</v>
      </c>
      <c r="C37" s="16">
        <f>[1]Calculation!C23</f>
        <v>1468.81681640194</v>
      </c>
      <c r="D37" s="16">
        <f>[1]Calculation!D23</f>
        <v>1577.18001133757</v>
      </c>
      <c r="E37" s="17">
        <f t="shared" si="2"/>
        <v>-3.59290976905601</v>
      </c>
      <c r="F37" s="17">
        <f t="shared" si="1"/>
        <v>7.37758403400371</v>
      </c>
      <c r="H37" s="15"/>
      <c r="I37" s="24"/>
      <c r="J37" s="25"/>
    </row>
    <row r="38" customHeight="1" spans="1:10">
      <c r="A38" s="15" t="s">
        <v>38</v>
      </c>
      <c r="B38" s="16">
        <f>[1]Calculation!B35</f>
        <v>1600</v>
      </c>
      <c r="C38" s="16">
        <f>[1]Calculation!C35</f>
        <v>1554.63539830301</v>
      </c>
      <c r="D38" s="16">
        <f>[1]Calculation!D35</f>
        <v>1759.04789830301</v>
      </c>
      <c r="E38" s="17">
        <f t="shared" si="2"/>
        <v>9.94049364393811</v>
      </c>
      <c r="F38" s="17">
        <f t="shared" si="1"/>
        <v>13.1485813473133</v>
      </c>
      <c r="H38" s="15"/>
      <c r="I38" s="24"/>
      <c r="J38" s="25"/>
    </row>
    <row r="39" customHeight="1" spans="1:10">
      <c r="A39" s="15" t="s">
        <v>39</v>
      </c>
      <c r="B39" s="16">
        <f>[1]Calculation!B38</f>
        <v>1300</v>
      </c>
      <c r="C39" s="16">
        <f>[1]Calculation!C38</f>
        <v>1322.61972383832</v>
      </c>
      <c r="D39" s="16">
        <f>[1]Calculation!D38</f>
        <v>1502.4969159425</v>
      </c>
      <c r="E39" s="17">
        <f t="shared" si="2"/>
        <v>15.5766858417307</v>
      </c>
      <c r="F39" s="17">
        <f t="shared" si="1"/>
        <v>13.6000687773023</v>
      </c>
      <c r="H39" s="15"/>
      <c r="I39" s="24"/>
      <c r="J39" s="25"/>
    </row>
    <row r="40" customHeight="1" spans="1:10">
      <c r="A40" s="19" t="s">
        <v>40</v>
      </c>
      <c r="B40" s="11">
        <f>AVERAGE(B41:B45)</f>
        <v>1493.68124166111</v>
      </c>
      <c r="C40" s="11">
        <f>AVERAGE(C41:C45)</f>
        <v>1383.76865938241</v>
      </c>
      <c r="D40" s="11">
        <f>AVERAGE(D41:D45)</f>
        <v>1730.1417845692</v>
      </c>
      <c r="E40" s="12">
        <f t="shared" si="2"/>
        <v>15.8307232033745</v>
      </c>
      <c r="F40" s="12">
        <f t="shared" si="1"/>
        <v>25.0311439588016</v>
      </c>
      <c r="H40" s="15"/>
      <c r="I40" s="24"/>
      <c r="J40" s="25"/>
    </row>
    <row r="41" customHeight="1" spans="1:10">
      <c r="A41" s="15" t="s">
        <v>41</v>
      </c>
      <c r="B41" s="16">
        <f>[1]Calculation!B2</f>
        <v>1635.0327597222</v>
      </c>
      <c r="C41" s="16">
        <f>[1]Calculation!C2</f>
        <v>1390.11707595604</v>
      </c>
      <c r="D41" s="16">
        <f>[1]Calculation!D2</f>
        <v>1653.00930943672</v>
      </c>
      <c r="E41" s="17">
        <f t="shared" si="2"/>
        <v>1.09946113358477</v>
      </c>
      <c r="F41" s="17">
        <f t="shared" si="1"/>
        <v>18.911517456174</v>
      </c>
      <c r="H41" s="15"/>
      <c r="I41" s="24"/>
      <c r="J41" s="14"/>
    </row>
    <row r="42" customHeight="1" spans="1:10">
      <c r="A42" s="15" t="s">
        <v>42</v>
      </c>
      <c r="B42" s="16">
        <f>[1]Calculation!B6</f>
        <v>1309.99083333333</v>
      </c>
      <c r="C42" s="16">
        <f>[1]Calculation!C6</f>
        <v>1256.76467239967</v>
      </c>
      <c r="D42" s="16">
        <f>[1]Calculation!D6</f>
        <v>1698.29103573163</v>
      </c>
      <c r="E42" s="17">
        <f t="shared" si="2"/>
        <v>29.6414442389839</v>
      </c>
      <c r="F42" s="17">
        <f t="shared" si="1"/>
        <v>35.1319839766745</v>
      </c>
      <c r="H42" s="15"/>
      <c r="I42" s="24"/>
      <c r="J42" s="14"/>
    </row>
    <row r="43" customHeight="1" spans="1:10">
      <c r="A43" s="15" t="s">
        <v>22</v>
      </c>
      <c r="B43" s="16">
        <f>[1]Calculation!B13</f>
        <v>1445.33661525</v>
      </c>
      <c r="C43" s="16">
        <f>[1]Calculation!C13</f>
        <v>1479.11651581965</v>
      </c>
      <c r="D43" s="16">
        <f>[1]Calculation!D13</f>
        <v>2262.28701701891</v>
      </c>
      <c r="E43" s="17">
        <f t="shared" si="2"/>
        <v>56.5231928084516</v>
      </c>
      <c r="F43" s="17">
        <f t="shared" si="1"/>
        <v>52.9485333185711</v>
      </c>
      <c r="H43" s="15"/>
      <c r="I43" s="24"/>
      <c r="J43" s="14"/>
    </row>
    <row r="44" customHeight="1" spans="1:10">
      <c r="A44" s="15" t="s">
        <v>34</v>
      </c>
      <c r="B44" s="16">
        <f>[1]Calculation!B16</f>
        <v>1624.15</v>
      </c>
      <c r="C44" s="16">
        <f>[1]Calculation!C16</f>
        <v>1369.17224021486</v>
      </c>
      <c r="D44" s="16">
        <f>[1]Calculation!D16</f>
        <v>1480.05843295234</v>
      </c>
      <c r="E44" s="17">
        <f t="shared" si="2"/>
        <v>-8.87181399794754</v>
      </c>
      <c r="F44" s="17">
        <f t="shared" si="1"/>
        <v>8.09877599622315</v>
      </c>
      <c r="H44" s="15"/>
      <c r="I44" s="24"/>
      <c r="J44" s="14"/>
    </row>
    <row r="45" customHeight="1" spans="1:10">
      <c r="A45" s="15" t="s">
        <v>43</v>
      </c>
      <c r="B45" s="16">
        <f>[1]Calculation!B18</f>
        <v>1453.896</v>
      </c>
      <c r="C45" s="16">
        <f>[1]Calculation!C18</f>
        <v>1423.67279252184</v>
      </c>
      <c r="D45" s="16">
        <f>[1]Calculation!D18</f>
        <v>1557.06312770642</v>
      </c>
      <c r="E45" s="17">
        <f t="shared" si="2"/>
        <v>7.09590835289619</v>
      </c>
      <c r="F45" s="17">
        <f t="shared" si="1"/>
        <v>9.36945173675046</v>
      </c>
      <c r="H45" s="15"/>
      <c r="I45" s="24"/>
      <c r="J45" s="14"/>
    </row>
    <row r="46" customHeight="1" spans="1:10">
      <c r="A46" s="19" t="s">
        <v>44</v>
      </c>
      <c r="B46" s="11">
        <f>AVERAGE(B47:B52)</f>
        <v>1565.77992220803</v>
      </c>
      <c r="C46" s="11">
        <f>AVERAGE(C47:C52)</f>
        <v>1433.08517161009</v>
      </c>
      <c r="D46" s="11">
        <f>AVERAGE(D47:D52)</f>
        <v>1642.17062576105</v>
      </c>
      <c r="E46" s="12">
        <f t="shared" si="2"/>
        <v>4.87876376938737</v>
      </c>
      <c r="F46" s="12">
        <f t="shared" si="1"/>
        <v>14.5898833016359</v>
      </c>
    </row>
    <row r="47" customHeight="1" spans="1:10">
      <c r="A47" s="15" t="s">
        <v>24</v>
      </c>
      <c r="B47" s="16">
        <f>[1]Calculation!B5</f>
        <v>1709.11448959737</v>
      </c>
      <c r="C47" s="16">
        <f>[1]Calculation!C5</f>
        <v>1587.18814467903</v>
      </c>
      <c r="D47" s="16">
        <f>[1]Calculation!D5</f>
        <v>1895.71829347274</v>
      </c>
      <c r="E47" s="17">
        <f t="shared" si="2"/>
        <v>10.9181570346013</v>
      </c>
      <c r="F47" s="17">
        <f t="shared" si="1"/>
        <v>19.438788641916</v>
      </c>
      <c r="H47" s="15"/>
      <c r="I47" s="24"/>
      <c r="J47" s="14"/>
    </row>
    <row r="48" customHeight="1" spans="1:10">
      <c r="A48" s="15" t="s">
        <v>45</v>
      </c>
      <c r="B48" s="16">
        <f>[1]Calculation!B8</f>
        <v>1700</v>
      </c>
      <c r="C48" s="16">
        <f>[1]Calculation!C8</f>
        <v>1336.84863799675</v>
      </c>
      <c r="D48" s="16">
        <f>[1]Calculation!D8</f>
        <v>1489.65417382643</v>
      </c>
      <c r="E48" s="17">
        <f t="shared" si="2"/>
        <v>-12.3732838925627</v>
      </c>
      <c r="F48" s="17">
        <f t="shared" si="1"/>
        <v>11.4302795011004</v>
      </c>
      <c r="H48" s="15"/>
      <c r="I48" s="24"/>
      <c r="J48" s="14"/>
    </row>
    <row r="49" customHeight="1" spans="1:10">
      <c r="A49" s="15" t="s">
        <v>46</v>
      </c>
      <c r="B49" s="16">
        <f>[1]Calculation!B11</f>
        <v>1733.33333333333</v>
      </c>
      <c r="C49" s="16">
        <f>[1]Calculation!C11</f>
        <v>1395.49011839636</v>
      </c>
      <c r="D49" s="16">
        <f>[1]Calculation!D11</f>
        <v>1603.89282636239</v>
      </c>
      <c r="E49" s="17">
        <f t="shared" si="2"/>
        <v>-7.46772155601579</v>
      </c>
      <c r="F49" s="17">
        <f t="shared" si="1"/>
        <v>14.9340153125211</v>
      </c>
      <c r="H49" s="15"/>
      <c r="I49" s="24"/>
      <c r="J49" s="14"/>
    </row>
    <row r="50" customHeight="1" spans="1:10">
      <c r="A50" s="15" t="s">
        <v>47</v>
      </c>
      <c r="B50" s="16">
        <f>[1]Calculation!B12</f>
        <v>1389.82857142857</v>
      </c>
      <c r="C50" s="16">
        <f>[1]Calculation!C12</f>
        <v>1371.33045421766</v>
      </c>
      <c r="D50" s="16">
        <f>[1]Calculation!D12</f>
        <v>1541.96867190898</v>
      </c>
      <c r="E50" s="17">
        <f t="shared" si="2"/>
        <v>10.9466810229718</v>
      </c>
      <c r="F50" s="17">
        <f t="shared" si="1"/>
        <v>12.4432602781119</v>
      </c>
      <c r="H50" s="15"/>
      <c r="I50" s="24"/>
      <c r="J50" s="14"/>
    </row>
    <row r="51" customHeight="1" spans="1:10">
      <c r="A51" s="15" t="s">
        <v>48</v>
      </c>
      <c r="B51" s="16">
        <f>[1]Calculation!B14</f>
        <v>1397.83938888889</v>
      </c>
      <c r="C51" s="16">
        <f>[1]Calculation!C14</f>
        <v>1429.38140351667</v>
      </c>
      <c r="D51" s="16">
        <f>[1]Calculation!D14</f>
        <v>1748.84570733906</v>
      </c>
      <c r="E51" s="17">
        <f t="shared" si="2"/>
        <v>25.1106329697276</v>
      </c>
      <c r="F51" s="17">
        <f t="shared" si="1"/>
        <v>22.3498293063297</v>
      </c>
      <c r="H51" s="15"/>
      <c r="I51" s="24"/>
      <c r="J51" s="14"/>
    </row>
    <row r="52" customHeight="1" spans="1:10">
      <c r="A52" s="15" t="s">
        <v>49</v>
      </c>
      <c r="B52" s="16">
        <f>[1]Calculation!B34</f>
        <v>1464.56375</v>
      </c>
      <c r="C52" s="16">
        <f>[1]Calculation!C34</f>
        <v>1478.27227085409</v>
      </c>
      <c r="D52" s="16">
        <f>[1]Calculation!D34</f>
        <v>1572.94408165672</v>
      </c>
      <c r="E52" s="17">
        <f t="shared" si="2"/>
        <v>7.40017849388384</v>
      </c>
      <c r="F52" s="17">
        <f t="shared" si="1"/>
        <v>6.40422016087298</v>
      </c>
      <c r="H52" s="15"/>
      <c r="I52" s="24"/>
      <c r="J52" s="14"/>
    </row>
    <row r="53" customHeight="1" spans="1:10">
      <c r="A53" s="19" t="s">
        <v>50</v>
      </c>
      <c r="B53" s="11">
        <f>AVERAGE(B54:B59)</f>
        <v>1401.37599735688</v>
      </c>
      <c r="C53" s="11">
        <f>AVERAGE(C54:C59)</f>
        <v>1434.5008664004</v>
      </c>
      <c r="D53" s="11">
        <f>AVERAGE(D54:D59)</f>
        <v>1636.84239660531</v>
      </c>
      <c r="E53" s="12">
        <f t="shared" si="2"/>
        <v>16.8025140784876</v>
      </c>
      <c r="F53" s="12">
        <f t="shared" si="1"/>
        <v>14.1053613102828</v>
      </c>
    </row>
    <row r="54" spans="1:10">
      <c r="A54" s="15" t="s">
        <v>51</v>
      </c>
      <c r="B54" s="16">
        <f>[1]Calculation!B15</f>
        <v>1325.78571428571</v>
      </c>
      <c r="C54" s="16">
        <f>[1]Calculation!C15</f>
        <v>1364.57502558091</v>
      </c>
      <c r="D54" s="16">
        <f>[1]Calculation!D15</f>
        <v>1491.18993121322</v>
      </c>
      <c r="E54" s="17">
        <f t="shared" si="2"/>
        <v>12.475938995664</v>
      </c>
      <c r="F54" s="17">
        <f t="shared" si="1"/>
        <v>9.27870606296752</v>
      </c>
      <c r="H54" s="15"/>
      <c r="I54" s="24"/>
      <c r="J54" s="14"/>
    </row>
    <row r="55" spans="1:10">
      <c r="A55" s="15" t="s">
        <v>52</v>
      </c>
      <c r="B55" s="16">
        <f>[1]Calculation!B26</f>
        <v>1386.34444444444</v>
      </c>
      <c r="C55" s="16">
        <f>[1]Calculation!C26</f>
        <v>1625.10983606741</v>
      </c>
      <c r="D55" s="16">
        <f>[1]Calculation!D26</f>
        <v>1642.67198339207</v>
      </c>
      <c r="E55" s="17">
        <f t="shared" si="2"/>
        <v>18.489455486681</v>
      </c>
      <c r="F55" s="17">
        <f t="shared" si="1"/>
        <v>1.08067448334173</v>
      </c>
      <c r="H55" s="15"/>
      <c r="I55" s="24"/>
      <c r="J55" s="14"/>
    </row>
    <row r="56" spans="1:10">
      <c r="A56" s="15" t="s">
        <v>53</v>
      </c>
      <c r="B56" s="16">
        <f>[1]Calculation!B29</f>
        <v>1350.5275</v>
      </c>
      <c r="C56" s="16">
        <f>[1]Calculation!C29</f>
        <v>1183.30739394228</v>
      </c>
      <c r="D56" s="16">
        <f>[1]Calculation!D29</f>
        <v>1532.64753918342</v>
      </c>
      <c r="E56" s="17">
        <f t="shared" si="2"/>
        <v>13.4851040932834</v>
      </c>
      <c r="F56" s="17">
        <f t="shared" si="1"/>
        <v>29.5223495627187</v>
      </c>
      <c r="H56" s="15"/>
      <c r="I56" s="24"/>
      <c r="J56" s="14"/>
    </row>
    <row r="57" spans="1:10">
      <c r="A57" s="15" t="s">
        <v>54</v>
      </c>
      <c r="B57" s="16">
        <f>[1]Calculation!B30</f>
        <v>1396.2857143</v>
      </c>
      <c r="C57" s="16">
        <f>[1]Calculation!C30</f>
        <v>1496.97338028895</v>
      </c>
      <c r="D57" s="16">
        <f>[1]Calculation!D30</f>
        <v>1660.44319975532</v>
      </c>
      <c r="E57" s="17">
        <f t="shared" si="2"/>
        <v>18.9185839796226</v>
      </c>
      <c r="F57" s="17">
        <f t="shared" si="1"/>
        <v>10.9200217999078</v>
      </c>
      <c r="H57" s="15"/>
      <c r="I57" s="24"/>
      <c r="J57" s="14"/>
    </row>
    <row r="58" spans="1:10">
      <c r="A58" s="15" t="s">
        <v>26</v>
      </c>
      <c r="B58" s="16">
        <f>[1]Calculation!B31</f>
        <v>1451.83444444444</v>
      </c>
      <c r="C58" s="16">
        <f>[1]Calculation!C31</f>
        <v>1466.43469556873</v>
      </c>
      <c r="D58" s="16">
        <f>[1]Calculation!D31</f>
        <v>1872.15383014903</v>
      </c>
      <c r="E58" s="17">
        <f t="shared" si="2"/>
        <v>28.9509170493219</v>
      </c>
      <c r="F58" s="17">
        <f t="shared" si="1"/>
        <v>27.6670441449799</v>
      </c>
      <c r="H58" s="15"/>
      <c r="I58" s="24"/>
      <c r="J58" s="14"/>
    </row>
    <row r="59" spans="1:10">
      <c r="A59" s="15" t="s">
        <v>55</v>
      </c>
      <c r="B59" s="16">
        <f>[1]Calculation!B32</f>
        <v>1497.47816666667</v>
      </c>
      <c r="C59" s="16">
        <f>[1]Calculation!C32</f>
        <v>1470.60486695411</v>
      </c>
      <c r="D59" s="16">
        <f>[1]Calculation!D32</f>
        <v>1621.94789593881</v>
      </c>
      <c r="E59" s="17">
        <f t="shared" si="2"/>
        <v>8.31195619694473</v>
      </c>
      <c r="F59" s="17">
        <f t="shared" si="1"/>
        <v>10.2912095822285</v>
      </c>
      <c r="H59" s="15"/>
      <c r="I59" s="24"/>
      <c r="J59" s="14"/>
    </row>
    <row r="60" spans="1:10">
      <c r="A60" s="26" t="s">
        <v>56</v>
      </c>
      <c r="B60" s="27">
        <f>AVERAGE(B18:B24,B26:B31,B33:B39,B41:B45,B47:B52,B54:B59)</f>
        <v>1599.30053473809</v>
      </c>
      <c r="C60" s="27">
        <f>AVERAGE(C18:C24,C26:C31,C33:C39,C41:C45,C47:C52,C54:C59)</f>
        <v>1420.17171767312</v>
      </c>
      <c r="D60" s="27">
        <f>AVERAGE(D18:D24,D26:D31,D33:D39,D41:D45,D47:D52,D54:D59)</f>
        <v>1648.082639705</v>
      </c>
      <c r="E60" s="27">
        <f t="shared" si="2"/>
        <v>3.05021501008249</v>
      </c>
      <c r="F60" s="27">
        <f t="shared" si="1"/>
        <v>16.0481242652337</v>
      </c>
      <c r="H60" s="28"/>
      <c r="I60" s="29"/>
      <c r="J60" s="29"/>
    </row>
    <row r="61" spans="1:10">
      <c r="B61" s="9"/>
      <c r="H61" s="28"/>
      <c r="I61" s="29"/>
      <c r="J61" s="29"/>
    </row>
    <row r="62" spans="1:10">
      <c r="H62" s="28"/>
      <c r="I62" s="29"/>
      <c r="J62" s="29"/>
    </row>
  </sheetData>
  <mergeCells count="2">
    <mergeCell ref="A1:H1"/>
    <mergeCell ref="A2:H14"/>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DIESEL MARCH 2026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CALISTIUS IHEMEBIRI</dc:creator>
  <cp:lastModifiedBy>USER</cp:lastModifiedBy>
  <dcterms:created xsi:type="dcterms:W3CDTF">2026-04-23T18:51:00Z</dcterms:created>
  <dcterms:modified xsi:type="dcterms:W3CDTF">2026-04-27T10:56:46Z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8B4D66F137F24BFFBAD299194EBF9475_12</vt:lpwstr>
  </property>
  <property fmtid="{D5CDD505-2E9C-101B-9397-08002B2CF9AE}" pid="3" name="KSOProductBuildVer">
    <vt:lpwstr>1033-12.1.0.25242</vt:lpwstr>
  </property>
  <property fmtid="{D5CDD505-2E9C-101B-9397-08002B2CF9AE}" pid="4" name="CalculationRule">
    <vt:i4>0</vt:i4>
  </property>
</Properties>
</file>