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INFOGRAPHIC\KEROSINE\FEB2026\VIVIAN_FEB26_KERO\"/>
    </mc:Choice>
  </mc:AlternateContent>
  <xr:revisionPtr revIDLastSave="0" documentId="8_{A82E7CC0-F254-4753-A866-D7BDDB117797}" xr6:coauthVersionLast="47" xr6:coauthVersionMax="47" xr10:uidLastSave="{00000000-0000-0000-0000-000000000000}"/>
  <bookViews>
    <workbookView xWindow="-110" yWindow="-110" windowWidth="19420" windowHeight="10300" xr2:uid="{56A0D181-9783-4512-855A-37D04BA0C0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6" i="1" l="1"/>
  <c r="O46" i="1"/>
  <c r="F46" i="1"/>
  <c r="E46" i="1"/>
  <c r="P45" i="1"/>
  <c r="O45" i="1"/>
  <c r="F45" i="1"/>
  <c r="E45" i="1"/>
  <c r="P44" i="1"/>
  <c r="O44" i="1"/>
  <c r="F44" i="1"/>
  <c r="E44" i="1"/>
  <c r="P43" i="1"/>
  <c r="O43" i="1"/>
  <c r="F43" i="1"/>
  <c r="E43" i="1"/>
  <c r="P42" i="1"/>
  <c r="O42" i="1"/>
  <c r="F42" i="1"/>
  <c r="E42" i="1"/>
  <c r="P41" i="1"/>
  <c r="O41" i="1"/>
  <c r="F41" i="1"/>
  <c r="E41" i="1"/>
  <c r="P40" i="1"/>
  <c r="O40" i="1"/>
  <c r="F40" i="1"/>
  <c r="E40" i="1"/>
  <c r="P39" i="1"/>
  <c r="O39" i="1"/>
  <c r="F39" i="1"/>
  <c r="E39" i="1"/>
  <c r="P38" i="1"/>
  <c r="O38" i="1"/>
  <c r="F38" i="1"/>
  <c r="E38" i="1"/>
  <c r="P37" i="1"/>
  <c r="O37" i="1"/>
  <c r="F37" i="1"/>
  <c r="E37" i="1"/>
  <c r="P36" i="1"/>
  <c r="O36" i="1"/>
  <c r="F36" i="1"/>
  <c r="E36" i="1"/>
  <c r="P35" i="1"/>
  <c r="O35" i="1"/>
  <c r="F35" i="1"/>
  <c r="E35" i="1"/>
  <c r="P34" i="1"/>
  <c r="O34" i="1"/>
  <c r="F34" i="1"/>
  <c r="E34" i="1"/>
  <c r="P33" i="1"/>
  <c r="O33" i="1"/>
  <c r="F33" i="1"/>
  <c r="E33" i="1"/>
  <c r="P32" i="1"/>
  <c r="O32" i="1"/>
  <c r="F32" i="1"/>
  <c r="E32" i="1"/>
  <c r="P31" i="1"/>
  <c r="O31" i="1"/>
  <c r="F31" i="1"/>
  <c r="E31" i="1"/>
  <c r="P30" i="1"/>
  <c r="O30" i="1"/>
  <c r="F30" i="1"/>
  <c r="E30" i="1"/>
  <c r="P29" i="1"/>
  <c r="O29" i="1"/>
  <c r="F29" i="1"/>
  <c r="E29" i="1"/>
  <c r="P28" i="1"/>
  <c r="O28" i="1"/>
  <c r="F28" i="1"/>
  <c r="E28" i="1"/>
  <c r="P27" i="1"/>
  <c r="O27" i="1"/>
  <c r="F27" i="1"/>
  <c r="E27" i="1"/>
  <c r="P26" i="1"/>
  <c r="O26" i="1"/>
  <c r="F26" i="1"/>
  <c r="E26" i="1"/>
  <c r="P25" i="1"/>
  <c r="O25" i="1"/>
  <c r="F25" i="1"/>
  <c r="E25" i="1"/>
  <c r="P24" i="1"/>
  <c r="O24" i="1"/>
  <c r="F24" i="1"/>
  <c r="E24" i="1"/>
  <c r="P23" i="1"/>
  <c r="O23" i="1"/>
  <c r="F23" i="1"/>
  <c r="E23" i="1"/>
  <c r="P22" i="1"/>
  <c r="O22" i="1"/>
  <c r="F22" i="1"/>
  <c r="E22" i="1"/>
  <c r="P21" i="1"/>
  <c r="O21" i="1"/>
  <c r="F21" i="1"/>
  <c r="E21" i="1"/>
  <c r="P20" i="1"/>
  <c r="O20" i="1"/>
  <c r="F20" i="1"/>
  <c r="E20" i="1"/>
  <c r="P19" i="1"/>
  <c r="O19" i="1"/>
  <c r="F19" i="1"/>
  <c r="E19" i="1"/>
  <c r="P18" i="1"/>
  <c r="O18" i="1"/>
  <c r="F18" i="1"/>
  <c r="E18" i="1"/>
  <c r="P17" i="1"/>
  <c r="O17" i="1"/>
  <c r="F17" i="1"/>
  <c r="E17" i="1"/>
  <c r="P16" i="1"/>
  <c r="O16" i="1"/>
  <c r="F16" i="1"/>
  <c r="E16" i="1"/>
  <c r="P15" i="1"/>
  <c r="O15" i="1"/>
  <c r="F15" i="1"/>
  <c r="E15" i="1"/>
  <c r="P14" i="1"/>
  <c r="O14" i="1"/>
  <c r="F14" i="1"/>
  <c r="E14" i="1"/>
  <c r="P13" i="1"/>
  <c r="O13" i="1"/>
  <c r="F13" i="1"/>
  <c r="E13" i="1"/>
  <c r="P12" i="1"/>
  <c r="O12" i="1"/>
  <c r="F12" i="1"/>
  <c r="E12" i="1"/>
  <c r="P11" i="1"/>
  <c r="O11" i="1"/>
  <c r="F11" i="1"/>
  <c r="E11" i="1"/>
  <c r="P10" i="1"/>
  <c r="O10" i="1"/>
  <c r="F10" i="1"/>
  <c r="E10" i="1"/>
  <c r="P9" i="1"/>
  <c r="O9" i="1"/>
  <c r="F9" i="1"/>
  <c r="E9" i="1"/>
  <c r="P8" i="1"/>
  <c r="O8" i="1"/>
  <c r="F8" i="1"/>
  <c r="E8" i="1"/>
  <c r="P7" i="1"/>
  <c r="O7" i="1"/>
  <c r="F7" i="1"/>
  <c r="E7" i="1"/>
  <c r="P6" i="1"/>
  <c r="O6" i="1"/>
  <c r="F6" i="1"/>
  <c r="E6" i="1"/>
  <c r="P5" i="1"/>
  <c r="O5" i="1"/>
  <c r="F5" i="1"/>
  <c r="E5" i="1"/>
  <c r="P4" i="1"/>
  <c r="O4" i="1"/>
  <c r="F4" i="1"/>
  <c r="E4" i="1"/>
  <c r="P3" i="1"/>
  <c r="O3" i="1"/>
  <c r="F3" i="1"/>
  <c r="E3" i="1"/>
</calcChain>
</file>

<file path=xl/sharedStrings.xml><?xml version="1.0" encoding="utf-8"?>
<sst xmlns="http://schemas.openxmlformats.org/spreadsheetml/2006/main" count="116" uniqueCount="53">
  <si>
    <t>LITRE</t>
  </si>
  <si>
    <t>GALLON</t>
  </si>
  <si>
    <t>Average of Feb-25</t>
  </si>
  <si>
    <t>Average of Jan-26</t>
  </si>
  <si>
    <t>Average of Feb-26</t>
  </si>
  <si>
    <t>MoM</t>
  </si>
  <si>
    <t>YoY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</si>
  <si>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</si>
  <si>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</si>
  <si>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</si>
  <si>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</si>
  <si>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</si>
  <si>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</si>
  <si>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</si>
  <si>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</si>
  <si>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</si>
  <si>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</si>
  <si>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</si>
  <si>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</si>
  <si>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</si>
  <si>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</si>
  <si>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</si>
  <si>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</si>
  <si>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</si>
  <si>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</si>
  <si>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</si>
  <si>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</si>
  <si>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</si>
  <si>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</si>
  <si>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</si>
  <si>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</si>
  <si>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</si>
  <si>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</si>
  <si>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</si>
  <si>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</si>
  <si>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</si>
  <si>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</si>
  <si>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</si>
  <si>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</si>
  <si>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</si>
  <si>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</si>
  <si>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</si>
  <si>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</si>
  <si>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</si>
  <si>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</si>
  <si>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</si>
  <si>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</si>
  <si>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</si>
  <si>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</si>
  <si>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</si>
  <si>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Average</t>
  </si>
  <si>
    <t>STATES WITH THE HIGHEST AVERAGE PRICES IN FEBRUARY 2026</t>
  </si>
  <si>
    <t>STATES WITH THE LOWEST AVERAGE PRICES IN FEBRUARY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</si>
</sst>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0.00_ ;\-0.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theme="4" tint="0.79998168889431442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</cellStyleXfs>
  <cellXfs count="1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2" fontId="4" fillId="2" borderId="4" xfId="0" applyNumberFormat="1" applyFont="1" applyFill="1" applyBorder="1" applyAlignment="1">
      <alignment vertical="center"/>
    </xf>
    <xf numFmtId="2" fontId="4" fillId="2" borderId="5" xfId="0" applyNumberFormat="1" applyFont="1" applyFill="1" applyBorder="1" applyAlignment="1">
      <alignment vertical="center"/>
    </xf>
    <xf numFmtId="2" fontId="4" fillId="2" borderId="6" xfId="0" applyNumberFormat="1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0" fontId="6" fillId="0" borderId="0" xfId="2" applyFont="1" applyAlignment="1" applyProtection="1">
      <alignment horizontal="left"/>
    </xf>
    <xf numFmtId="0" fontId="7" fillId="0" borderId="7" xfId="3" applyFont="1" applyBorder="1" applyAlignment="1" applyProtection="1">
      <alignment wrapText="1"/>
    </xf>
    <xf numFmtId="165" fontId="1" fillId="0" borderId="0" xfId="1" applyNumberFormat="1" applyAlignment="1" applyProtection="1">
      <alignment vertical="top"/>
      <protection locked="0"/>
    </xf>
    <xf numFmtId="0" fontId="7" fillId="0" borderId="0" xfId="3" applyFont="1" applyAlignment="1" applyProtection="1">
      <alignment wrapText="1"/>
    </xf>
  </cellXfs>
  <cellStyles count="4">
    <cellStyle name="Comma" xfId="1" builtinId="3"/>
    <cellStyle name="Normal" xfId="0" builtinId="0"/>
    <cellStyle name="Normal_Sheet1" xfId="2" xr:uid="{1C6200EE-10B5-4C1A-B460-CD5305945B63}"/>
    <cellStyle name="Normal_Sheet3" xfId="3" xr:uid="{DC4EAA3D-063F-4C94-8BE3-E6648266BD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67541-B84E-4B19-BD0C-5958DF4AEB39}">
  <dimension ref="A1:P56"/>
  <sheetViews>
    <sheetView tabSelected="1" topLeftCell="A37" workbookViewId="0">
      <selection activeCell="F3" sqref="F3"/>
    </sheetView>
  </sheetViews>
  <sheetFormatPr defaultRowHeight="14.5" x14ac:dyDescent="0.35"/>
  <sheetData>
    <row r="1" spans="1:16" ht="15" thickBot="1" x14ac:dyDescent="0.4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1" t="s">
        <v>1</v>
      </c>
      <c r="L1" s="2"/>
      <c r="M1" s="2"/>
      <c r="N1" s="2"/>
      <c r="O1" s="2"/>
      <c r="P1" s="3"/>
    </row>
    <row r="2" spans="1:16" ht="29.5" thickBot="1" x14ac:dyDescent="0.4">
      <c r="A2" s="5"/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4"/>
      <c r="H2" s="4"/>
      <c r="I2" s="4"/>
      <c r="J2" s="4"/>
      <c r="K2" s="5"/>
      <c r="L2" s="6" t="s">
        <v>2</v>
      </c>
      <c r="M2" s="6" t="s">
        <v>3</v>
      </c>
      <c r="N2" s="6" t="s">
        <v>4</v>
      </c>
      <c r="O2" s="6" t="s">
        <v>5</v>
      </c>
      <c r="P2" s="7" t="s">
        <v>6</v>
      </c>
    </row>
    <row r="3" spans="1:16" x14ac:dyDescent="0.35">
      <c r="A3" s="8" t="s">
        <v>7</v>
      </c>
      <c r="B3" s="9">
        <v>2155.4808514404758</v>
      </c>
      <c r="C3" s="9">
        <v>2237.6841357665471</v>
      </c>
      <c r="D3" s="9">
        <v>2294.4512853933493</v>
      </c>
      <c r="E3" s="10">
        <f>D3/C3*100-100</f>
        <v>2.5368705403703302</v>
      </c>
      <c r="F3" s="10">
        <f>D3/B3*100-100</f>
        <v>6.4473054288560121</v>
      </c>
      <c r="G3" s="4"/>
      <c r="H3" s="4"/>
      <c r="I3" s="4"/>
      <c r="J3" s="4"/>
      <c r="K3" s="8" t="s">
        <v>7</v>
      </c>
      <c r="L3" s="9">
        <v>7812.5209743392852</v>
      </c>
      <c r="M3" s="9">
        <v>10069.578610949462</v>
      </c>
      <c r="N3" s="9">
        <v>10325.030784270073</v>
      </c>
      <c r="O3" s="10">
        <f>N3/M3*100-100</f>
        <v>2.5368705403703444</v>
      </c>
      <c r="P3" s="10">
        <f>N3/L3*100-100</f>
        <v>32.160039226560599</v>
      </c>
    </row>
    <row r="4" spans="1:16" x14ac:dyDescent="0.35">
      <c r="A4" t="s">
        <v>8</v>
      </c>
      <c r="B4" s="10">
        <v>2700</v>
      </c>
      <c r="C4" s="10">
        <v>1981.62745098039</v>
      </c>
      <c r="D4" s="10">
        <v>2151.1802941416668</v>
      </c>
      <c r="E4" s="10">
        <f t="shared" ref="E4:E46" si="0">D4/C4*100-100</f>
        <v>8.5562421472003933</v>
      </c>
      <c r="F4" s="10">
        <f t="shared" ref="F4:F46" si="1">D4/B4*100-100</f>
        <v>-20.32665577253087</v>
      </c>
      <c r="G4" s="4"/>
      <c r="H4" s="4"/>
      <c r="I4" s="4"/>
      <c r="J4" s="4"/>
      <c r="K4" t="s">
        <v>8</v>
      </c>
      <c r="L4" s="10">
        <v>7450</v>
      </c>
      <c r="M4" s="10">
        <v>8917.3235294117549</v>
      </c>
      <c r="N4" s="10">
        <v>9680.3113236375011</v>
      </c>
      <c r="O4" s="10">
        <f t="shared" ref="O4:O46" si="2">N4/M4*100-100</f>
        <v>8.5562421472003933</v>
      </c>
      <c r="P4" s="10">
        <f t="shared" ref="P4:P46" si="3">N4/L4*100-100</f>
        <v>29.937064746812098</v>
      </c>
    </row>
    <row r="5" spans="1:16" x14ac:dyDescent="0.35">
      <c r="A5" t="s">
        <v>9</v>
      </c>
      <c r="B5" s="10">
        <v>1803.3333333333301</v>
      </c>
      <c r="C5" s="10">
        <v>2171.1321618936299</v>
      </c>
      <c r="D5" s="10">
        <v>2295.591815691429</v>
      </c>
      <c r="E5" s="10">
        <f t="shared" si="0"/>
        <v>5.7324770910881568</v>
      </c>
      <c r="F5" s="10">
        <f t="shared" si="1"/>
        <v>27.297143199155258</v>
      </c>
      <c r="G5" s="4"/>
      <c r="H5" s="4"/>
      <c r="I5" s="4"/>
      <c r="J5" s="4"/>
      <c r="K5" t="s">
        <v>9</v>
      </c>
      <c r="L5" s="10">
        <v>7665</v>
      </c>
      <c r="M5" s="10">
        <v>9770.0947285213351</v>
      </c>
      <c r="N5" s="10">
        <v>10330.163170611431</v>
      </c>
      <c r="O5" s="10">
        <f t="shared" si="2"/>
        <v>5.7324770910881568</v>
      </c>
      <c r="P5" s="10">
        <f t="shared" si="3"/>
        <v>34.77055669421307</v>
      </c>
    </row>
    <row r="6" spans="1:16" x14ac:dyDescent="0.35">
      <c r="A6" t="s">
        <v>10</v>
      </c>
      <c r="B6" s="10">
        <v>2180</v>
      </c>
      <c r="C6" s="10">
        <v>1982.0207128158511</v>
      </c>
      <c r="D6" s="10">
        <v>1982.0207128158511</v>
      </c>
      <c r="E6" s="10">
        <f t="shared" si="0"/>
        <v>0</v>
      </c>
      <c r="F6" s="10">
        <f t="shared" si="1"/>
        <v>-9.0816186781719637</v>
      </c>
      <c r="G6" s="4"/>
      <c r="H6" s="4"/>
      <c r="I6" s="4"/>
      <c r="J6" s="4"/>
      <c r="K6" t="s">
        <v>10</v>
      </c>
      <c r="L6" s="10">
        <v>8100</v>
      </c>
      <c r="M6" s="10">
        <v>8919.0932076713307</v>
      </c>
      <c r="N6" s="10">
        <v>8919.0932076713307</v>
      </c>
      <c r="O6" s="10">
        <f t="shared" si="2"/>
        <v>0</v>
      </c>
      <c r="P6" s="10">
        <f t="shared" si="3"/>
        <v>10.112261823102855</v>
      </c>
    </row>
    <row r="7" spans="1:16" x14ac:dyDescent="0.35">
      <c r="A7" t="s">
        <v>11</v>
      </c>
      <c r="B7" s="10">
        <v>2192.7820929999998</v>
      </c>
      <c r="C7" s="10">
        <v>2631.1624999999999</v>
      </c>
      <c r="D7" s="10">
        <v>2125.2353125</v>
      </c>
      <c r="E7" s="10">
        <f t="shared" si="0"/>
        <v>-19.228275999676953</v>
      </c>
      <c r="F7" s="10">
        <f t="shared" si="1"/>
        <v>-3.080414634706699</v>
      </c>
      <c r="G7" s="4"/>
      <c r="H7" s="4"/>
      <c r="I7" s="4"/>
      <c r="J7" s="4"/>
      <c r="K7" t="s">
        <v>11</v>
      </c>
      <c r="L7" s="10">
        <v>7867.5194185</v>
      </c>
      <c r="M7" s="10">
        <v>11840.231249999999</v>
      </c>
      <c r="N7" s="10">
        <v>9563.5589062500003</v>
      </c>
      <c r="O7" s="10">
        <f t="shared" si="2"/>
        <v>-19.228275999676939</v>
      </c>
      <c r="P7" s="10">
        <f t="shared" si="3"/>
        <v>21.557487151056336</v>
      </c>
    </row>
    <row r="8" spans="1:16" x14ac:dyDescent="0.35">
      <c r="A8" t="s">
        <v>12</v>
      </c>
      <c r="B8" s="10">
        <v>1871.3720225</v>
      </c>
      <c r="C8" s="10">
        <v>2367.45976287858</v>
      </c>
      <c r="D8" s="10">
        <v>2414.4223529700002</v>
      </c>
      <c r="E8" s="10">
        <f t="shared" si="0"/>
        <v>1.9836700427938325</v>
      </c>
      <c r="F8" s="10">
        <f t="shared" si="1"/>
        <v>29.018833451647396</v>
      </c>
      <c r="G8" s="4"/>
      <c r="H8" s="4"/>
      <c r="I8" s="4"/>
      <c r="J8" s="4"/>
      <c r="K8" t="s">
        <v>12</v>
      </c>
      <c r="L8" s="10">
        <v>8421.1741012500006</v>
      </c>
      <c r="M8" s="10">
        <v>10653.568932953611</v>
      </c>
      <c r="N8" s="10">
        <v>10864.900588365001</v>
      </c>
      <c r="O8" s="10">
        <f t="shared" si="2"/>
        <v>1.9836700427938325</v>
      </c>
      <c r="P8" s="10">
        <f t="shared" si="3"/>
        <v>29.018833451647367</v>
      </c>
    </row>
    <row r="9" spans="1:16" x14ac:dyDescent="0.35">
      <c r="A9" t="s">
        <v>13</v>
      </c>
      <c r="B9" s="10">
        <v>2180.87851125</v>
      </c>
      <c r="C9" s="10">
        <v>2501.1951853267901</v>
      </c>
      <c r="D9" s="10">
        <v>2574.1353478320002</v>
      </c>
      <c r="E9" s="10">
        <f t="shared" si="0"/>
        <v>2.9162123345315933</v>
      </c>
      <c r="F9" s="10">
        <f t="shared" si="1"/>
        <v>18.032037756958758</v>
      </c>
      <c r="G9" s="4"/>
      <c r="H9" s="4"/>
      <c r="I9" s="4"/>
      <c r="J9" s="4"/>
      <c r="K9" t="s">
        <v>13</v>
      </c>
      <c r="L9" s="10">
        <v>8463.9533006249985</v>
      </c>
      <c r="M9" s="10">
        <v>11255.378333970555</v>
      </c>
      <c r="N9" s="10">
        <v>11583.609065244002</v>
      </c>
      <c r="O9" s="10">
        <f t="shared" si="2"/>
        <v>2.9162123345316076</v>
      </c>
      <c r="P9" s="10">
        <f t="shared" si="3"/>
        <v>36.858140089083889</v>
      </c>
    </row>
    <row r="10" spans="1:16" x14ac:dyDescent="0.35">
      <c r="A10" t="s">
        <v>14</v>
      </c>
      <c r="B10" s="10">
        <v>2160</v>
      </c>
      <c r="C10" s="10">
        <v>2029.1911764705901</v>
      </c>
      <c r="D10" s="10">
        <v>2518.5731618024997</v>
      </c>
      <c r="E10" s="10">
        <f t="shared" si="0"/>
        <v>24.117096063028455</v>
      </c>
      <c r="F10" s="10">
        <f t="shared" si="1"/>
        <v>16.600609342708324</v>
      </c>
      <c r="G10" s="4"/>
      <c r="H10" s="4"/>
      <c r="I10" s="4"/>
      <c r="J10" s="4"/>
      <c r="K10" t="s">
        <v>14</v>
      </c>
      <c r="L10" s="10">
        <v>6720</v>
      </c>
      <c r="M10" s="10">
        <v>9131.3602941176559</v>
      </c>
      <c r="N10" s="10">
        <v>11333.579228111248</v>
      </c>
      <c r="O10" s="10">
        <f t="shared" si="2"/>
        <v>24.117096063028455</v>
      </c>
      <c r="P10" s="10">
        <f t="shared" si="3"/>
        <v>68.654452799274537</v>
      </c>
    </row>
    <row r="11" spans="1:16" x14ac:dyDescent="0.35">
      <c r="A11" s="8" t="s">
        <v>15</v>
      </c>
      <c r="B11" s="9">
        <v>1968.1666666666667</v>
      </c>
      <c r="C11" s="9">
        <v>2449.8499957555537</v>
      </c>
      <c r="D11" s="9">
        <v>2278.631783569514</v>
      </c>
      <c r="E11" s="10">
        <f t="shared" si="0"/>
        <v>-6.9889263621315934</v>
      </c>
      <c r="F11" s="10">
        <f t="shared" si="1"/>
        <v>15.774330607308684</v>
      </c>
      <c r="G11" s="4"/>
      <c r="H11" s="4"/>
      <c r="I11" s="4"/>
      <c r="J11" s="4"/>
      <c r="K11" s="8" t="s">
        <v>15</v>
      </c>
      <c r="L11" s="9">
        <v>7123.416666666667</v>
      </c>
      <c r="M11" s="9">
        <v>11024.32498089999</v>
      </c>
      <c r="N11" s="9">
        <v>10253.843026062812</v>
      </c>
      <c r="O11" s="10">
        <f t="shared" si="2"/>
        <v>-6.9889263621315934</v>
      </c>
      <c r="P11" s="10">
        <f t="shared" si="3"/>
        <v>43.945574236091943</v>
      </c>
    </row>
    <row r="12" spans="1:16" x14ac:dyDescent="0.35">
      <c r="A12" t="s">
        <v>16</v>
      </c>
      <c r="B12" s="10">
        <v>2400</v>
      </c>
      <c r="C12" s="10">
        <v>2606.0899274067901</v>
      </c>
      <c r="D12" s="10">
        <v>2060.4568606100001</v>
      </c>
      <c r="E12" s="10">
        <f t="shared" si="0"/>
        <v>-20.936847230737214</v>
      </c>
      <c r="F12" s="10">
        <f t="shared" si="1"/>
        <v>-14.147630807916656</v>
      </c>
      <c r="G12" s="4"/>
      <c r="H12" s="4"/>
      <c r="I12" s="4"/>
      <c r="J12" s="4"/>
      <c r="K12" t="s">
        <v>16</v>
      </c>
      <c r="L12" s="10">
        <v>6800</v>
      </c>
      <c r="M12" s="10">
        <v>11727.404673330555</v>
      </c>
      <c r="N12" s="10">
        <v>9272.0558727450007</v>
      </c>
      <c r="O12" s="10">
        <f t="shared" si="2"/>
        <v>-20.936847230737214</v>
      </c>
      <c r="P12" s="10">
        <f t="shared" si="3"/>
        <v>36.353762834485309</v>
      </c>
    </row>
    <row r="13" spans="1:16" x14ac:dyDescent="0.35">
      <c r="A13" t="s">
        <v>17</v>
      </c>
      <c r="B13" s="10">
        <v>1750</v>
      </c>
      <c r="C13" s="10">
        <v>1954.0833333333301</v>
      </c>
      <c r="D13" s="10">
        <v>2234.9070832212501</v>
      </c>
      <c r="E13" s="10">
        <f t="shared" si="0"/>
        <v>14.371124562476197</v>
      </c>
      <c r="F13" s="10">
        <f t="shared" si="1"/>
        <v>27.708976184071446</v>
      </c>
      <c r="G13" s="4"/>
      <c r="H13" s="4"/>
      <c r="I13" s="4"/>
      <c r="J13" s="4"/>
      <c r="K13" t="s">
        <v>17</v>
      </c>
      <c r="L13" s="10">
        <v>6975</v>
      </c>
      <c r="M13" s="10">
        <v>8793.3749999999854</v>
      </c>
      <c r="N13" s="10">
        <v>10057.081874495625</v>
      </c>
      <c r="O13" s="10">
        <f t="shared" si="2"/>
        <v>14.371124562476197</v>
      </c>
      <c r="P13" s="10">
        <f t="shared" si="3"/>
        <v>44.187553756209695</v>
      </c>
    </row>
    <row r="14" spans="1:16" x14ac:dyDescent="0.35">
      <c r="A14" t="s">
        <v>18</v>
      </c>
      <c r="B14" s="10">
        <v>1500</v>
      </c>
      <c r="C14" s="10">
        <v>2355.6292332943599</v>
      </c>
      <c r="D14" s="10">
        <v>2323.9272727124999</v>
      </c>
      <c r="E14" s="10">
        <f t="shared" si="0"/>
        <v>-1.3457958550431357</v>
      </c>
      <c r="F14" s="10">
        <f t="shared" si="1"/>
        <v>54.928484847499988</v>
      </c>
      <c r="G14" s="4"/>
      <c r="H14" s="4"/>
      <c r="I14" s="4"/>
      <c r="J14" s="4"/>
      <c r="K14" t="s">
        <v>18</v>
      </c>
      <c r="L14" s="10">
        <v>6750</v>
      </c>
      <c r="M14" s="10">
        <v>10600.331549824619</v>
      </c>
      <c r="N14" s="10">
        <v>10457.672727206249</v>
      </c>
      <c r="O14" s="10">
        <f t="shared" si="2"/>
        <v>-1.3457958550431357</v>
      </c>
      <c r="P14" s="10">
        <f t="shared" si="3"/>
        <v>54.928484847499988</v>
      </c>
    </row>
    <row r="15" spans="1:16" x14ac:dyDescent="0.35">
      <c r="A15" t="s">
        <v>19</v>
      </c>
      <c r="B15" s="10">
        <v>2020</v>
      </c>
      <c r="C15" s="10">
        <v>2650</v>
      </c>
      <c r="D15" s="10">
        <v>2161.5</v>
      </c>
      <c r="E15" s="10">
        <f t="shared" si="0"/>
        <v>-18.433962264150935</v>
      </c>
      <c r="F15" s="10">
        <f t="shared" si="1"/>
        <v>7.0049504950494992</v>
      </c>
      <c r="G15" s="4"/>
      <c r="H15" s="4"/>
      <c r="I15" s="4"/>
      <c r="J15" s="4"/>
      <c r="K15" t="s">
        <v>19</v>
      </c>
      <c r="L15" s="10">
        <v>8090</v>
      </c>
      <c r="M15" s="10">
        <v>11925</v>
      </c>
      <c r="N15" s="10">
        <v>9726.75</v>
      </c>
      <c r="O15" s="10">
        <f t="shared" si="2"/>
        <v>-18.433962264150935</v>
      </c>
      <c r="P15" s="10">
        <f t="shared" si="3"/>
        <v>20.231767614338693</v>
      </c>
    </row>
    <row r="16" spans="1:16" x14ac:dyDescent="0.35">
      <c r="A16" t="s">
        <v>20</v>
      </c>
      <c r="B16" s="10">
        <v>2150</v>
      </c>
      <c r="C16" s="10">
        <v>2575</v>
      </c>
      <c r="D16" s="10">
        <v>2883.625</v>
      </c>
      <c r="E16" s="10">
        <f t="shared" si="0"/>
        <v>11.985436893203882</v>
      </c>
      <c r="F16" s="10">
        <f t="shared" si="1"/>
        <v>34.122093023255815</v>
      </c>
      <c r="G16" s="4"/>
      <c r="H16" s="4"/>
      <c r="I16" s="4"/>
      <c r="J16" s="4"/>
      <c r="K16" t="s">
        <v>20</v>
      </c>
      <c r="L16" s="10">
        <v>7575</v>
      </c>
      <c r="M16" s="10">
        <v>11587.5</v>
      </c>
      <c r="N16" s="10">
        <v>12976.3125</v>
      </c>
      <c r="O16" s="10">
        <f t="shared" si="2"/>
        <v>11.985436893203882</v>
      </c>
      <c r="P16" s="10">
        <f t="shared" si="3"/>
        <v>71.304455445544562</v>
      </c>
    </row>
    <row r="17" spans="1:16" x14ac:dyDescent="0.35">
      <c r="A17" t="s">
        <v>21</v>
      </c>
      <c r="B17" s="10">
        <v>1989</v>
      </c>
      <c r="C17" s="10">
        <v>2558.2974804988398</v>
      </c>
      <c r="D17" s="10">
        <v>2007.3744848733331</v>
      </c>
      <c r="E17" s="10">
        <f t="shared" si="0"/>
        <v>-21.534751131368921</v>
      </c>
      <c r="F17" s="10">
        <f t="shared" si="1"/>
        <v>0.92380517211327629</v>
      </c>
      <c r="G17" s="4"/>
      <c r="H17" s="4"/>
      <c r="I17" s="4"/>
      <c r="J17" s="4"/>
      <c r="K17" t="s">
        <v>21</v>
      </c>
      <c r="L17" s="10">
        <v>6550.5</v>
      </c>
      <c r="M17" s="10">
        <v>11512.33866224478</v>
      </c>
      <c r="N17" s="10">
        <v>9033.1851819299991</v>
      </c>
      <c r="O17" s="10">
        <f t="shared" si="2"/>
        <v>-21.534751131368935</v>
      </c>
      <c r="P17" s="10">
        <f t="shared" si="3"/>
        <v>37.900697380810612</v>
      </c>
    </row>
    <row r="18" spans="1:16" x14ac:dyDescent="0.35">
      <c r="A18" s="8" t="s">
        <v>22</v>
      </c>
      <c r="B18" s="9">
        <v>2240.9439796710767</v>
      </c>
      <c r="C18" s="9">
        <v>2347.6641325210339</v>
      </c>
      <c r="D18" s="9">
        <v>2413.1703270591365</v>
      </c>
      <c r="E18" s="10">
        <f t="shared" si="0"/>
        <v>2.7902711308094581</v>
      </c>
      <c r="F18" s="10">
        <f t="shared" si="1"/>
        <v>7.6854374295130157</v>
      </c>
      <c r="G18" s="4"/>
      <c r="H18" s="4"/>
      <c r="I18" s="4"/>
      <c r="J18" s="4"/>
      <c r="K18" s="8" t="s">
        <v>22</v>
      </c>
      <c r="L18" s="9">
        <v>8291.3907656626998</v>
      </c>
      <c r="M18" s="9">
        <v>10564.488596344656</v>
      </c>
      <c r="N18" s="9">
        <v>10859.266471766116</v>
      </c>
      <c r="O18" s="10">
        <f t="shared" si="2"/>
        <v>2.7902711308094297</v>
      </c>
      <c r="P18" s="10">
        <f t="shared" si="3"/>
        <v>30.97038577337122</v>
      </c>
    </row>
    <row r="19" spans="1:16" x14ac:dyDescent="0.35">
      <c r="A19" t="s">
        <v>23</v>
      </c>
      <c r="B19" s="10">
        <v>2164.6428569999998</v>
      </c>
      <c r="C19" s="10">
        <v>2250</v>
      </c>
      <c r="D19" s="10">
        <v>2153.25</v>
      </c>
      <c r="E19" s="10">
        <f t="shared" si="0"/>
        <v>-4.2999999999999972</v>
      </c>
      <c r="F19" s="10">
        <f t="shared" si="1"/>
        <v>-0.52631578290883851</v>
      </c>
      <c r="G19" s="4"/>
      <c r="H19" s="4"/>
      <c r="I19" s="4"/>
      <c r="J19" s="4"/>
      <c r="K19" t="s">
        <v>23</v>
      </c>
      <c r="L19" s="10">
        <v>8640.8928565000006</v>
      </c>
      <c r="M19" s="10">
        <v>10125</v>
      </c>
      <c r="N19" s="10">
        <v>9689.625</v>
      </c>
      <c r="O19" s="10">
        <f t="shared" si="2"/>
        <v>-4.2999999999999972</v>
      </c>
      <c r="P19" s="10">
        <f t="shared" si="3"/>
        <v>12.13684929227081</v>
      </c>
    </row>
    <row r="20" spans="1:16" x14ac:dyDescent="0.35">
      <c r="A20" t="s">
        <v>24</v>
      </c>
      <c r="B20" s="10">
        <v>2580</v>
      </c>
      <c r="C20" s="10">
        <v>2572.32437123707</v>
      </c>
      <c r="D20" s="10">
        <v>2581.6262794433333</v>
      </c>
      <c r="E20" s="10">
        <f t="shared" si="0"/>
        <v>0.36161490013756747</v>
      </c>
      <c r="F20" s="10">
        <f t="shared" si="1"/>
        <v>6.3034086950892743E-2</v>
      </c>
      <c r="G20" s="4"/>
      <c r="H20" s="4"/>
      <c r="I20" s="4"/>
      <c r="J20" s="4"/>
      <c r="K20" t="s">
        <v>24</v>
      </c>
      <c r="L20" s="10">
        <v>8410</v>
      </c>
      <c r="M20" s="10">
        <v>11575.459670566815</v>
      </c>
      <c r="N20" s="10">
        <v>11617.318257495001</v>
      </c>
      <c r="O20" s="10">
        <f t="shared" si="2"/>
        <v>0.36161490013756747</v>
      </c>
      <c r="P20" s="10">
        <f t="shared" si="3"/>
        <v>38.136959066527936</v>
      </c>
    </row>
    <row r="21" spans="1:16" x14ac:dyDescent="0.35">
      <c r="A21" t="s">
        <v>25</v>
      </c>
      <c r="B21" s="10">
        <v>2151.875</v>
      </c>
      <c r="C21" s="10">
        <v>2360.5555555555602</v>
      </c>
      <c r="D21" s="10">
        <v>2200.0916668149998</v>
      </c>
      <c r="E21" s="10">
        <f t="shared" si="0"/>
        <v>-6.7977171036245636</v>
      </c>
      <c r="F21" s="10">
        <f t="shared" si="1"/>
        <v>2.2406815830380538</v>
      </c>
      <c r="G21" s="4"/>
      <c r="H21" s="4"/>
      <c r="I21" s="4"/>
      <c r="J21" s="4"/>
      <c r="K21" t="s">
        <v>25</v>
      </c>
      <c r="L21" s="10">
        <v>8183.4375</v>
      </c>
      <c r="M21" s="10">
        <v>10622.500000000022</v>
      </c>
      <c r="N21" s="10">
        <v>9900.4125006674985</v>
      </c>
      <c r="O21" s="10">
        <f t="shared" si="2"/>
        <v>-6.797717103624592</v>
      </c>
      <c r="P21" s="10">
        <f t="shared" si="3"/>
        <v>20.981097499278263</v>
      </c>
    </row>
    <row r="22" spans="1:16" x14ac:dyDescent="0.35">
      <c r="A22" t="s">
        <v>26</v>
      </c>
      <c r="B22" s="10">
        <v>2150</v>
      </c>
      <c r="C22" s="10">
        <v>2330</v>
      </c>
      <c r="D22" s="10">
        <v>2302.9</v>
      </c>
      <c r="E22" s="10">
        <f t="shared" si="0"/>
        <v>-1.163090128755357</v>
      </c>
      <c r="F22" s="10">
        <f t="shared" si="1"/>
        <v>7.1116279069767501</v>
      </c>
      <c r="G22" s="4"/>
      <c r="H22" s="4"/>
      <c r="I22" s="4"/>
      <c r="J22" s="4"/>
      <c r="K22" t="s">
        <v>26</v>
      </c>
      <c r="L22" s="10">
        <v>8975</v>
      </c>
      <c r="M22" s="10">
        <v>10485</v>
      </c>
      <c r="N22" s="10">
        <v>10363.050000000001</v>
      </c>
      <c r="O22" s="10">
        <f t="shared" si="2"/>
        <v>-1.163090128755357</v>
      </c>
      <c r="P22" s="10">
        <f t="shared" si="3"/>
        <v>15.465738161559898</v>
      </c>
    </row>
    <row r="23" spans="1:16" x14ac:dyDescent="0.35">
      <c r="A23" t="s">
        <v>27</v>
      </c>
      <c r="B23" s="10">
        <v>2275</v>
      </c>
      <c r="C23" s="10">
        <v>2487.5</v>
      </c>
      <c r="D23" s="10">
        <v>2701.5625</v>
      </c>
      <c r="E23" s="10">
        <f t="shared" si="0"/>
        <v>8.6055276381909636</v>
      </c>
      <c r="F23" s="10">
        <f t="shared" si="1"/>
        <v>18.75</v>
      </c>
      <c r="G23" s="4"/>
      <c r="H23" s="4"/>
      <c r="I23" s="4"/>
      <c r="J23" s="4"/>
      <c r="K23" t="s">
        <v>27</v>
      </c>
      <c r="L23" s="10">
        <v>8587.5</v>
      </c>
      <c r="M23" s="10">
        <v>11193.75</v>
      </c>
      <c r="N23" s="10">
        <v>12157.03125</v>
      </c>
      <c r="O23" s="10">
        <f t="shared" si="2"/>
        <v>8.6055276381909636</v>
      </c>
      <c r="P23" s="10">
        <f t="shared" si="3"/>
        <v>41.566593886462897</v>
      </c>
    </row>
    <row r="24" spans="1:16" x14ac:dyDescent="0.35">
      <c r="A24" t="s">
        <v>28</v>
      </c>
      <c r="B24" s="10">
        <v>2455.0900006975398</v>
      </c>
      <c r="C24" s="10">
        <v>2218.7775792859802</v>
      </c>
      <c r="D24" s="10">
        <v>2579.8802928374998</v>
      </c>
      <c r="E24" s="10">
        <f t="shared" si="0"/>
        <v>16.274849580358804</v>
      </c>
      <c r="F24" s="10">
        <f t="shared" si="1"/>
        <v>5.0829212820916609</v>
      </c>
      <c r="G24" s="4"/>
      <c r="H24" s="4"/>
      <c r="I24" s="4"/>
      <c r="J24" s="4"/>
      <c r="K24" t="s">
        <v>28</v>
      </c>
      <c r="L24" s="10">
        <v>7647.9050031388997</v>
      </c>
      <c r="M24" s="10">
        <v>9984.4991067869105</v>
      </c>
      <c r="N24" s="10">
        <v>11609.46131776875</v>
      </c>
      <c r="O24" s="10">
        <f t="shared" si="2"/>
        <v>16.274849580358804</v>
      </c>
      <c r="P24" s="10">
        <f t="shared" si="3"/>
        <v>51.799235385428091</v>
      </c>
    </row>
    <row r="25" spans="1:16" x14ac:dyDescent="0.35">
      <c r="A25" t="s">
        <v>29</v>
      </c>
      <c r="B25" s="10">
        <v>1910</v>
      </c>
      <c r="C25" s="10">
        <v>2214.4914215686299</v>
      </c>
      <c r="D25" s="10">
        <v>2372.8815503181249</v>
      </c>
      <c r="E25" s="10">
        <f t="shared" si="0"/>
        <v>7.1524381267324912</v>
      </c>
      <c r="F25" s="10">
        <f t="shared" si="1"/>
        <v>24.234636142310208</v>
      </c>
      <c r="G25" s="4"/>
      <c r="H25" s="4"/>
      <c r="I25" s="4"/>
      <c r="J25" s="4"/>
      <c r="K25" t="s">
        <v>29</v>
      </c>
      <c r="L25" s="10">
        <v>7595</v>
      </c>
      <c r="M25" s="10">
        <v>9965.2113970588343</v>
      </c>
      <c r="N25" s="10">
        <v>10677.966976431562</v>
      </c>
      <c r="O25" s="10">
        <f t="shared" si="2"/>
        <v>7.1524381267324912</v>
      </c>
      <c r="P25" s="10">
        <f t="shared" si="3"/>
        <v>40.592060255846775</v>
      </c>
    </row>
    <row r="26" spans="1:16" x14ac:dyDescent="0.35">
      <c r="A26" s="8" t="s">
        <v>30</v>
      </c>
      <c r="B26" s="9">
        <v>2008.3970909090908</v>
      </c>
      <c r="C26" s="9">
        <v>2236.1465327581254</v>
      </c>
      <c r="D26" s="9">
        <v>2195.7383410862226</v>
      </c>
      <c r="E26" s="10">
        <f t="shared" si="0"/>
        <v>-1.8070457852358288</v>
      </c>
      <c r="F26" s="10">
        <f t="shared" si="1"/>
        <v>9.3278989013239766</v>
      </c>
      <c r="G26" s="4"/>
      <c r="H26" s="4"/>
      <c r="I26" s="4"/>
      <c r="J26" s="4"/>
      <c r="K26" s="8" t="s">
        <v>30</v>
      </c>
      <c r="L26" s="9">
        <v>8046.7869090908989</v>
      </c>
      <c r="M26" s="9">
        <v>10062.659397411568</v>
      </c>
      <c r="N26" s="9">
        <v>9880.8225348880042</v>
      </c>
      <c r="O26" s="10">
        <f t="shared" si="2"/>
        <v>-1.807045785235843</v>
      </c>
      <c r="P26" s="10">
        <f t="shared" si="3"/>
        <v>22.792148549691234</v>
      </c>
    </row>
    <row r="27" spans="1:16" x14ac:dyDescent="0.35">
      <c r="A27" t="s">
        <v>31</v>
      </c>
      <c r="B27" s="10">
        <v>1790</v>
      </c>
      <c r="C27" s="10">
        <v>2185.7706854038302</v>
      </c>
      <c r="D27" s="10">
        <v>2086.351750839</v>
      </c>
      <c r="E27" s="10">
        <f t="shared" si="0"/>
        <v>-4.548461338086895</v>
      </c>
      <c r="F27" s="10">
        <f t="shared" si="1"/>
        <v>16.555963734022356</v>
      </c>
      <c r="G27" s="4"/>
      <c r="H27" s="4"/>
      <c r="I27" s="4"/>
      <c r="J27" s="4"/>
      <c r="K27" t="s">
        <v>31</v>
      </c>
      <c r="L27" s="10">
        <v>7920</v>
      </c>
      <c r="M27" s="10">
        <v>9835.9680843172355</v>
      </c>
      <c r="N27" s="10">
        <v>9388.5828787754999</v>
      </c>
      <c r="O27" s="10">
        <f t="shared" si="2"/>
        <v>-4.548461338086895</v>
      </c>
      <c r="P27" s="10">
        <f t="shared" si="3"/>
        <v>18.542713115852266</v>
      </c>
    </row>
    <row r="28" spans="1:16" x14ac:dyDescent="0.35">
      <c r="A28" t="s">
        <v>32</v>
      </c>
      <c r="B28" s="10">
        <v>1768</v>
      </c>
      <c r="C28" s="10">
        <v>2195.1229558812702</v>
      </c>
      <c r="D28" s="10">
        <v>2297.7793878577654</v>
      </c>
      <c r="E28" s="10">
        <f t="shared" si="0"/>
        <v>4.6765686496719212</v>
      </c>
      <c r="F28" s="10">
        <f t="shared" si="1"/>
        <v>29.964897503267281</v>
      </c>
      <c r="G28" s="4"/>
      <c r="H28" s="4"/>
      <c r="I28" s="4"/>
      <c r="J28" s="4"/>
      <c r="K28" t="s">
        <v>32</v>
      </c>
      <c r="L28" s="10">
        <v>7956</v>
      </c>
      <c r="M28" s="10">
        <v>9878.0533014657158</v>
      </c>
      <c r="N28" s="10">
        <v>10340.007245359944</v>
      </c>
      <c r="O28" s="10">
        <f t="shared" si="2"/>
        <v>4.6765686496719212</v>
      </c>
      <c r="P28" s="10">
        <f t="shared" si="3"/>
        <v>29.964897503267281</v>
      </c>
    </row>
    <row r="29" spans="1:16" x14ac:dyDescent="0.35">
      <c r="A29" t="s">
        <v>33</v>
      </c>
      <c r="B29" s="10">
        <v>2169.44</v>
      </c>
      <c r="C29" s="10">
        <v>2316.21391397876</v>
      </c>
      <c r="D29" s="10">
        <v>2258.9246144514286</v>
      </c>
      <c r="E29" s="10">
        <f t="shared" si="0"/>
        <v>-2.4734027881268048</v>
      </c>
      <c r="F29" s="10">
        <f t="shared" si="1"/>
        <v>4.1247794108815441</v>
      </c>
      <c r="G29" s="4"/>
      <c r="H29" s="4"/>
      <c r="I29" s="4"/>
      <c r="J29" s="4"/>
      <c r="K29" t="s">
        <v>33</v>
      </c>
      <c r="L29" s="10">
        <v>7962.48</v>
      </c>
      <c r="M29" s="10">
        <v>10422.962612904421</v>
      </c>
      <c r="N29" s="10">
        <v>10165.160765031429</v>
      </c>
      <c r="O29" s="10">
        <f t="shared" si="2"/>
        <v>-2.4734027881268048</v>
      </c>
      <c r="P29" s="10">
        <f t="shared" si="3"/>
        <v>27.663250206360715</v>
      </c>
    </row>
    <row r="30" spans="1:16" x14ac:dyDescent="0.35">
      <c r="A30" t="s">
        <v>34</v>
      </c>
      <c r="B30" s="10">
        <v>2254.5454545454545</v>
      </c>
      <c r="C30" s="10">
        <v>2112.45268079363</v>
      </c>
      <c r="D30" s="10">
        <v>2086.5312006874997</v>
      </c>
      <c r="E30" s="10">
        <f t="shared" si="0"/>
        <v>-1.2270797988427233</v>
      </c>
      <c r="F30" s="10">
        <f t="shared" si="1"/>
        <v>-7.4522451307963848</v>
      </c>
      <c r="G30" s="4"/>
      <c r="H30" s="4"/>
      <c r="I30" s="4"/>
      <c r="J30" s="4"/>
      <c r="K30" t="s">
        <v>34</v>
      </c>
      <c r="L30" s="10">
        <v>8125.4545454544996</v>
      </c>
      <c r="M30" s="10">
        <v>9506.0370635713352</v>
      </c>
      <c r="N30" s="10">
        <v>9389.3904030937483</v>
      </c>
      <c r="O30" s="10">
        <f t="shared" si="2"/>
        <v>-1.2270797988427375</v>
      </c>
      <c r="P30" s="10">
        <f t="shared" si="3"/>
        <v>15.555263407956829</v>
      </c>
    </row>
    <row r="31" spans="1:16" x14ac:dyDescent="0.35">
      <c r="A31" t="s">
        <v>35</v>
      </c>
      <c r="B31" s="10">
        <v>2060</v>
      </c>
      <c r="C31" s="10">
        <v>2371.17242773314</v>
      </c>
      <c r="D31" s="10">
        <v>2249.1047515954201</v>
      </c>
      <c r="E31" s="10">
        <f t="shared" si="0"/>
        <v>-5.1479881728558041</v>
      </c>
      <c r="F31" s="10">
        <f t="shared" si="1"/>
        <v>9.1798423104573033</v>
      </c>
      <c r="G31" s="4"/>
      <c r="H31" s="4"/>
      <c r="I31" s="4"/>
      <c r="J31" s="4"/>
      <c r="K31" t="s">
        <v>35</v>
      </c>
      <c r="L31" s="10">
        <v>8270</v>
      </c>
      <c r="M31" s="10">
        <v>10670.275924799131</v>
      </c>
      <c r="N31" s="10">
        <v>10120.97138217939</v>
      </c>
      <c r="O31" s="10">
        <f t="shared" si="2"/>
        <v>-5.1479881728558041</v>
      </c>
      <c r="P31" s="10">
        <f t="shared" si="3"/>
        <v>22.381757946546443</v>
      </c>
    </row>
    <row r="32" spans="1:16" x14ac:dyDescent="0.35">
      <c r="A32" s="8" t="s">
        <v>36</v>
      </c>
      <c r="B32" s="9">
        <v>1943.7407407407409</v>
      </c>
      <c r="C32" s="9">
        <v>2370.3151418184466</v>
      </c>
      <c r="D32" s="9">
        <v>2243.1802833297061</v>
      </c>
      <c r="E32" s="10">
        <f t="shared" si="0"/>
        <v>-5.3636268125598576</v>
      </c>
      <c r="F32" s="10">
        <f t="shared" si="1"/>
        <v>15.405323164387227</v>
      </c>
      <c r="G32" s="4"/>
      <c r="H32" s="4"/>
      <c r="I32" s="4"/>
      <c r="J32" s="4"/>
      <c r="K32" s="8" t="s">
        <v>36</v>
      </c>
      <c r="L32" s="9">
        <v>7471.833333333333</v>
      </c>
      <c r="M32" s="9">
        <v>10666.418138183011</v>
      </c>
      <c r="N32" s="9">
        <v>10094.311274983678</v>
      </c>
      <c r="O32" s="10">
        <f t="shared" si="2"/>
        <v>-5.3636268125598576</v>
      </c>
      <c r="P32" s="10">
        <f t="shared" si="3"/>
        <v>35.098185741790445</v>
      </c>
    </row>
    <row r="33" spans="1:16" x14ac:dyDescent="0.35">
      <c r="A33" t="s">
        <v>37</v>
      </c>
      <c r="B33" s="10">
        <v>1975</v>
      </c>
      <c r="C33" s="10">
        <v>2543.4499999999998</v>
      </c>
      <c r="D33" s="10">
        <v>1963.2827500000001</v>
      </c>
      <c r="E33" s="10">
        <f t="shared" si="0"/>
        <v>-22.810247891643229</v>
      </c>
      <c r="F33" s="10">
        <f t="shared" si="1"/>
        <v>-0.59327848101264635</v>
      </c>
      <c r="G33" s="4"/>
      <c r="H33" s="4"/>
      <c r="I33" s="4"/>
      <c r="J33" s="4"/>
      <c r="K33" t="s">
        <v>37</v>
      </c>
      <c r="L33" s="10">
        <v>8437.5</v>
      </c>
      <c r="M33" s="10">
        <v>11445.525</v>
      </c>
      <c r="N33" s="10">
        <v>8834.7723750000005</v>
      </c>
      <c r="O33" s="10">
        <f t="shared" si="2"/>
        <v>-22.810247891643229</v>
      </c>
      <c r="P33" s="10">
        <f t="shared" si="3"/>
        <v>4.7084133333333398</v>
      </c>
    </row>
    <row r="34" spans="1:16" x14ac:dyDescent="0.35">
      <c r="A34" t="s">
        <v>38</v>
      </c>
      <c r="B34" s="10">
        <v>1633</v>
      </c>
      <c r="C34" s="10">
        <v>2183.6585365853698</v>
      </c>
      <c r="D34" s="10">
        <v>1833.3475608625004</v>
      </c>
      <c r="E34" s="10">
        <f t="shared" si="0"/>
        <v>-16.042388031539843</v>
      </c>
      <c r="F34" s="10">
        <f t="shared" si="1"/>
        <v>12.268681008113916</v>
      </c>
      <c r="G34" s="4"/>
      <c r="H34" s="4"/>
      <c r="I34" s="4"/>
      <c r="J34" s="4"/>
      <c r="K34" t="s">
        <v>38</v>
      </c>
      <c r="L34" s="10">
        <v>7348.5</v>
      </c>
      <c r="M34" s="10">
        <v>9826.4634146341632</v>
      </c>
      <c r="N34" s="10">
        <v>8250.0640238812521</v>
      </c>
      <c r="O34" s="10">
        <f t="shared" si="2"/>
        <v>-16.042388031539829</v>
      </c>
      <c r="P34" s="10">
        <f t="shared" si="3"/>
        <v>12.26868100811393</v>
      </c>
    </row>
    <row r="35" spans="1:16" x14ac:dyDescent="0.35">
      <c r="A35" t="s">
        <v>39</v>
      </c>
      <c r="B35" s="10">
        <v>1675</v>
      </c>
      <c r="C35" s="10">
        <v>2075.5071895424799</v>
      </c>
      <c r="D35" s="10">
        <v>2194.3790653766669</v>
      </c>
      <c r="E35" s="10">
        <f t="shared" si="0"/>
        <v>5.7273651680479531</v>
      </c>
      <c r="F35" s="10">
        <f t="shared" si="1"/>
        <v>31.007705395621912</v>
      </c>
      <c r="G35" s="4"/>
      <c r="H35" s="4"/>
      <c r="I35" s="4"/>
      <c r="J35" s="4"/>
      <c r="K35" t="s">
        <v>39</v>
      </c>
      <c r="L35" s="10">
        <v>7537.5</v>
      </c>
      <c r="M35" s="10">
        <v>9339.7823529411598</v>
      </c>
      <c r="N35" s="10">
        <v>9874.7057941950006</v>
      </c>
      <c r="O35" s="10">
        <f t="shared" si="2"/>
        <v>5.7273651680479531</v>
      </c>
      <c r="P35" s="10">
        <f t="shared" si="3"/>
        <v>31.007705395621912</v>
      </c>
    </row>
    <row r="36" spans="1:16" x14ac:dyDescent="0.35">
      <c r="A36" t="s">
        <v>40</v>
      </c>
      <c r="B36" s="10">
        <v>2055</v>
      </c>
      <c r="C36" s="10">
        <v>2804.2325878717002</v>
      </c>
      <c r="D36" s="10">
        <v>2350.4144740695451</v>
      </c>
      <c r="E36" s="10">
        <f t="shared" si="0"/>
        <v>-16.183326438930834</v>
      </c>
      <c r="F36" s="10">
        <f t="shared" si="1"/>
        <v>14.375400198031386</v>
      </c>
      <c r="G36" s="4"/>
      <c r="H36" s="4"/>
      <c r="I36" s="4"/>
      <c r="J36" s="4"/>
      <c r="K36" t="s">
        <v>40</v>
      </c>
      <c r="L36" s="10">
        <v>7247.5</v>
      </c>
      <c r="M36" s="10">
        <v>12619.046645422652</v>
      </c>
      <c r="N36" s="10">
        <v>10576.865133312953</v>
      </c>
      <c r="O36" s="10">
        <f t="shared" si="2"/>
        <v>-16.183326438930834</v>
      </c>
      <c r="P36" s="10">
        <f t="shared" si="3"/>
        <v>45.938118431361886</v>
      </c>
    </row>
    <row r="37" spans="1:16" x14ac:dyDescent="0.35">
      <c r="A37" t="s">
        <v>41</v>
      </c>
      <c r="B37" s="10">
        <v>2180</v>
      </c>
      <c r="C37" s="10">
        <v>2420.6666666666702</v>
      </c>
      <c r="D37" s="10">
        <v>2860.5666666666671</v>
      </c>
      <c r="E37" s="10">
        <f t="shared" si="0"/>
        <v>18.17267970256114</v>
      </c>
      <c r="F37" s="10">
        <f t="shared" si="1"/>
        <v>31.218654434250794</v>
      </c>
      <c r="G37" s="4"/>
      <c r="H37" s="4"/>
      <c r="I37" s="4"/>
      <c r="J37" s="4"/>
      <c r="K37" t="s">
        <v>41</v>
      </c>
      <c r="L37" s="10">
        <v>7810</v>
      </c>
      <c r="M37" s="10">
        <v>10893.000000000016</v>
      </c>
      <c r="N37" s="10">
        <v>12872.550000000001</v>
      </c>
      <c r="O37" s="10">
        <f t="shared" si="2"/>
        <v>18.172679702561112</v>
      </c>
      <c r="P37" s="10">
        <f t="shared" si="3"/>
        <v>64.821382842509621</v>
      </c>
    </row>
    <row r="38" spans="1:16" x14ac:dyDescent="0.35">
      <c r="A38" t="s">
        <v>42</v>
      </c>
      <c r="B38" s="10">
        <v>2144.4444444444443</v>
      </c>
      <c r="C38" s="10">
        <v>2194.3758702444602</v>
      </c>
      <c r="D38" s="10">
        <v>2257.0911830028572</v>
      </c>
      <c r="E38" s="10">
        <f t="shared" si="0"/>
        <v>2.8580022961795635</v>
      </c>
      <c r="F38" s="10">
        <f t="shared" si="1"/>
        <v>5.2529567203404923</v>
      </c>
      <c r="G38" s="4"/>
      <c r="H38" s="4"/>
      <c r="I38" s="4"/>
      <c r="J38" s="4"/>
      <c r="K38" t="s">
        <v>42</v>
      </c>
      <c r="L38" s="10">
        <v>6450</v>
      </c>
      <c r="M38" s="10">
        <v>9874.6914161000714</v>
      </c>
      <c r="N38" s="10">
        <v>10156.910323512857</v>
      </c>
      <c r="O38" s="10">
        <f t="shared" si="2"/>
        <v>2.8580022961795635</v>
      </c>
      <c r="P38" s="10">
        <f t="shared" si="3"/>
        <v>57.471477883920272</v>
      </c>
    </row>
    <row r="39" spans="1:16" x14ac:dyDescent="0.35">
      <c r="A39" s="8" t="s">
        <v>43</v>
      </c>
      <c r="B39" s="9">
        <v>1982.9284769497369</v>
      </c>
      <c r="C39" s="9">
        <v>2247.4625398244343</v>
      </c>
      <c r="D39" s="9">
        <v>2342.3805743551034</v>
      </c>
      <c r="E39" s="10">
        <f t="shared" si="0"/>
        <v>4.2233422292361666</v>
      </c>
      <c r="F39" s="10">
        <f t="shared" si="1"/>
        <v>18.127335483037569</v>
      </c>
      <c r="G39" s="4"/>
      <c r="H39" s="4"/>
      <c r="I39" s="4"/>
      <c r="J39" s="4"/>
      <c r="K39" s="8" t="s">
        <v>43</v>
      </c>
      <c r="L39" s="9">
        <v>7873.1781462738145</v>
      </c>
      <c r="M39" s="9">
        <v>10113.581429209953</v>
      </c>
      <c r="N39" s="9">
        <v>10540.712584597963</v>
      </c>
      <c r="O39" s="10">
        <f t="shared" si="2"/>
        <v>4.2233422292361524</v>
      </c>
      <c r="P39" s="10">
        <f t="shared" si="3"/>
        <v>33.881291503439797</v>
      </c>
    </row>
    <row r="40" spans="1:16" x14ac:dyDescent="0.35">
      <c r="A40" t="s">
        <v>44</v>
      </c>
      <c r="B40" s="10">
        <v>1750</v>
      </c>
      <c r="C40" s="10">
        <v>2051.9047930954298</v>
      </c>
      <c r="D40" s="10">
        <v>1838.3979378650001</v>
      </c>
      <c r="E40" s="10">
        <f t="shared" si="0"/>
        <v>-10.40530028239472</v>
      </c>
      <c r="F40" s="10">
        <f t="shared" si="1"/>
        <v>5.051310735142863</v>
      </c>
      <c r="G40" s="4"/>
      <c r="H40" s="4"/>
      <c r="I40" s="4"/>
      <c r="J40" s="4"/>
      <c r="K40" t="s">
        <v>44</v>
      </c>
      <c r="L40" s="10">
        <v>7875</v>
      </c>
      <c r="M40" s="10">
        <v>9233.5715689294339</v>
      </c>
      <c r="N40" s="10">
        <v>8272.7907203925006</v>
      </c>
      <c r="O40" s="10">
        <f t="shared" si="2"/>
        <v>-10.40530028239472</v>
      </c>
      <c r="P40" s="10">
        <f t="shared" si="3"/>
        <v>5.051310735142863</v>
      </c>
    </row>
    <row r="41" spans="1:16" x14ac:dyDescent="0.35">
      <c r="A41" t="s">
        <v>45</v>
      </c>
      <c r="B41" s="10">
        <v>2167.1428571428601</v>
      </c>
      <c r="C41" s="10">
        <v>2076.0238424720001</v>
      </c>
      <c r="D41" s="10">
        <v>2640.320075908</v>
      </c>
      <c r="E41" s="10">
        <f t="shared" si="0"/>
        <v>27.181587315686656</v>
      </c>
      <c r="F41" s="10">
        <f t="shared" si="1"/>
        <v>21.834149844139588</v>
      </c>
      <c r="G41" s="4"/>
      <c r="H41" s="4"/>
      <c r="I41" s="4"/>
      <c r="J41" s="4"/>
      <c r="K41" t="s">
        <v>45</v>
      </c>
      <c r="L41" s="10">
        <v>6752.1428571428696</v>
      </c>
      <c r="M41" s="10">
        <v>9342.1072911240008</v>
      </c>
      <c r="N41" s="10">
        <v>11881.440341586</v>
      </c>
      <c r="O41" s="10">
        <f t="shared" si="2"/>
        <v>27.181587315686656</v>
      </c>
      <c r="P41" s="10">
        <f t="shared" si="3"/>
        <v>75.965476337886059</v>
      </c>
    </row>
    <row r="42" spans="1:16" x14ac:dyDescent="0.35">
      <c r="A42" t="s">
        <v>46</v>
      </c>
      <c r="B42" s="10">
        <v>2160</v>
      </c>
      <c r="C42" s="10">
        <v>2345.9881736963453</v>
      </c>
      <c r="D42" s="10">
        <v>2531.4427779216662</v>
      </c>
      <c r="E42" s="10">
        <f t="shared" si="0"/>
        <v>7.9051806954814339</v>
      </c>
      <c r="F42" s="10">
        <f t="shared" si="1"/>
        <v>17.196424903780837</v>
      </c>
      <c r="G42" s="4"/>
      <c r="H42" s="4"/>
      <c r="I42" s="4"/>
      <c r="J42" s="4"/>
      <c r="K42" t="s">
        <v>46</v>
      </c>
      <c r="L42" s="10">
        <v>8720</v>
      </c>
      <c r="M42" s="10">
        <v>10556.946781633553</v>
      </c>
      <c r="N42" s="10">
        <v>11391.492500647499</v>
      </c>
      <c r="O42" s="10">
        <f t="shared" si="2"/>
        <v>7.9051806954814481</v>
      </c>
      <c r="P42" s="10">
        <f t="shared" si="3"/>
        <v>30.636381888159377</v>
      </c>
    </row>
    <row r="43" spans="1:16" x14ac:dyDescent="0.35">
      <c r="A43" t="s">
        <v>47</v>
      </c>
      <c r="B43" s="10">
        <v>1956.122449</v>
      </c>
      <c r="C43" s="10">
        <v>2324.22352941176</v>
      </c>
      <c r="D43" s="10">
        <v>2363.722058844286</v>
      </c>
      <c r="E43" s="10">
        <f t="shared" si="0"/>
        <v>1.6994290322206211</v>
      </c>
      <c r="F43" s="10">
        <f t="shared" si="1"/>
        <v>20.837121421138917</v>
      </c>
      <c r="G43" s="4"/>
      <c r="H43" s="4"/>
      <c r="I43" s="4"/>
      <c r="J43" s="4"/>
      <c r="K43" t="s">
        <v>47</v>
      </c>
      <c r="L43" s="10">
        <v>7802.5510205</v>
      </c>
      <c r="M43" s="10">
        <v>10459.00588235292</v>
      </c>
      <c r="N43" s="10">
        <v>10636.749264799288</v>
      </c>
      <c r="O43" s="10">
        <f t="shared" si="2"/>
        <v>1.6994290322206211</v>
      </c>
      <c r="P43" s="10">
        <f t="shared" si="3"/>
        <v>36.32399502230578</v>
      </c>
    </row>
    <row r="44" spans="1:16" x14ac:dyDescent="0.35">
      <c r="A44" t="s">
        <v>48</v>
      </c>
      <c r="B44" s="10">
        <v>2199.3055555555602</v>
      </c>
      <c r="C44" s="10">
        <v>2408.3015669377401</v>
      </c>
      <c r="D44" s="10">
        <v>2541.008928925</v>
      </c>
      <c r="E44" s="10">
        <f t="shared" si="0"/>
        <v>5.5104129735713769</v>
      </c>
      <c r="F44" s="10">
        <f t="shared" si="1"/>
        <v>15.536875833659366</v>
      </c>
      <c r="G44" s="4"/>
      <c r="H44" s="4"/>
      <c r="I44" s="4"/>
      <c r="J44" s="4"/>
      <c r="K44" t="s">
        <v>48</v>
      </c>
      <c r="L44" s="10">
        <v>8596.87500000002</v>
      </c>
      <c r="M44" s="10">
        <v>10837.357051219831</v>
      </c>
      <c r="N44" s="10">
        <v>11434.540180162499</v>
      </c>
      <c r="O44" s="10">
        <f t="shared" si="2"/>
        <v>5.5104129735713485</v>
      </c>
      <c r="P44" s="10">
        <f t="shared" si="3"/>
        <v>33.008100968811021</v>
      </c>
    </row>
    <row r="45" spans="1:16" ht="15" thickBot="1" x14ac:dyDescent="0.4">
      <c r="A45" t="s">
        <v>49</v>
      </c>
      <c r="B45" s="10">
        <v>1665</v>
      </c>
      <c r="C45" s="10">
        <v>2278.3333333333298</v>
      </c>
      <c r="D45" s="10">
        <v>2139.3916666666669</v>
      </c>
      <c r="E45" s="10">
        <f t="shared" si="0"/>
        <v>-6.0983906364299827</v>
      </c>
      <c r="F45" s="10">
        <f t="shared" si="1"/>
        <v>28.491991991991995</v>
      </c>
      <c r="G45" s="4"/>
      <c r="H45" s="4"/>
      <c r="I45" s="4"/>
      <c r="J45" s="4"/>
      <c r="K45" t="s">
        <v>49</v>
      </c>
      <c r="L45" s="10">
        <v>7492.5</v>
      </c>
      <c r="M45" s="10">
        <v>10252.499999999984</v>
      </c>
      <c r="N45" s="10">
        <v>9627.2625000000007</v>
      </c>
      <c r="O45" s="10">
        <f t="shared" si="2"/>
        <v>-6.0983906364299827</v>
      </c>
      <c r="P45" s="10">
        <f t="shared" si="3"/>
        <v>28.491991991991995</v>
      </c>
    </row>
    <row r="46" spans="1:16" ht="15" thickBot="1" x14ac:dyDescent="0.4">
      <c r="A46" s="11" t="s">
        <v>50</v>
      </c>
      <c r="B46" s="12">
        <v>2059.0803940126807</v>
      </c>
      <c r="C46" s="12">
        <v>2315.7820704376836</v>
      </c>
      <c r="D46" s="12">
        <v>2300.4648335168772</v>
      </c>
      <c r="E46" s="12">
        <f t="shared" si="0"/>
        <v>-0.66142825425328056</v>
      </c>
      <c r="F46" s="13">
        <f t="shared" si="1"/>
        <v>11.722924476678315</v>
      </c>
      <c r="G46" s="4"/>
      <c r="H46" s="4"/>
      <c r="I46" s="4"/>
      <c r="J46" s="4"/>
      <c r="K46" s="11" t="s">
        <v>50</v>
      </c>
      <c r="L46" s="12">
        <v>7777.6185298138189</v>
      </c>
      <c r="M46" s="12">
        <v>10421.019316969579</v>
      </c>
      <c r="N46" s="12">
        <v>10352.091750825948</v>
      </c>
      <c r="O46" s="12">
        <f t="shared" si="2"/>
        <v>-0.66142825425330898</v>
      </c>
      <c r="P46" s="13">
        <f t="shared" si="3"/>
        <v>33.101047719728626</v>
      </c>
    </row>
    <row r="47" spans="1:16" x14ac:dyDescent="0.35">
      <c r="A47" s="4"/>
      <c r="B47" s="14"/>
      <c r="C47" s="14"/>
      <c r="D47" s="14"/>
      <c r="E47" s="4"/>
      <c r="F47" s="4"/>
      <c r="G47" s="4"/>
      <c r="H47" s="4"/>
      <c r="I47" s="4"/>
      <c r="J47" s="4"/>
      <c r="K47" s="4"/>
      <c r="L47" s="14"/>
      <c r="M47" s="14"/>
      <c r="N47" s="14"/>
      <c r="O47" s="4"/>
      <c r="P47" s="4"/>
    </row>
    <row r="48" spans="1:16" x14ac:dyDescent="0.35">
      <c r="A48" s="15" t="s">
        <v>51</v>
      </c>
      <c r="B48" s="4"/>
      <c r="C48" s="4"/>
      <c r="D48" s="4"/>
      <c r="G48" s="4"/>
      <c r="H48" s="4"/>
      <c r="I48" s="4"/>
      <c r="J48" s="4"/>
      <c r="K48" s="15" t="s">
        <v>51</v>
      </c>
      <c r="L48" s="4"/>
      <c r="M48" s="4"/>
    </row>
    <row r="49" spans="1:16" x14ac:dyDescent="0.35">
      <c r="A49" s="16" t="s">
        <v>20</v>
      </c>
      <c r="B49" s="17">
        <v>2883.625</v>
      </c>
      <c r="C49" s="16"/>
      <c r="D49" s="17"/>
      <c r="E49" s="4"/>
      <c r="F49" s="4"/>
      <c r="G49" s="4"/>
      <c r="H49" s="4"/>
      <c r="I49" s="4"/>
      <c r="J49" s="4"/>
      <c r="K49" s="4" t="s">
        <v>20</v>
      </c>
      <c r="L49" s="14">
        <v>12976.3125</v>
      </c>
      <c r="M49" s="4"/>
      <c r="O49" s="4"/>
      <c r="P49" s="4"/>
    </row>
    <row r="50" spans="1:16" x14ac:dyDescent="0.35">
      <c r="A50" s="16" t="s">
        <v>41</v>
      </c>
      <c r="B50" s="17">
        <v>2860.5666666666671</v>
      </c>
      <c r="C50" s="16"/>
      <c r="D50" s="17"/>
      <c r="E50" s="4"/>
      <c r="F50" s="4"/>
      <c r="G50" s="4"/>
      <c r="H50" s="4"/>
      <c r="I50" s="4"/>
      <c r="J50" s="4"/>
      <c r="K50" s="4" t="s">
        <v>41</v>
      </c>
      <c r="L50" s="14">
        <v>12872.550000000001</v>
      </c>
      <c r="M50" s="4"/>
      <c r="O50" s="4"/>
      <c r="P50" s="4"/>
    </row>
    <row r="51" spans="1:16" x14ac:dyDescent="0.35">
      <c r="A51" s="16" t="s">
        <v>27</v>
      </c>
      <c r="B51" s="17">
        <v>2701.5625</v>
      </c>
      <c r="C51" s="16"/>
      <c r="D51" s="17"/>
      <c r="E51" s="4"/>
      <c r="F51" s="4"/>
      <c r="G51" s="4"/>
      <c r="H51" s="4"/>
      <c r="I51" s="4"/>
      <c r="J51" s="4"/>
      <c r="K51" s="4" t="s">
        <v>27</v>
      </c>
      <c r="L51" s="14">
        <v>12157.03125</v>
      </c>
      <c r="M51" s="4"/>
      <c r="O51" s="4"/>
      <c r="P51" s="4"/>
    </row>
    <row r="52" spans="1:16" x14ac:dyDescent="0.35">
      <c r="A52" s="18"/>
      <c r="B52" s="4"/>
      <c r="C52" s="4"/>
      <c r="D52" s="4"/>
      <c r="E52" s="4"/>
      <c r="F52" s="4"/>
      <c r="G52" s="4"/>
      <c r="H52" s="4"/>
      <c r="I52" s="4"/>
      <c r="J52" s="4"/>
      <c r="K52" s="18"/>
      <c r="L52" s="4"/>
      <c r="M52" s="4"/>
      <c r="O52" s="4"/>
      <c r="P52" s="4"/>
    </row>
    <row r="53" spans="1:16" x14ac:dyDescent="0.35">
      <c r="A53" s="15" t="s">
        <v>52</v>
      </c>
      <c r="B53" s="4"/>
      <c r="C53" s="4"/>
      <c r="D53" s="4"/>
      <c r="G53" s="4"/>
      <c r="H53" s="4"/>
      <c r="I53" s="4"/>
      <c r="J53" s="4"/>
      <c r="K53" s="15" t="s">
        <v>52</v>
      </c>
      <c r="L53" s="10"/>
      <c r="M53" s="4"/>
    </row>
    <row r="54" spans="1:16" x14ac:dyDescent="0.35">
      <c r="A54" s="16" t="s">
        <v>38</v>
      </c>
      <c r="B54" s="17">
        <v>1833.3475608625004</v>
      </c>
      <c r="C54" s="16"/>
      <c r="D54" s="17"/>
      <c r="E54" s="4"/>
      <c r="F54" s="4"/>
      <c r="G54" s="4"/>
      <c r="H54" s="4"/>
      <c r="I54" s="4"/>
      <c r="J54" s="4"/>
      <c r="K54" s="4" t="s">
        <v>38</v>
      </c>
      <c r="L54" s="14">
        <v>8250.0640238812521</v>
      </c>
      <c r="M54" s="16"/>
      <c r="O54" s="4"/>
      <c r="P54" s="4"/>
    </row>
    <row r="55" spans="1:16" x14ac:dyDescent="0.35">
      <c r="A55" s="4" t="s">
        <v>44</v>
      </c>
      <c r="B55" s="14">
        <v>1838.3979378650001</v>
      </c>
      <c r="C55" s="16"/>
      <c r="D55" s="17"/>
      <c r="E55" s="4"/>
      <c r="F55" s="4"/>
      <c r="G55" s="4"/>
      <c r="H55" s="4"/>
      <c r="I55" s="4"/>
      <c r="J55" s="4"/>
      <c r="K55" s="4" t="s">
        <v>44</v>
      </c>
      <c r="L55" s="14">
        <v>8272.7907203925006</v>
      </c>
      <c r="M55" s="16"/>
      <c r="O55" s="4"/>
      <c r="P55" s="4"/>
    </row>
    <row r="56" spans="1:16" x14ac:dyDescent="0.35">
      <c r="A56" s="4" t="s">
        <v>37</v>
      </c>
      <c r="B56" s="14">
        <v>1963.2827500000001</v>
      </c>
      <c r="C56" s="16"/>
      <c r="D56" s="17"/>
      <c r="E56" s="4"/>
      <c r="F56" s="4"/>
      <c r="G56" s="4"/>
      <c r="H56" s="4"/>
      <c r="I56" s="4"/>
      <c r="J56" s="4"/>
      <c r="K56" s="4" t="s">
        <v>37</v>
      </c>
      <c r="L56" s="14">
        <v>8834.7723750000005</v>
      </c>
      <c r="M56" s="16"/>
      <c r="O56" s="4"/>
      <c r="P56" s="4"/>
    </row>
  </sheetData>
  <mergeCells count="2">
    <mergeCell ref="A1:F1"/>
    <mergeCell ref="K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2026-03-20T18:33:30Z</dcterms:created>
  <dcterms:modified xsi:type="dcterms:W3CDTF">2026-03-20T18:35:20Z</dcterms:modified>
</cp:coreProperties>
</file>