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INFOGRAPHIC\KEROSINE\march2026\correction\"/>
    </mc:Choice>
  </mc:AlternateContent>
  <xr:revisionPtr revIDLastSave="0" documentId="13_ncr:1_{DF95AFD3-832D-4333-A1AF-5FC91C4A5577}" xr6:coauthVersionLast="47" xr6:coauthVersionMax="47" xr10:uidLastSave="{00000000-0000-0000-0000-000000000000}"/>
  <bookViews>
    <workbookView xWindow="-110" yWindow="-110" windowWidth="19420" windowHeight="10300" xr2:uid="{F4E5D352-EEAD-4807-B70C-94B6815C3B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3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<sst xmlns="http://schemas.openxmlformats.org/spreadsheetml/2006/main" count="116" uniqueCount="53">
  <si>
    <t>LITRE</t>
  </si>
  <si>
    <t>Average of Feb-26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</si>
  <si>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</si>
  <si>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</si>
  <si>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</si>
  <si>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</si>
  <si>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</si>
  <si>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</si>
  <si>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</si>
  <si>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</si>
  <si>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</si>
  <si>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</si>
  <si>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</si>
  <si>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</si>
  <si>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</si>
  <si>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</si>
  <si>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</si>
  <si>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</si>
  <si>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</si>
  <si>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</si>
  <si>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</si>
  <si>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</si>
  <si>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</si>
  <si>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</si>
  <si>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</si>
  <si>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</si>
  <si>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</si>
  <si>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</si>
  <si>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</si>
  <si>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</si>
  <si>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</si>
  <si>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</si>
  <si>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</si>
  <si>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</si>
  <si>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</si>
  <si>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</si>
  <si>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</si>
  <si>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</si>
  <si>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</si>
  <si>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</si>
  <si>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</si>
  <si>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</si>
  <si>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</si>
  <si>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</si>
  <si>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</si>
  <si>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</si>
  <si>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</si>
  <si>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</si>
  <si>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GALLON</t>
  </si>
  <si>
    <t>Average of Mar-25</t>
  </si>
  <si>
    <t>Average of Mar-26</t>
  </si>
  <si>
    <t>STATES WITH THE HIGHEST AVERAGE PRICES IN MARCH 2026</t>
  </si>
  <si>
    <t>STATES WITH THE LOWEST AVERAGE PRICES IN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</si>
</sst>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>
      <protection locked="0"/>
    </xf>
    <xf numFmtId="0" fontId="3" fillId="0" borderId="0">
      <protection locked="0"/>
    </xf>
  </cellStyleXfs>
  <cellXfs count="27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2" fontId="2" fillId="0" borderId="8" xfId="0" applyNumberFormat="1" applyFont="1" applyBorder="1" applyAlignment="1">
      <alignment vertical="center"/>
    </xf>
    <xf numFmtId="2" fontId="1" fillId="0" borderId="0" xfId="0" applyNumberFormat="1" applyFont="1"/>
    <xf numFmtId="2" fontId="1" fillId="0" borderId="9" xfId="0" applyNumberFormat="1" applyFont="1" applyBorder="1"/>
    <xf numFmtId="0" fontId="0" fillId="0" borderId="10" xfId="0" applyBorder="1" applyAlignment="1">
      <alignment horizontal="left" vertical="center" indent="1"/>
    </xf>
    <xf numFmtId="2" fontId="0" fillId="0" borderId="0" xfId="0" applyNumberFormat="1" applyAlignment="1">
      <alignment vertical="center"/>
    </xf>
    <xf numFmtId="2" fontId="0" fillId="0" borderId="0" xfId="0" applyNumberFormat="1"/>
    <xf numFmtId="2" fontId="0" fillId="0" borderId="9" xfId="0" applyNumberFormat="1" applyBorder="1"/>
    <xf numFmtId="2" fontId="2" fillId="2" borderId="4" xfId="0" applyNumberFormat="1" applyFont="1" applyFill="1" applyBorder="1" applyAlignment="1">
      <alignment vertical="center"/>
    </xf>
    <xf numFmtId="2" fontId="2" fillId="2" borderId="5" xfId="0" applyNumberFormat="1" applyFont="1" applyFill="1" applyBorder="1" applyAlignment="1">
      <alignment vertical="center"/>
    </xf>
    <xf numFmtId="2" fontId="2" fillId="2" borderId="6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1" applyFont="1" applyAlignment="1" applyProtection="1">
      <alignment horizontal="left"/>
    </xf>
    <xf numFmtId="0" fontId="4" fillId="0" borderId="11" xfId="2" applyFont="1" applyBorder="1" applyAlignment="1" applyProtection="1">
      <alignment wrapText="1"/>
    </xf>
    <xf numFmtId="0" fontId="5" fillId="0" borderId="0" xfId="2" applyFont="1" applyAlignment="1" applyProtection="1">
      <alignment wrapText="1"/>
    </xf>
    <xf numFmtId="0" fontId="5" fillId="0" borderId="11" xfId="2" applyFont="1" applyBorder="1" applyAlignment="1" applyProtection="1">
      <alignment wrapText="1"/>
    </xf>
    <xf numFmtId="2" fontId="7" fillId="0" borderId="11" xfId="1" applyNumberFormat="1" applyFont="1" applyBorder="1" applyAlignment="1" applyProtection="1">
      <alignment horizontal="right" wrapText="1"/>
    </xf>
    <xf numFmtId="2" fontId="4" fillId="0" borderId="11" xfId="1" applyNumberFormat="1" applyFont="1" applyBorder="1" applyAlignment="1" applyProtection="1">
      <alignment horizontal="right" wrapText="1"/>
    </xf>
    <xf numFmtId="2" fontId="5" fillId="0" borderId="11" xfId="1" applyNumberFormat="1" applyFont="1" applyBorder="1" applyAlignment="1" applyProtection="1">
      <alignment horizontal="right" wrapText="1"/>
    </xf>
    <xf numFmtId="2" fontId="6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Normal" xfId="0" builtinId="0"/>
    <cellStyle name="Normal_Sheet1" xfId="1" xr:uid="{DBA673F3-742B-4F5D-93FE-FC0F44324837}"/>
    <cellStyle name="Normal_Sheet3" xfId="2" xr:uid="{6E601844-1845-4B0A-B40C-E1BAE35AF7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2ED7-E977-486C-8CAA-EBBFEFD1A70B}">
  <dimension ref="A1:Q56"/>
  <sheetViews>
    <sheetView tabSelected="1" topLeftCell="A31" workbookViewId="0">
      <selection activeCell="K3" sqref="K3:N45"/>
    </sheetView>
  </sheetViews>
  <sheetFormatPr defaultRowHeight="14.5" x14ac:dyDescent="0.35"/>
  <cols>
    <col min="1" max="1" width="14.7265625" customWidth="1"/>
    <col min="2" max="2" width="9.7265625" customWidth="1"/>
    <col min="4" max="4" width="9.90625" customWidth="1"/>
    <col min="11" max="11" width="14.453125" customWidth="1"/>
    <col min="12" max="12" width="10.36328125" customWidth="1"/>
    <col min="14" max="14" width="10.26953125" customWidth="1"/>
  </cols>
  <sheetData>
    <row r="1" spans="1:16" ht="15" thickBot="1" x14ac:dyDescent="0.4">
      <c r="A1" s="24" t="s">
        <v>0</v>
      </c>
      <c r="B1" s="25"/>
      <c r="C1" s="25"/>
      <c r="D1" s="25"/>
      <c r="E1" s="25"/>
      <c r="F1" s="26"/>
      <c r="K1" s="24" t="s">
        <v>48</v>
      </c>
      <c r="L1" s="25"/>
      <c r="M1" s="25"/>
      <c r="N1" s="25"/>
      <c r="O1" s="25"/>
      <c r="P1" s="26"/>
    </row>
    <row r="2" spans="1:16" ht="44" thickBot="1" x14ac:dyDescent="0.4">
      <c r="A2" s="1"/>
      <c r="B2" s="2" t="s">
        <v>49</v>
      </c>
      <c r="C2" s="2" t="s">
        <v>1</v>
      </c>
      <c r="D2" s="2" t="s">
        <v>50</v>
      </c>
      <c r="E2" s="2" t="s">
        <v>2</v>
      </c>
      <c r="F2" s="3" t="s">
        <v>3</v>
      </c>
      <c r="K2" s="1"/>
      <c r="L2" s="2" t="s">
        <v>49</v>
      </c>
      <c r="M2" s="2" t="s">
        <v>1</v>
      </c>
      <c r="N2" s="2" t="s">
        <v>50</v>
      </c>
      <c r="O2" s="2" t="s">
        <v>2</v>
      </c>
      <c r="P2" s="3" t="s">
        <v>3</v>
      </c>
    </row>
    <row r="3" spans="1:16" x14ac:dyDescent="0.35">
      <c r="A3" s="4" t="s">
        <v>4</v>
      </c>
      <c r="B3" s="5">
        <v>2137.60115790594</v>
      </c>
      <c r="C3" s="5">
        <v>2294.4512853933493</v>
      </c>
      <c r="D3" s="5">
        <v>2377.5301970595801</v>
      </c>
      <c r="E3" s="6">
        <f>D3/C3*100-100</f>
        <v>3.6208618677205067</v>
      </c>
      <c r="F3" s="7">
        <f>D3/B3*100-100</f>
        <v>11.224219179815663</v>
      </c>
      <c r="K3" s="4" t="s">
        <v>4</v>
      </c>
      <c r="L3" s="5">
        <v>7893.2617744809031</v>
      </c>
      <c r="M3" s="5">
        <v>10325.030784270073</v>
      </c>
      <c r="N3" s="5">
        <v>10698.88588676811</v>
      </c>
      <c r="O3" s="6">
        <f>N3/M3*100-100</f>
        <v>3.6208618677204782</v>
      </c>
      <c r="P3" s="7">
        <f>N3/L3*100-100</f>
        <v>35.544546632899653</v>
      </c>
    </row>
    <row r="4" spans="1:16" x14ac:dyDescent="0.35">
      <c r="A4" s="8" t="s">
        <v>5</v>
      </c>
      <c r="B4" s="9">
        <v>2572.3000000000002</v>
      </c>
      <c r="C4" s="9">
        <v>2151.1802941416668</v>
      </c>
      <c r="D4" s="9">
        <v>2261.7328947647088</v>
      </c>
      <c r="E4" s="10">
        <f t="shared" ref="E4:E46" si="0">D4/C4*100-100</f>
        <v>5.1391601589188696</v>
      </c>
      <c r="F4" s="11">
        <f t="shared" ref="F4:F46" si="1">D4/B4*100-100</f>
        <v>-12.073518066916435</v>
      </c>
      <c r="K4" s="8" t="s">
        <v>5</v>
      </c>
      <c r="L4" s="9">
        <v>7289.2</v>
      </c>
      <c r="M4" s="9">
        <v>9680.3113236375011</v>
      </c>
      <c r="N4" s="9">
        <v>10177.798026441189</v>
      </c>
      <c r="O4" s="6">
        <f t="shared" ref="O4:O46" si="2">N4/M4*100-100</f>
        <v>5.1391601589188411</v>
      </c>
      <c r="P4" s="7">
        <f t="shared" ref="P4:P46" si="3">N4/L4*100-100</f>
        <v>39.628464391719092</v>
      </c>
    </row>
    <row r="5" spans="1:16" x14ac:dyDescent="0.35">
      <c r="A5" s="8" t="s">
        <v>6</v>
      </c>
      <c r="B5" s="9">
        <v>1976.36333333333</v>
      </c>
      <c r="C5" s="9">
        <v>2295.591815691429</v>
      </c>
      <c r="D5" s="9">
        <v>2095.8883892316931</v>
      </c>
      <c r="E5" s="10">
        <f t="shared" si="0"/>
        <v>-8.699431017948001</v>
      </c>
      <c r="F5" s="11">
        <f t="shared" si="1"/>
        <v>6.0477268467014227</v>
      </c>
      <c r="K5" s="8" t="s">
        <v>6</v>
      </c>
      <c r="L5" s="9">
        <v>7905.4533333333202</v>
      </c>
      <c r="M5" s="9">
        <v>10330.163170611431</v>
      </c>
      <c r="N5" s="9">
        <v>9431.4977515426181</v>
      </c>
      <c r="O5" s="6">
        <f t="shared" si="2"/>
        <v>-8.6994310179480294</v>
      </c>
      <c r="P5" s="7">
        <f t="shared" si="3"/>
        <v>19.303692702539081</v>
      </c>
    </row>
    <row r="6" spans="1:16" x14ac:dyDescent="0.35">
      <c r="A6" s="8" t="s">
        <v>7</v>
      </c>
      <c r="B6" s="9">
        <v>2028.5</v>
      </c>
      <c r="C6" s="9">
        <v>1982.0207128158511</v>
      </c>
      <c r="D6" s="9">
        <v>1982.0207128158511</v>
      </c>
      <c r="E6" s="10">
        <f t="shared" si="0"/>
        <v>0</v>
      </c>
      <c r="F6" s="11">
        <f t="shared" si="1"/>
        <v>-2.2913131468646242</v>
      </c>
      <c r="K6" s="8" t="s">
        <v>7</v>
      </c>
      <c r="L6" s="9">
        <v>8114</v>
      </c>
      <c r="M6" s="9">
        <v>8919.0932076713307</v>
      </c>
      <c r="N6" s="9">
        <v>8919.0932076713307</v>
      </c>
      <c r="O6" s="6">
        <f t="shared" si="2"/>
        <v>0</v>
      </c>
      <c r="P6" s="7">
        <f t="shared" si="3"/>
        <v>9.9222727097773031</v>
      </c>
    </row>
    <row r="7" spans="1:16" x14ac:dyDescent="0.35">
      <c r="A7" s="8" t="s">
        <v>8</v>
      </c>
      <c r="B7" s="9">
        <v>2180.6513713670001</v>
      </c>
      <c r="C7" s="9">
        <v>2125.2353125</v>
      </c>
      <c r="D7" s="9">
        <v>1840.295479236675</v>
      </c>
      <c r="E7" s="10">
        <f t="shared" si="0"/>
        <v>-13.407448652268954</v>
      </c>
      <c r="F7" s="11">
        <f t="shared" si="1"/>
        <v>-15.607992024739104</v>
      </c>
      <c r="K7" s="8" t="s">
        <v>8</v>
      </c>
      <c r="L7" s="9">
        <v>8022.6054854679996</v>
      </c>
      <c r="M7" s="9">
        <v>9563.5589062500003</v>
      </c>
      <c r="N7" s="9">
        <v>8281.329656565038</v>
      </c>
      <c r="O7" s="6">
        <f t="shared" si="2"/>
        <v>-13.407448652268954</v>
      </c>
      <c r="P7" s="7">
        <f t="shared" si="3"/>
        <v>3.2249394734128032</v>
      </c>
    </row>
    <row r="8" spans="1:16" x14ac:dyDescent="0.35">
      <c r="A8" s="8" t="s">
        <v>9</v>
      </c>
      <c r="B8" s="9">
        <v>1962.2024954275</v>
      </c>
      <c r="C8" s="9">
        <v>2414.4223529700002</v>
      </c>
      <c r="D8" s="9">
        <v>2756.8013882425025</v>
      </c>
      <c r="E8" s="10">
        <f t="shared" si="0"/>
        <v>14.180577596597345</v>
      </c>
      <c r="F8" s="11">
        <f t="shared" si="1"/>
        <v>40.495254422856362</v>
      </c>
      <c r="K8" s="8" t="s">
        <v>9</v>
      </c>
      <c r="L8" s="9">
        <v>7848.8099817100001</v>
      </c>
      <c r="M8" s="9">
        <v>10864.900588365001</v>
      </c>
      <c r="N8" s="9">
        <v>12405.606247091262</v>
      </c>
      <c r="O8" s="6">
        <f t="shared" si="2"/>
        <v>14.180577596597345</v>
      </c>
      <c r="P8" s="7">
        <f t="shared" si="3"/>
        <v>58.057161225713401</v>
      </c>
    </row>
    <row r="9" spans="1:16" x14ac:dyDescent="0.35">
      <c r="A9" s="8" t="s">
        <v>10</v>
      </c>
      <c r="B9" s="9">
        <v>2292.7909052137502</v>
      </c>
      <c r="C9" s="9">
        <v>2574.1353478320002</v>
      </c>
      <c r="D9" s="9">
        <v>3087.3952164517195</v>
      </c>
      <c r="E9" s="10">
        <f t="shared" si="0"/>
        <v>19.939117383707085</v>
      </c>
      <c r="F9" s="11">
        <f t="shared" si="1"/>
        <v>34.656640927485313</v>
      </c>
      <c r="K9" s="8" t="s">
        <v>10</v>
      </c>
      <c r="L9" s="9">
        <v>9071.1636208550008</v>
      </c>
      <c r="M9" s="9">
        <v>11583.609065244002</v>
      </c>
      <c r="N9" s="9">
        <v>13893.278474032737</v>
      </c>
      <c r="O9" s="6">
        <f t="shared" si="2"/>
        <v>19.939117383707085</v>
      </c>
      <c r="P9" s="7">
        <f t="shared" si="3"/>
        <v>53.158724224657163</v>
      </c>
    </row>
    <row r="10" spans="1:16" x14ac:dyDescent="0.35">
      <c r="A10" s="8" t="s">
        <v>11</v>
      </c>
      <c r="B10" s="9">
        <v>1950.3999999999999</v>
      </c>
      <c r="C10" s="9">
        <v>2518.5731618024997</v>
      </c>
      <c r="D10" s="9">
        <v>2618.5772986739112</v>
      </c>
      <c r="E10" s="10">
        <f t="shared" si="0"/>
        <v>3.9706663434720326</v>
      </c>
      <c r="F10" s="11">
        <f t="shared" si="1"/>
        <v>34.258475116586936</v>
      </c>
      <c r="K10" s="8" t="s">
        <v>11</v>
      </c>
      <c r="L10" s="9">
        <v>7001.6</v>
      </c>
      <c r="M10" s="9">
        <v>11333.579228111248</v>
      </c>
      <c r="N10" s="9">
        <v>11783.5978440326</v>
      </c>
      <c r="O10" s="6">
        <f t="shared" si="2"/>
        <v>3.9706663434720468</v>
      </c>
      <c r="P10" s="7">
        <f t="shared" si="3"/>
        <v>68.298643796169443</v>
      </c>
    </row>
    <row r="11" spans="1:16" x14ac:dyDescent="0.35">
      <c r="A11" s="4" t="s">
        <v>12</v>
      </c>
      <c r="B11" s="5">
        <v>2119.5118333333335</v>
      </c>
      <c r="C11" s="5">
        <v>2278.631783569514</v>
      </c>
      <c r="D11" s="5">
        <v>2546.7221378352915</v>
      </c>
      <c r="E11" s="6">
        <f t="shared" si="0"/>
        <v>11.765409233685389</v>
      </c>
      <c r="F11" s="7">
        <f t="shared" si="1"/>
        <v>20.15607074153904</v>
      </c>
      <c r="K11" s="4" t="s">
        <v>12</v>
      </c>
      <c r="L11" s="5">
        <v>7478.047333333333</v>
      </c>
      <c r="M11" s="5">
        <v>10253.843026062812</v>
      </c>
      <c r="N11" s="5">
        <v>11460.249620258814</v>
      </c>
      <c r="O11" s="6">
        <f t="shared" si="2"/>
        <v>11.765409233685403</v>
      </c>
      <c r="P11" s="7">
        <f t="shared" si="3"/>
        <v>53.251899986977179</v>
      </c>
    </row>
    <row r="12" spans="1:16" x14ac:dyDescent="0.35">
      <c r="A12" s="8" t="s">
        <v>13</v>
      </c>
      <c r="B12" s="9">
        <v>2525.6</v>
      </c>
      <c r="C12" s="9">
        <v>2060.4568606100001</v>
      </c>
      <c r="D12" s="9">
        <v>2392.7025358707638</v>
      </c>
      <c r="E12" s="10">
        <f t="shared" si="0"/>
        <v>16.124854716075049</v>
      </c>
      <c r="F12" s="11">
        <f t="shared" si="1"/>
        <v>-5.2620155261813579</v>
      </c>
      <c r="K12" s="8" t="s">
        <v>13</v>
      </c>
      <c r="L12" s="9">
        <v>7102.4</v>
      </c>
      <c r="M12" s="9">
        <v>9272.0558727450007</v>
      </c>
      <c r="N12" s="9">
        <v>10767.161411418438</v>
      </c>
      <c r="O12" s="6">
        <f t="shared" si="2"/>
        <v>16.124854716075049</v>
      </c>
      <c r="P12" s="7">
        <f t="shared" si="3"/>
        <v>51.598916020196526</v>
      </c>
    </row>
    <row r="13" spans="1:16" x14ac:dyDescent="0.35">
      <c r="A13" s="8" t="s">
        <v>14</v>
      </c>
      <c r="B13" s="9">
        <v>1889.45</v>
      </c>
      <c r="C13" s="9">
        <v>2234.9070832212501</v>
      </c>
      <c r="D13" s="9">
        <v>2703.3652105509618</v>
      </c>
      <c r="E13" s="10">
        <f t="shared" si="0"/>
        <v>20.96096660334112</v>
      </c>
      <c r="F13" s="11">
        <f t="shared" si="1"/>
        <v>43.076832440708245</v>
      </c>
      <c r="K13" s="8" t="s">
        <v>14</v>
      </c>
      <c r="L13" s="9">
        <v>7357.8</v>
      </c>
      <c r="M13" s="9">
        <v>10057.081874495625</v>
      </c>
      <c r="N13" s="9">
        <v>12165.143447479328</v>
      </c>
      <c r="O13" s="6">
        <f t="shared" si="2"/>
        <v>20.960966603341149</v>
      </c>
      <c r="P13" s="7">
        <f t="shared" si="3"/>
        <v>65.336696396739882</v>
      </c>
    </row>
    <row r="14" spans="1:16" x14ac:dyDescent="0.35">
      <c r="A14" s="8" t="s">
        <v>15</v>
      </c>
      <c r="B14" s="9">
        <v>1828.5</v>
      </c>
      <c r="C14" s="9">
        <v>2323.9272727124999</v>
      </c>
      <c r="D14" s="9">
        <v>2645.7956774612321</v>
      </c>
      <c r="E14" s="10">
        <f t="shared" si="0"/>
        <v>13.850192668596108</v>
      </c>
      <c r="F14" s="11">
        <f t="shared" si="1"/>
        <v>44.697603361292437</v>
      </c>
      <c r="K14" s="8" t="s">
        <v>15</v>
      </c>
      <c r="L14" s="9">
        <v>7014</v>
      </c>
      <c r="M14" s="9">
        <v>10457.672727206249</v>
      </c>
      <c r="N14" s="9">
        <v>11906.080548575545</v>
      </c>
      <c r="O14" s="6">
        <f t="shared" si="2"/>
        <v>13.850192668596122</v>
      </c>
      <c r="P14" s="7">
        <f t="shared" si="3"/>
        <v>69.747370239172312</v>
      </c>
    </row>
    <row r="15" spans="1:16" x14ac:dyDescent="0.35">
      <c r="A15" s="8" t="s">
        <v>16</v>
      </c>
      <c r="B15" s="9">
        <v>2262.38</v>
      </c>
      <c r="C15" s="9">
        <v>2161.5</v>
      </c>
      <c r="D15" s="9">
        <v>2616.5571593458126</v>
      </c>
      <c r="E15" s="10">
        <f t="shared" si="0"/>
        <v>21.052841052316111</v>
      </c>
      <c r="F15" s="11">
        <f t="shared" si="1"/>
        <v>15.65506941123121</v>
      </c>
      <c r="K15" s="8" t="s">
        <v>16</v>
      </c>
      <c r="L15" s="9">
        <v>8149.52</v>
      </c>
      <c r="M15" s="9">
        <v>9726.75</v>
      </c>
      <c r="N15" s="9">
        <v>11774.507217056156</v>
      </c>
      <c r="O15" s="6">
        <f t="shared" si="2"/>
        <v>21.052841052316111</v>
      </c>
      <c r="P15" s="7">
        <f t="shared" si="3"/>
        <v>44.480990500743047</v>
      </c>
    </row>
    <row r="16" spans="1:16" x14ac:dyDescent="0.35">
      <c r="A16" s="8" t="s">
        <v>17</v>
      </c>
      <c r="B16" s="9">
        <v>2047.5</v>
      </c>
      <c r="C16" s="9">
        <v>2883.625</v>
      </c>
      <c r="D16" s="9">
        <v>3024.8952703750006</v>
      </c>
      <c r="E16" s="10">
        <f t="shared" si="0"/>
        <v>4.8990513806407137</v>
      </c>
      <c r="F16" s="11">
        <f t="shared" si="1"/>
        <v>47.736032741147767</v>
      </c>
      <c r="K16" s="8" t="s">
        <v>17</v>
      </c>
      <c r="L16" s="9">
        <v>8190</v>
      </c>
      <c r="M16" s="9">
        <v>12976.3125</v>
      </c>
      <c r="N16" s="9">
        <v>13612.028716687502</v>
      </c>
      <c r="O16" s="6">
        <f t="shared" si="2"/>
        <v>4.8990513806407137</v>
      </c>
      <c r="P16" s="7">
        <f t="shared" si="3"/>
        <v>66.203036833791231</v>
      </c>
    </row>
    <row r="17" spans="1:16" x14ac:dyDescent="0.35">
      <c r="A17" s="8" t="s">
        <v>18</v>
      </c>
      <c r="B17" s="9">
        <v>2163.6410000000001</v>
      </c>
      <c r="C17" s="9">
        <v>2007.3744848733331</v>
      </c>
      <c r="D17" s="9">
        <v>1897.01697340798</v>
      </c>
      <c r="E17" s="10">
        <f t="shared" si="0"/>
        <v>-5.4976045723883402</v>
      </c>
      <c r="F17" s="11">
        <f t="shared" si="1"/>
        <v>-12.322932805951638</v>
      </c>
      <c r="K17" s="8" t="s">
        <v>18</v>
      </c>
      <c r="L17" s="9">
        <v>7054.5640000000003</v>
      </c>
      <c r="M17" s="9">
        <v>9033.1851819299991</v>
      </c>
      <c r="N17" s="9">
        <v>8536.5763803359096</v>
      </c>
      <c r="O17" s="6">
        <f t="shared" si="2"/>
        <v>-5.4976045723883402</v>
      </c>
      <c r="P17" s="7">
        <f t="shared" si="3"/>
        <v>21.007852226387186</v>
      </c>
    </row>
    <row r="18" spans="1:16" x14ac:dyDescent="0.35">
      <c r="A18" s="4" t="s">
        <v>19</v>
      </c>
      <c r="B18" s="5">
        <v>2286.0100383400772</v>
      </c>
      <c r="C18" s="5">
        <v>2413.1703270591365</v>
      </c>
      <c r="D18" s="5">
        <v>2788.5262761352892</v>
      </c>
      <c r="E18" s="6">
        <f t="shared" si="0"/>
        <v>15.55447391621081</v>
      </c>
      <c r="F18" s="7">
        <f t="shared" si="1"/>
        <v>21.98224108237514</v>
      </c>
      <c r="K18" s="4" t="s">
        <v>19</v>
      </c>
      <c r="L18" s="5">
        <v>8572.6115819317365</v>
      </c>
      <c r="M18" s="5">
        <v>10859.266471766116</v>
      </c>
      <c r="N18" s="5">
        <v>12548.3682426088</v>
      </c>
      <c r="O18" s="6">
        <f t="shared" si="2"/>
        <v>15.554473916210782</v>
      </c>
      <c r="P18" s="7">
        <f t="shared" si="3"/>
        <v>46.377426793215022</v>
      </c>
    </row>
    <row r="19" spans="1:16" x14ac:dyDescent="0.35">
      <c r="A19" s="8" t="s">
        <v>20</v>
      </c>
      <c r="B19" s="9">
        <v>2394.8996426829999</v>
      </c>
      <c r="C19" s="9">
        <v>2153.25</v>
      </c>
      <c r="D19" s="9">
        <v>2881.7672613357795</v>
      </c>
      <c r="E19" s="10">
        <f t="shared" si="0"/>
        <v>33.833380301208848</v>
      </c>
      <c r="F19" s="11">
        <f t="shared" si="1"/>
        <v>20.329353680446644</v>
      </c>
      <c r="K19" s="8" t="s">
        <v>20</v>
      </c>
      <c r="L19" s="9">
        <v>9079.5985707319996</v>
      </c>
      <c r="M19" s="9">
        <v>9689.625</v>
      </c>
      <c r="N19" s="9">
        <v>12967.952676011007</v>
      </c>
      <c r="O19" s="6">
        <f t="shared" si="2"/>
        <v>33.833380301208848</v>
      </c>
      <c r="P19" s="7">
        <f t="shared" si="3"/>
        <v>42.825176410475706</v>
      </c>
    </row>
    <row r="20" spans="1:16" x14ac:dyDescent="0.35">
      <c r="A20" s="8" t="s">
        <v>21</v>
      </c>
      <c r="B20" s="9">
        <v>2369.8200000000002</v>
      </c>
      <c r="C20" s="9">
        <v>2581.6262794433333</v>
      </c>
      <c r="D20" s="9">
        <v>2423.1284258337409</v>
      </c>
      <c r="E20" s="10">
        <f t="shared" si="0"/>
        <v>-6.1394577081764368</v>
      </c>
      <c r="F20" s="11">
        <f t="shared" si="1"/>
        <v>2.2494715140281016</v>
      </c>
      <c r="K20" s="8" t="s">
        <v>21</v>
      </c>
      <c r="L20" s="9">
        <v>8479.2800000000007</v>
      </c>
      <c r="M20" s="9">
        <v>11617.318257495001</v>
      </c>
      <c r="N20" s="9">
        <v>10904.077916251834</v>
      </c>
      <c r="O20" s="6">
        <f t="shared" si="2"/>
        <v>-6.139457708176451</v>
      </c>
      <c r="P20" s="7">
        <f t="shared" si="3"/>
        <v>28.596743075494999</v>
      </c>
    </row>
    <row r="21" spans="1:16" x14ac:dyDescent="0.35">
      <c r="A21" s="8" t="s">
        <v>22</v>
      </c>
      <c r="B21" s="9">
        <v>1940.4956250000002</v>
      </c>
      <c r="C21" s="9">
        <v>2200.0916668149998</v>
      </c>
      <c r="D21" s="9">
        <v>1929.0503890833334</v>
      </c>
      <c r="E21" s="10">
        <f t="shared" si="0"/>
        <v>-12.319544763516333</v>
      </c>
      <c r="F21" s="11">
        <f t="shared" si="1"/>
        <v>-0.5898099315048313</v>
      </c>
      <c r="K21" s="8" t="s">
        <v>22</v>
      </c>
      <c r="L21" s="9">
        <v>8061.9825000000001</v>
      </c>
      <c r="M21" s="9">
        <v>9900.4125006674985</v>
      </c>
      <c r="N21" s="9">
        <v>8680.726750875001</v>
      </c>
      <c r="O21" s="6">
        <f t="shared" si="2"/>
        <v>-12.319544763516305</v>
      </c>
      <c r="P21" s="7">
        <f t="shared" si="3"/>
        <v>7.6748399153061939</v>
      </c>
    </row>
    <row r="22" spans="1:16" x14ac:dyDescent="0.35">
      <c r="A22" s="8" t="s">
        <v>23</v>
      </c>
      <c r="B22" s="9">
        <v>2320.85</v>
      </c>
      <c r="C22" s="9">
        <v>2302.9</v>
      </c>
      <c r="D22" s="9">
        <v>2787.6942053132952</v>
      </c>
      <c r="E22" s="10">
        <f t="shared" si="0"/>
        <v>21.051465774167141</v>
      </c>
      <c r="F22" s="11">
        <f t="shared" si="1"/>
        <v>20.11522525425147</v>
      </c>
      <c r="K22" s="8" t="s">
        <v>23</v>
      </c>
      <c r="L22" s="9">
        <v>9083.4</v>
      </c>
      <c r="M22" s="9">
        <v>10363.050000000001</v>
      </c>
      <c r="N22" s="9">
        <v>12544.623923909829</v>
      </c>
      <c r="O22" s="6">
        <f t="shared" si="2"/>
        <v>21.051465774167141</v>
      </c>
      <c r="P22" s="7">
        <f t="shared" si="3"/>
        <v>38.104937841665333</v>
      </c>
    </row>
    <row r="23" spans="1:16" x14ac:dyDescent="0.35">
      <c r="A23" s="8" t="s">
        <v>24</v>
      </c>
      <c r="B23" s="9">
        <v>2495.125</v>
      </c>
      <c r="C23" s="9">
        <v>2701.5625</v>
      </c>
      <c r="D23" s="9">
        <v>3433.9867529197613</v>
      </c>
      <c r="E23" s="10">
        <f t="shared" si="0"/>
        <v>27.111134868053625</v>
      </c>
      <c r="F23" s="11">
        <f t="shared" si="1"/>
        <v>37.627844413396559</v>
      </c>
      <c r="K23" s="8" t="s">
        <v>24</v>
      </c>
      <c r="L23" s="9">
        <v>9180.5</v>
      </c>
      <c r="M23" s="9">
        <v>12157.03125</v>
      </c>
      <c r="N23" s="9">
        <v>15452.940388138926</v>
      </c>
      <c r="O23" s="6">
        <f t="shared" si="2"/>
        <v>27.111134868053625</v>
      </c>
      <c r="P23" s="7">
        <f t="shared" si="3"/>
        <v>68.323516019159371</v>
      </c>
    </row>
    <row r="24" spans="1:16" x14ac:dyDescent="0.35">
      <c r="A24" s="8" t="s">
        <v>25</v>
      </c>
      <c r="B24" s="9">
        <v>2452.5900006975398</v>
      </c>
      <c r="C24" s="9">
        <v>2579.8802928374998</v>
      </c>
      <c r="D24" s="9">
        <v>3415.0598866725695</v>
      </c>
      <c r="E24" s="10">
        <f t="shared" si="0"/>
        <v>32.372804124042943</v>
      </c>
      <c r="F24" s="11">
        <f t="shared" si="1"/>
        <v>39.242999673866962</v>
      </c>
      <c r="K24" s="8" t="s">
        <v>25</v>
      </c>
      <c r="L24" s="9">
        <v>8010.3600027901603</v>
      </c>
      <c r="M24" s="9">
        <v>11609.46131776875</v>
      </c>
      <c r="N24" s="9">
        <v>15367.769490026563</v>
      </c>
      <c r="O24" s="6">
        <f t="shared" si="2"/>
        <v>32.372804124042943</v>
      </c>
      <c r="P24" s="7">
        <f t="shared" si="3"/>
        <v>91.848674524911218</v>
      </c>
    </row>
    <row r="25" spans="1:16" x14ac:dyDescent="0.35">
      <c r="A25" s="8" t="s">
        <v>26</v>
      </c>
      <c r="B25" s="9">
        <v>2028.29</v>
      </c>
      <c r="C25" s="9">
        <v>2372.8815503181249</v>
      </c>
      <c r="D25" s="9">
        <v>2648.9970117885437</v>
      </c>
      <c r="E25" s="10">
        <f t="shared" si="0"/>
        <v>11.636293494439315</v>
      </c>
      <c r="F25" s="11">
        <f t="shared" si="1"/>
        <v>30.602478530611677</v>
      </c>
      <c r="K25" s="8" t="s">
        <v>26</v>
      </c>
      <c r="L25" s="9">
        <v>8113.16</v>
      </c>
      <c r="M25" s="9">
        <v>10677.966976431562</v>
      </c>
      <c r="N25" s="9">
        <v>11920.486553048446</v>
      </c>
      <c r="O25" s="6">
        <f t="shared" si="2"/>
        <v>11.636293494439315</v>
      </c>
      <c r="P25" s="7">
        <f t="shared" si="3"/>
        <v>46.927788346938144</v>
      </c>
    </row>
    <row r="26" spans="1:16" x14ac:dyDescent="0.35">
      <c r="A26" s="4" t="s">
        <v>27</v>
      </c>
      <c r="B26" s="5">
        <v>2045.302053818182</v>
      </c>
      <c r="C26" s="5">
        <v>2195.7383410862226</v>
      </c>
      <c r="D26" s="5">
        <v>2123.841787434832</v>
      </c>
      <c r="E26" s="6">
        <f t="shared" si="0"/>
        <v>-3.2743680021465451</v>
      </c>
      <c r="F26" s="7">
        <f t="shared" si="1"/>
        <v>3.8400065882705121</v>
      </c>
      <c r="K26" s="4" t="s">
        <v>27</v>
      </c>
      <c r="L26" s="5">
        <v>7981.2082152727189</v>
      </c>
      <c r="M26" s="5">
        <v>9880.8225348880042</v>
      </c>
      <c r="N26" s="5">
        <v>9557.2880434567433</v>
      </c>
      <c r="O26" s="6">
        <f t="shared" si="2"/>
        <v>-3.2743680021465735</v>
      </c>
      <c r="P26" s="7">
        <f t="shared" si="3"/>
        <v>19.747383925757788</v>
      </c>
    </row>
    <row r="27" spans="1:16" x14ac:dyDescent="0.35">
      <c r="A27" s="8" t="s">
        <v>28</v>
      </c>
      <c r="B27" s="9">
        <v>1535.94</v>
      </c>
      <c r="C27" s="9">
        <v>2086.351750839</v>
      </c>
      <c r="D27" s="9">
        <v>2023.5429395042472</v>
      </c>
      <c r="E27" s="10">
        <f t="shared" si="0"/>
        <v>-3.0104612661549055</v>
      </c>
      <c r="F27" s="11">
        <f t="shared" si="1"/>
        <v>31.746223127482011</v>
      </c>
      <c r="K27" s="8" t="s">
        <v>28</v>
      </c>
      <c r="L27" s="9">
        <v>7143.76</v>
      </c>
      <c r="M27" s="9">
        <v>9388.5828787754999</v>
      </c>
      <c r="N27" s="9">
        <v>9105.9432277691121</v>
      </c>
      <c r="O27" s="6">
        <f t="shared" si="2"/>
        <v>-3.0104612661549055</v>
      </c>
      <c r="P27" s="7">
        <f t="shared" si="3"/>
        <v>27.467093348168348</v>
      </c>
    </row>
    <row r="28" spans="1:16" x14ac:dyDescent="0.35">
      <c r="A28" s="8" t="s">
        <v>29</v>
      </c>
      <c r="B28" s="9">
        <v>1667.5919999999999</v>
      </c>
      <c r="C28" s="9">
        <v>2297.7793878577654</v>
      </c>
      <c r="D28" s="9">
        <v>2037.4067555830438</v>
      </c>
      <c r="E28" s="10">
        <f t="shared" si="0"/>
        <v>-11.33148959602552</v>
      </c>
      <c r="F28" s="11">
        <f t="shared" si="1"/>
        <v>22.176572901707601</v>
      </c>
      <c r="K28" s="8" t="s">
        <v>29</v>
      </c>
      <c r="L28" s="9">
        <v>7370.3680000000004</v>
      </c>
      <c r="M28" s="9">
        <v>10340.007245359944</v>
      </c>
      <c r="N28" s="9">
        <v>9168.3304001236975</v>
      </c>
      <c r="O28" s="6">
        <f t="shared" si="2"/>
        <v>-11.331489596025506</v>
      </c>
      <c r="P28" s="7">
        <f t="shared" si="3"/>
        <v>24.394472570754914</v>
      </c>
    </row>
    <row r="29" spans="1:16" x14ac:dyDescent="0.35">
      <c r="A29" s="8" t="s">
        <v>30</v>
      </c>
      <c r="B29" s="9">
        <v>2244.54736</v>
      </c>
      <c r="C29" s="9">
        <v>2258.9246144514286</v>
      </c>
      <c r="D29" s="9">
        <v>2257.3326792694679</v>
      </c>
      <c r="E29" s="10">
        <f t="shared" si="0"/>
        <v>-7.0473143361056145E-2</v>
      </c>
      <c r="F29" s="11">
        <f t="shared" si="1"/>
        <v>0.56961681884351378</v>
      </c>
      <c r="K29" s="8" t="s">
        <v>30</v>
      </c>
      <c r="L29" s="9">
        <v>8278.1894400000001</v>
      </c>
      <c r="M29" s="9">
        <v>10165.160765031429</v>
      </c>
      <c r="N29" s="9">
        <v>10157.997056712606</v>
      </c>
      <c r="O29" s="6">
        <f t="shared" si="2"/>
        <v>-7.0473143361056145E-2</v>
      </c>
      <c r="P29" s="7">
        <f t="shared" si="3"/>
        <v>22.707956013055508</v>
      </c>
    </row>
    <row r="30" spans="1:16" x14ac:dyDescent="0.35">
      <c r="A30" s="8" t="s">
        <v>31</v>
      </c>
      <c r="B30" s="9">
        <v>2548.2909090909102</v>
      </c>
      <c r="C30" s="9">
        <v>2086.5312006874997</v>
      </c>
      <c r="D30" s="9">
        <v>2079.7711715857295</v>
      </c>
      <c r="E30" s="10">
        <f t="shared" si="0"/>
        <v>-0.32398408897708464</v>
      </c>
      <c r="F30" s="11">
        <f t="shared" si="1"/>
        <v>-18.385645682514422</v>
      </c>
      <c r="K30" s="8" t="s">
        <v>31</v>
      </c>
      <c r="L30" s="9">
        <v>8193.1636363636007</v>
      </c>
      <c r="M30" s="9">
        <v>9389.3904030937483</v>
      </c>
      <c r="N30" s="9">
        <v>9358.9702721357826</v>
      </c>
      <c r="O30" s="6">
        <f t="shared" si="2"/>
        <v>-0.32398408897708464</v>
      </c>
      <c r="P30" s="7">
        <f t="shared" si="3"/>
        <v>14.229016867159828</v>
      </c>
    </row>
    <row r="31" spans="1:16" x14ac:dyDescent="0.35">
      <c r="A31" s="8" t="s">
        <v>32</v>
      </c>
      <c r="B31" s="9">
        <v>2230.14</v>
      </c>
      <c r="C31" s="9">
        <v>2249.1047515954201</v>
      </c>
      <c r="D31" s="9">
        <v>2221.1553912316713</v>
      </c>
      <c r="E31" s="10">
        <f t="shared" si="0"/>
        <v>-1.242688244908237</v>
      </c>
      <c r="F31" s="11">
        <f t="shared" si="1"/>
        <v>-0.40287196177499141</v>
      </c>
      <c r="K31" s="8" t="s">
        <v>32</v>
      </c>
      <c r="L31" s="9">
        <v>8920.56</v>
      </c>
      <c r="M31" s="9">
        <v>10120.97138217939</v>
      </c>
      <c r="N31" s="9">
        <v>9995.1992605425203</v>
      </c>
      <c r="O31" s="6">
        <f t="shared" si="2"/>
        <v>-1.242688244908237</v>
      </c>
      <c r="P31" s="7">
        <f t="shared" si="3"/>
        <v>12.046769043003152</v>
      </c>
    </row>
    <row r="32" spans="1:16" x14ac:dyDescent="0.35">
      <c r="A32" s="4" t="s">
        <v>33</v>
      </c>
      <c r="B32" s="5">
        <v>2060.9499629629636</v>
      </c>
      <c r="C32" s="5">
        <v>2243.1802833297061</v>
      </c>
      <c r="D32" s="5">
        <v>2229.3655634530296</v>
      </c>
      <c r="E32" s="6">
        <f t="shared" si="0"/>
        <v>-0.61585419501682281</v>
      </c>
      <c r="F32" s="7">
        <f t="shared" si="1"/>
        <v>8.1717462100797462</v>
      </c>
      <c r="K32" s="4" t="s">
        <v>33</v>
      </c>
      <c r="L32" s="5">
        <v>7743.7998518518534</v>
      </c>
      <c r="M32" s="5">
        <v>10094.311274983678</v>
      </c>
      <c r="N32" s="5">
        <v>10032.145035538633</v>
      </c>
      <c r="O32" s="6">
        <f t="shared" si="2"/>
        <v>-0.61585419501683702</v>
      </c>
      <c r="P32" s="7">
        <f t="shared" si="3"/>
        <v>29.550675733690923</v>
      </c>
    </row>
    <row r="33" spans="1:16" x14ac:dyDescent="0.35">
      <c r="A33" s="8" t="s">
        <v>34</v>
      </c>
      <c r="B33" s="9">
        <v>2085.625</v>
      </c>
      <c r="C33" s="9">
        <v>1963.2827500000001</v>
      </c>
      <c r="D33" s="9">
        <v>2527.4061176558175</v>
      </c>
      <c r="E33" s="10">
        <f t="shared" si="0"/>
        <v>28.733679224544574</v>
      </c>
      <c r="F33" s="11">
        <f t="shared" si="1"/>
        <v>21.182193234920831</v>
      </c>
      <c r="K33" s="8" t="s">
        <v>34</v>
      </c>
      <c r="L33" s="9">
        <v>8342.5</v>
      </c>
      <c r="M33" s="9">
        <v>8834.7723750000005</v>
      </c>
      <c r="N33" s="9">
        <v>11373.327529451179</v>
      </c>
      <c r="O33" s="6">
        <f t="shared" si="2"/>
        <v>28.733679224544574</v>
      </c>
      <c r="P33" s="7">
        <f t="shared" si="3"/>
        <v>36.32996738928594</v>
      </c>
    </row>
    <row r="34" spans="1:16" x14ac:dyDescent="0.35">
      <c r="A34" s="8" t="s">
        <v>35</v>
      </c>
      <c r="B34" s="9">
        <v>1624.9270000000001</v>
      </c>
      <c r="C34" s="9">
        <v>1833.3475608625004</v>
      </c>
      <c r="D34" s="9">
        <v>1346.5247857500003</v>
      </c>
      <c r="E34" s="10">
        <f t="shared" si="0"/>
        <v>-26.553763481893938</v>
      </c>
      <c r="F34" s="11">
        <f t="shared" si="1"/>
        <v>-17.133213630520004</v>
      </c>
      <c r="K34" s="8" t="s">
        <v>35</v>
      </c>
      <c r="L34" s="9">
        <v>7199.7079999999996</v>
      </c>
      <c r="M34" s="9">
        <v>8250.0640238812521</v>
      </c>
      <c r="N34" s="9">
        <v>6059.3615358750012</v>
      </c>
      <c r="O34" s="6">
        <f t="shared" si="2"/>
        <v>-26.553763481893952</v>
      </c>
      <c r="P34" s="7">
        <f t="shared" si="3"/>
        <v>-15.838787685903355</v>
      </c>
    </row>
    <row r="35" spans="1:16" x14ac:dyDescent="0.35">
      <c r="A35" s="8" t="s">
        <v>36</v>
      </c>
      <c r="B35" s="9">
        <v>1941.825</v>
      </c>
      <c r="C35" s="9">
        <v>2194.3790653766669</v>
      </c>
      <c r="D35" s="9">
        <v>2063.1481667181492</v>
      </c>
      <c r="E35" s="10">
        <f t="shared" si="0"/>
        <v>-5.9803203889931211</v>
      </c>
      <c r="F35" s="11">
        <f t="shared" si="1"/>
        <v>6.2478939512133707</v>
      </c>
      <c r="K35" s="8" t="s">
        <v>36</v>
      </c>
      <c r="L35" s="9">
        <v>7767.3</v>
      </c>
      <c r="M35" s="9">
        <v>9874.7057941950006</v>
      </c>
      <c r="N35" s="9">
        <v>9284.1667502316723</v>
      </c>
      <c r="O35" s="6">
        <f t="shared" si="2"/>
        <v>-5.9803203889931211</v>
      </c>
      <c r="P35" s="7">
        <f t="shared" si="3"/>
        <v>19.528880695115063</v>
      </c>
    </row>
    <row r="36" spans="1:16" x14ac:dyDescent="0.35">
      <c r="A36" s="8" t="s">
        <v>37</v>
      </c>
      <c r="B36" s="9">
        <v>2205.0450000000001</v>
      </c>
      <c r="C36" s="9">
        <v>2350.4144740695451</v>
      </c>
      <c r="D36" s="9">
        <v>2546.8438766714917</v>
      </c>
      <c r="E36" s="10">
        <f t="shared" si="0"/>
        <v>8.357224003213588</v>
      </c>
      <c r="F36" s="11">
        <f t="shared" si="1"/>
        <v>15.500766500071038</v>
      </c>
      <c r="K36" s="8" t="s">
        <v>37</v>
      </c>
      <c r="L36" s="9">
        <v>8020.18</v>
      </c>
      <c r="M36" s="9">
        <v>10576.865133312953</v>
      </c>
      <c r="N36" s="9">
        <v>11460.797445021712</v>
      </c>
      <c r="O36" s="6">
        <f t="shared" si="2"/>
        <v>8.357224003213588</v>
      </c>
      <c r="P36" s="7">
        <f t="shared" si="3"/>
        <v>42.899504063770507</v>
      </c>
    </row>
    <row r="37" spans="1:16" x14ac:dyDescent="0.35">
      <c r="A37" s="8" t="s">
        <v>38</v>
      </c>
      <c r="B37" s="9">
        <v>2194.2000000000003</v>
      </c>
      <c r="C37" s="9">
        <v>2860.5666666666671</v>
      </c>
      <c r="D37" s="9">
        <v>2887.5435368687226</v>
      </c>
      <c r="E37" s="10">
        <f t="shared" si="0"/>
        <v>0.94306035641152164</v>
      </c>
      <c r="F37" s="11">
        <f t="shared" si="1"/>
        <v>31.598921559963657</v>
      </c>
      <c r="K37" s="8" t="s">
        <v>38</v>
      </c>
      <c r="L37" s="9">
        <v>8076.8</v>
      </c>
      <c r="M37" s="9">
        <v>12872.550000000001</v>
      </c>
      <c r="N37" s="9">
        <v>12993.945915909251</v>
      </c>
      <c r="O37" s="6">
        <f t="shared" si="2"/>
        <v>0.94306035641152164</v>
      </c>
      <c r="P37" s="7">
        <f t="shared" si="3"/>
        <v>60.879877128432668</v>
      </c>
    </row>
    <row r="38" spans="1:16" x14ac:dyDescent="0.35">
      <c r="A38" s="8" t="s">
        <v>39</v>
      </c>
      <c r="B38" s="9">
        <v>2314.0777777777798</v>
      </c>
      <c r="C38" s="9">
        <v>2257.0911830028572</v>
      </c>
      <c r="D38" s="9">
        <v>2004.7268970539958</v>
      </c>
      <c r="E38" s="10">
        <f t="shared" si="0"/>
        <v>-11.180952185241949</v>
      </c>
      <c r="F38" s="11">
        <f t="shared" si="1"/>
        <v>-13.368214486760039</v>
      </c>
      <c r="K38" s="8" t="s">
        <v>39</v>
      </c>
      <c r="L38" s="9">
        <v>7056.3111111111202</v>
      </c>
      <c r="M38" s="9">
        <v>10156.910323512857</v>
      </c>
      <c r="N38" s="9">
        <v>9021.2710367429809</v>
      </c>
      <c r="O38" s="6">
        <f t="shared" si="2"/>
        <v>-11.180952185241949</v>
      </c>
      <c r="P38" s="7">
        <f t="shared" si="3"/>
        <v>27.846843693410349</v>
      </c>
    </row>
    <row r="39" spans="1:16" x14ac:dyDescent="0.35">
      <c r="A39" s="4" t="s">
        <v>40</v>
      </c>
      <c r="B39" s="5">
        <v>1986.4764800683934</v>
      </c>
      <c r="C39" s="5">
        <v>2342.3805743551034</v>
      </c>
      <c r="D39" s="5">
        <v>2414.3247461343667</v>
      </c>
      <c r="E39" s="6">
        <f t="shared" si="0"/>
        <v>3.0714125862775603</v>
      </c>
      <c r="F39" s="7">
        <f t="shared" si="1"/>
        <v>21.538048416825092</v>
      </c>
      <c r="K39" s="4" t="s">
        <v>40</v>
      </c>
      <c r="L39" s="5">
        <v>7779.2392536069065</v>
      </c>
      <c r="M39" s="5">
        <v>10540.712584597963</v>
      </c>
      <c r="N39" s="5">
        <v>10864.461357604649</v>
      </c>
      <c r="O39" s="6">
        <f t="shared" si="2"/>
        <v>3.0714125862775603</v>
      </c>
      <c r="P39" s="7">
        <f t="shared" si="3"/>
        <v>39.659689121494154</v>
      </c>
    </row>
    <row r="40" spans="1:16" x14ac:dyDescent="0.35">
      <c r="A40" s="8" t="s">
        <v>41</v>
      </c>
      <c r="B40" s="9">
        <v>1828.5</v>
      </c>
      <c r="C40" s="9">
        <v>1838.3979378650001</v>
      </c>
      <c r="D40" s="9">
        <v>1935.9867863996733</v>
      </c>
      <c r="E40" s="10">
        <f t="shared" si="0"/>
        <v>5.3083636858299883</v>
      </c>
      <c r="F40" s="11">
        <f t="shared" si="1"/>
        <v>5.8784132567499796</v>
      </c>
      <c r="K40" s="8" t="s">
        <v>41</v>
      </c>
      <c r="L40" s="9">
        <v>7314</v>
      </c>
      <c r="M40" s="9">
        <v>8272.7907203925006</v>
      </c>
      <c r="N40" s="9">
        <v>8711.9405387985298</v>
      </c>
      <c r="O40" s="6">
        <f t="shared" si="2"/>
        <v>5.3083636858299883</v>
      </c>
      <c r="P40" s="7">
        <f t="shared" si="3"/>
        <v>19.11321491384372</v>
      </c>
    </row>
    <row r="41" spans="1:16" x14ac:dyDescent="0.35">
      <c r="A41" s="8" t="s">
        <v>42</v>
      </c>
      <c r="B41" s="9">
        <v>2095.6771428571401</v>
      </c>
      <c r="C41" s="9">
        <v>2640.320075908</v>
      </c>
      <c r="D41" s="9">
        <v>3016.4252706486868</v>
      </c>
      <c r="E41" s="10">
        <f t="shared" si="0"/>
        <v>14.244681854011404</v>
      </c>
      <c r="F41" s="11">
        <f t="shared" si="1"/>
        <v>43.935590504949886</v>
      </c>
      <c r="K41" s="8" t="s">
        <v>42</v>
      </c>
      <c r="L41" s="9">
        <v>7382.7085714285604</v>
      </c>
      <c r="M41" s="9">
        <v>11881.440341586</v>
      </c>
      <c r="N41" s="9">
        <v>13573.913717919091</v>
      </c>
      <c r="O41" s="6">
        <f t="shared" si="2"/>
        <v>14.244681854011404</v>
      </c>
      <c r="P41" s="7">
        <f t="shared" si="3"/>
        <v>83.860890438650046</v>
      </c>
    </row>
    <row r="42" spans="1:16" x14ac:dyDescent="0.35">
      <c r="A42" s="8" t="s">
        <v>43</v>
      </c>
      <c r="B42" s="9">
        <v>2233.04</v>
      </c>
      <c r="C42" s="9">
        <v>2531.4427779216662</v>
      </c>
      <c r="D42" s="9">
        <v>2329.7974819230317</v>
      </c>
      <c r="E42" s="10">
        <f t="shared" si="0"/>
        <v>-7.9656272603636324</v>
      </c>
      <c r="F42" s="11">
        <f t="shared" si="1"/>
        <v>4.3329936733346415</v>
      </c>
      <c r="K42" s="8" t="s">
        <v>43</v>
      </c>
      <c r="L42" s="9">
        <v>8932.16</v>
      </c>
      <c r="M42" s="9">
        <v>11391.492500647499</v>
      </c>
      <c r="N42" s="9">
        <v>10484.088668653643</v>
      </c>
      <c r="O42" s="6">
        <f t="shared" si="2"/>
        <v>-7.9656272603636324</v>
      </c>
      <c r="P42" s="7">
        <f t="shared" si="3"/>
        <v>17.374617882501468</v>
      </c>
    </row>
    <row r="43" spans="1:16" x14ac:dyDescent="0.35">
      <c r="A43" s="8" t="s">
        <v>44</v>
      </c>
      <c r="B43" s="9">
        <v>1896.9132653310003</v>
      </c>
      <c r="C43" s="9">
        <v>2363.722058844286</v>
      </c>
      <c r="D43" s="9">
        <v>2455.9220689004064</v>
      </c>
      <c r="E43" s="10">
        <f t="shared" si="0"/>
        <v>3.9006282363502862</v>
      </c>
      <c r="F43" s="11">
        <f t="shared" si="1"/>
        <v>29.469391868682123</v>
      </c>
      <c r="K43" s="8" t="s">
        <v>44</v>
      </c>
      <c r="L43" s="9">
        <v>7587.6530613240011</v>
      </c>
      <c r="M43" s="9">
        <v>10636.749264799288</v>
      </c>
      <c r="N43" s="9">
        <v>11051.649310051829</v>
      </c>
      <c r="O43" s="6">
        <f t="shared" si="2"/>
        <v>3.900628236350272</v>
      </c>
      <c r="P43" s="7">
        <f t="shared" si="3"/>
        <v>45.653065852267389</v>
      </c>
    </row>
    <row r="44" spans="1:16" x14ac:dyDescent="0.35">
      <c r="A44" s="8" t="s">
        <v>45</v>
      </c>
      <c r="B44" s="9">
        <v>2127.65347222222</v>
      </c>
      <c r="C44" s="9">
        <v>2541.008928925</v>
      </c>
      <c r="D44" s="9">
        <v>2253.315991774768</v>
      </c>
      <c r="E44" s="10">
        <f t="shared" si="0"/>
        <v>-11.321996309235459</v>
      </c>
      <c r="F44" s="11">
        <f t="shared" si="1"/>
        <v>5.9061553581514374</v>
      </c>
      <c r="K44" s="8" t="s">
        <v>45</v>
      </c>
      <c r="L44" s="9">
        <v>8510.61388888888</v>
      </c>
      <c r="M44" s="9">
        <v>11434.540180162499</v>
      </c>
      <c r="N44" s="9">
        <v>10139.921962986456</v>
      </c>
      <c r="O44" s="6">
        <f t="shared" si="2"/>
        <v>-11.321996309235445</v>
      </c>
      <c r="P44" s="7">
        <f t="shared" si="3"/>
        <v>19.144424777920378</v>
      </c>
    </row>
    <row r="45" spans="1:16" ht="15" thickBot="1" x14ac:dyDescent="0.4">
      <c r="A45" s="8" t="s">
        <v>46</v>
      </c>
      <c r="B45" s="9">
        <v>1737.0749999999998</v>
      </c>
      <c r="C45" s="9">
        <v>2139.3916666666669</v>
      </c>
      <c r="D45" s="9">
        <v>2494.5008771596335</v>
      </c>
      <c r="E45" s="10">
        <f t="shared" si="0"/>
        <v>16.598606792100568</v>
      </c>
      <c r="F45" s="11">
        <f t="shared" si="1"/>
        <v>43.603521849064322</v>
      </c>
      <c r="K45" s="8" t="s">
        <v>46</v>
      </c>
      <c r="L45" s="9">
        <v>6948.2999999999993</v>
      </c>
      <c r="M45" s="9">
        <v>9627.2625000000007</v>
      </c>
      <c r="N45" s="9">
        <v>11225.253947218351</v>
      </c>
      <c r="O45" s="6">
        <f t="shared" si="2"/>
        <v>16.598606792100568</v>
      </c>
      <c r="P45" s="7">
        <f t="shared" si="3"/>
        <v>61.553962080197351</v>
      </c>
    </row>
    <row r="46" spans="1:16" ht="15" thickBot="1" x14ac:dyDescent="0.4">
      <c r="A46" s="12" t="s">
        <v>47</v>
      </c>
      <c r="B46" s="13">
        <v>2113.335629756788</v>
      </c>
      <c r="C46" s="13">
        <v>2300.4648335168772</v>
      </c>
      <c r="D46" s="13">
        <v>2430.3805117317397</v>
      </c>
      <c r="E46" s="13">
        <f t="shared" si="0"/>
        <v>5.6473664070861673</v>
      </c>
      <c r="F46" s="14">
        <f t="shared" si="1"/>
        <v>15.002107450932385</v>
      </c>
      <c r="K46" s="12" t="s">
        <v>47</v>
      </c>
      <c r="L46" s="12">
        <v>7923.6127892974209</v>
      </c>
      <c r="M46" s="12">
        <v>10352.091750825948</v>
      </c>
      <c r="N46" s="12">
        <v>10936.712302792826</v>
      </c>
      <c r="O46" s="12">
        <f t="shared" si="2"/>
        <v>5.6473664070861247</v>
      </c>
      <c r="P46" s="12">
        <f t="shared" si="3"/>
        <v>38.026839443306187</v>
      </c>
    </row>
    <row r="47" spans="1:16" x14ac:dyDescent="0.35">
      <c r="A47" s="15"/>
      <c r="B47" s="9"/>
      <c r="C47" s="9"/>
      <c r="D47" s="9"/>
      <c r="E47" s="15"/>
      <c r="F47" s="15"/>
      <c r="K47" s="15"/>
      <c r="L47" s="9"/>
      <c r="M47" s="9"/>
      <c r="N47" s="9"/>
      <c r="O47" s="15"/>
      <c r="P47" s="15"/>
    </row>
    <row r="48" spans="1:16" x14ac:dyDescent="0.35">
      <c r="A48" s="16" t="s">
        <v>51</v>
      </c>
      <c r="B48" s="15"/>
      <c r="K48" s="16" t="s">
        <v>51</v>
      </c>
      <c r="L48" s="15"/>
    </row>
    <row r="49" spans="1:17" x14ac:dyDescent="0.35">
      <c r="A49" s="17" t="s">
        <v>24</v>
      </c>
      <c r="B49" s="21">
        <v>3433.9867529197613</v>
      </c>
      <c r="C49" s="15"/>
      <c r="D49" s="15"/>
      <c r="E49" s="15"/>
      <c r="F49" s="19"/>
      <c r="G49" s="20"/>
      <c r="K49" s="17" t="s">
        <v>24</v>
      </c>
      <c r="L49" s="23">
        <v>15452.940388138926</v>
      </c>
      <c r="M49" s="15"/>
      <c r="N49" s="15"/>
      <c r="O49" s="15"/>
      <c r="P49" s="19"/>
      <c r="Q49" s="10"/>
    </row>
    <row r="50" spans="1:17" x14ac:dyDescent="0.35">
      <c r="A50" s="17" t="s">
        <v>25</v>
      </c>
      <c r="B50" s="21">
        <v>3415.0598866725695</v>
      </c>
      <c r="C50" s="15"/>
      <c r="D50" s="15"/>
      <c r="E50" s="15"/>
      <c r="F50" s="19"/>
      <c r="G50" s="20"/>
      <c r="K50" s="17" t="s">
        <v>25</v>
      </c>
      <c r="L50" s="23">
        <v>15367.769490026563</v>
      </c>
      <c r="M50" s="15"/>
      <c r="N50" s="15"/>
      <c r="O50" s="15"/>
      <c r="P50" s="19"/>
      <c r="Q50" s="10"/>
    </row>
    <row r="51" spans="1:17" x14ac:dyDescent="0.35">
      <c r="A51" s="17" t="s">
        <v>10</v>
      </c>
      <c r="B51" s="21">
        <v>3087.3952164517195</v>
      </c>
      <c r="C51" s="15"/>
      <c r="D51" s="15"/>
      <c r="E51" s="15"/>
      <c r="F51" s="19"/>
      <c r="G51" s="20"/>
      <c r="K51" s="17" t="s">
        <v>10</v>
      </c>
      <c r="L51" s="23">
        <v>13893.278474032737</v>
      </c>
      <c r="M51" s="15"/>
      <c r="N51" s="15"/>
      <c r="O51" s="15"/>
      <c r="P51" s="19"/>
      <c r="Q51" s="10"/>
    </row>
    <row r="52" spans="1:17" x14ac:dyDescent="0.35">
      <c r="A52" s="18"/>
      <c r="B52" s="15"/>
      <c r="C52" s="15"/>
      <c r="D52" s="15"/>
      <c r="E52" s="15"/>
      <c r="F52" s="15"/>
      <c r="K52" s="18"/>
      <c r="L52" s="15"/>
      <c r="M52" s="15"/>
      <c r="N52" s="15"/>
      <c r="O52" s="15"/>
      <c r="P52" s="15"/>
    </row>
    <row r="53" spans="1:17" x14ac:dyDescent="0.35">
      <c r="A53" s="16" t="s">
        <v>52</v>
      </c>
      <c r="B53" s="15"/>
      <c r="K53" s="16" t="s">
        <v>52</v>
      </c>
      <c r="L53" s="15"/>
    </row>
    <row r="54" spans="1:17" x14ac:dyDescent="0.35">
      <c r="A54" s="17" t="s">
        <v>35</v>
      </c>
      <c r="B54" s="21">
        <v>1346.5247857500003</v>
      </c>
      <c r="C54" s="15"/>
      <c r="D54" s="15"/>
      <c r="E54" s="15"/>
      <c r="F54" s="19"/>
      <c r="G54" s="22"/>
      <c r="K54" s="17" t="s">
        <v>35</v>
      </c>
      <c r="L54" s="23">
        <v>6059.3615358750012</v>
      </c>
      <c r="M54" s="15"/>
      <c r="N54" s="15"/>
      <c r="O54" s="15"/>
      <c r="P54" s="19"/>
      <c r="Q54" s="10"/>
    </row>
    <row r="55" spans="1:17" x14ac:dyDescent="0.35">
      <c r="A55" s="17" t="s">
        <v>8</v>
      </c>
      <c r="B55" s="21">
        <v>1840.295479236675</v>
      </c>
      <c r="C55" s="15"/>
      <c r="D55" s="15"/>
      <c r="E55" s="15"/>
      <c r="F55" s="19"/>
      <c r="G55" s="22"/>
      <c r="K55" s="17" t="s">
        <v>8</v>
      </c>
      <c r="L55" s="23">
        <v>8281.329656565038</v>
      </c>
      <c r="M55" s="15"/>
      <c r="N55" s="15"/>
      <c r="O55" s="15"/>
      <c r="P55" s="19"/>
      <c r="Q55" s="10"/>
    </row>
    <row r="56" spans="1:17" x14ac:dyDescent="0.35">
      <c r="A56" s="17" t="s">
        <v>18</v>
      </c>
      <c r="B56" s="21">
        <v>1897.01697340798</v>
      </c>
      <c r="C56" s="15"/>
      <c r="D56" s="15"/>
      <c r="E56" s="15"/>
      <c r="F56" s="19"/>
      <c r="G56" s="22"/>
      <c r="K56" s="17" t="s">
        <v>18</v>
      </c>
      <c r="L56" s="23">
        <v>8536.5763803359096</v>
      </c>
      <c r="M56" s="15"/>
      <c r="N56" s="15"/>
      <c r="O56" s="15"/>
      <c r="P56" s="19"/>
      <c r="Q56" s="10"/>
    </row>
  </sheetData>
  <mergeCells count="2">
    <mergeCell ref="A1:F1"/>
    <mergeCell ref="K1:P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2026-04-19T08:14:43Z</dcterms:created>
  <dcterms:modified xsi:type="dcterms:W3CDTF">2026-04-20T12:28:36Z</dcterms:modified>
</cp:coreProperties>
</file>