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als4\OneDrive\Desktop\vivian.backup\documents\REPORTS\COOKING GAS\2025\"/>
    </mc:Choice>
  </mc:AlternateContent>
  <xr:revisionPtr revIDLastSave="0" documentId="13_ncr:1_{E74978E1-A27B-4281-93DE-8EB1BDDEBE24}" xr6:coauthVersionLast="47" xr6:coauthVersionMax="47" xr10:uidLastSave="{00000000-0000-0000-0000-000000000000}"/>
  <bookViews>
    <workbookView xWindow="11580" yWindow="108" windowWidth="11460" windowHeight="11976" xr2:uid="{7BD82FA5-FDDC-4E29-8CA4-0958D7C12FF2}"/>
  </bookViews>
  <sheets>
    <sheet name="LPG_JULY_2025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46" i="1" l="1"/>
  <c r="M46" i="1"/>
  <c r="F46" i="1"/>
  <c r="E46" i="1"/>
  <c r="N45" i="1"/>
  <c r="M45" i="1"/>
  <c r="F45" i="1"/>
  <c r="E45" i="1"/>
  <c r="N44" i="1"/>
  <c r="M44" i="1"/>
  <c r="F44" i="1"/>
  <c r="E44" i="1"/>
  <c r="N43" i="1"/>
  <c r="M43" i="1"/>
  <c r="F43" i="1"/>
  <c r="E43" i="1"/>
  <c r="N42" i="1"/>
  <c r="M42" i="1"/>
  <c r="F42" i="1"/>
  <c r="E42" i="1"/>
  <c r="N41" i="1"/>
  <c r="M41" i="1"/>
  <c r="F41" i="1"/>
  <c r="E41" i="1"/>
  <c r="N40" i="1"/>
  <c r="M40" i="1"/>
  <c r="F40" i="1"/>
  <c r="E40" i="1"/>
  <c r="N39" i="1"/>
  <c r="M39" i="1"/>
  <c r="F39" i="1"/>
  <c r="E39" i="1"/>
  <c r="N38" i="1"/>
  <c r="M38" i="1"/>
  <c r="F38" i="1"/>
  <c r="E38" i="1"/>
  <c r="N37" i="1"/>
  <c r="M37" i="1"/>
  <c r="F37" i="1"/>
  <c r="E37" i="1"/>
  <c r="N36" i="1"/>
  <c r="M36" i="1"/>
  <c r="F36" i="1"/>
  <c r="E36" i="1"/>
  <c r="N35" i="1"/>
  <c r="M35" i="1"/>
  <c r="F35" i="1"/>
  <c r="E35" i="1"/>
  <c r="N34" i="1"/>
  <c r="M34" i="1"/>
  <c r="F34" i="1"/>
  <c r="E34" i="1"/>
  <c r="N33" i="1"/>
  <c r="M33" i="1"/>
  <c r="F33" i="1"/>
  <c r="E33" i="1"/>
  <c r="N32" i="1"/>
  <c r="M32" i="1"/>
  <c r="F32" i="1"/>
  <c r="E32" i="1"/>
  <c r="N31" i="1"/>
  <c r="M31" i="1"/>
  <c r="F31" i="1"/>
  <c r="E31" i="1"/>
  <c r="N30" i="1"/>
  <c r="M30" i="1"/>
  <c r="F30" i="1"/>
  <c r="E30" i="1"/>
  <c r="N29" i="1"/>
  <c r="M29" i="1"/>
  <c r="F29" i="1"/>
  <c r="E29" i="1"/>
  <c r="N28" i="1"/>
  <c r="M28" i="1"/>
  <c r="F28" i="1"/>
  <c r="E28" i="1"/>
  <c r="N27" i="1"/>
  <c r="M27" i="1"/>
  <c r="F27" i="1"/>
  <c r="E27" i="1"/>
  <c r="N26" i="1"/>
  <c r="M26" i="1"/>
  <c r="F26" i="1"/>
  <c r="E26" i="1"/>
  <c r="N25" i="1"/>
  <c r="M25" i="1"/>
  <c r="F25" i="1"/>
  <c r="E25" i="1"/>
  <c r="N24" i="1"/>
  <c r="M24" i="1"/>
  <c r="F24" i="1"/>
  <c r="E24" i="1"/>
  <c r="N23" i="1"/>
  <c r="M23" i="1"/>
  <c r="F23" i="1"/>
  <c r="E23" i="1"/>
  <c r="N22" i="1"/>
  <c r="M22" i="1"/>
  <c r="F22" i="1"/>
  <c r="E22" i="1"/>
  <c r="N21" i="1"/>
  <c r="M21" i="1"/>
  <c r="F21" i="1"/>
  <c r="E21" i="1"/>
  <c r="N20" i="1"/>
  <c r="M20" i="1"/>
  <c r="F20" i="1"/>
  <c r="E20" i="1"/>
  <c r="N19" i="1"/>
  <c r="M19" i="1"/>
  <c r="F19" i="1"/>
  <c r="E19" i="1"/>
  <c r="N18" i="1"/>
  <c r="M18" i="1"/>
  <c r="F18" i="1"/>
  <c r="E18" i="1"/>
  <c r="N17" i="1"/>
  <c r="M17" i="1"/>
  <c r="F17" i="1"/>
  <c r="E17" i="1"/>
  <c r="N16" i="1"/>
  <c r="M16" i="1"/>
  <c r="F16" i="1"/>
  <c r="E16" i="1"/>
  <c r="N15" i="1"/>
  <c r="M15" i="1"/>
  <c r="F15" i="1"/>
  <c r="E15" i="1"/>
  <c r="N14" i="1"/>
  <c r="M14" i="1"/>
  <c r="F14" i="1"/>
  <c r="E14" i="1"/>
  <c r="N13" i="1"/>
  <c r="M13" i="1"/>
  <c r="F13" i="1"/>
  <c r="E13" i="1"/>
  <c r="N12" i="1"/>
  <c r="M12" i="1"/>
  <c r="F12" i="1"/>
  <c r="E12" i="1"/>
  <c r="N11" i="1"/>
  <c r="M11" i="1"/>
  <c r="F11" i="1"/>
  <c r="E11" i="1"/>
  <c r="N10" i="1"/>
  <c r="M10" i="1"/>
  <c r="F10" i="1"/>
  <c r="E10" i="1"/>
  <c r="N9" i="1"/>
  <c r="M9" i="1"/>
  <c r="F9" i="1"/>
  <c r="E9" i="1"/>
  <c r="N8" i="1"/>
  <c r="M8" i="1"/>
  <c r="F8" i="1"/>
  <c r="E8" i="1"/>
  <c r="N7" i="1"/>
  <c r="M7" i="1"/>
  <c r="F7" i="1"/>
  <c r="E7" i="1"/>
  <c r="N6" i="1"/>
  <c r="M6" i="1"/>
  <c r="F6" i="1"/>
  <c r="E6" i="1"/>
  <c r="N5" i="1"/>
  <c r="M5" i="1"/>
  <c r="F5" i="1"/>
  <c r="E5" i="1"/>
  <c r="N4" i="1"/>
  <c r="M4" i="1"/>
  <c r="F4" i="1"/>
  <c r="E4" i="1"/>
  <c r="N3" i="1"/>
  <c r="M3" i="1"/>
  <c r="F3" i="1"/>
  <c r="E3" i="1"/>
</calcChain>
</file>

<file path=xl/sharedStrings.xml><?xml version="1.0" encoding="utf-8"?>
<sst xmlns="http://schemas.openxmlformats.org/spreadsheetml/2006/main" count="116" uniqueCount="53">
  <si>
    <t>5KG</t>
  </si>
  <si>
    <t>12.5KG</t>
  </si>
  <si>
    <t>Average of Jul-24</t>
  </si>
  <si>
    <t>Average of Jun-25</t>
  </si>
  <si>
    <t>Average of Jul-25</t>
  </si>
  <si>
    <t>MoM</t>
  </si>
  <si>
    <t>YoY</t>
  </si>
  <si>
    <t>NORTH CENTRAL</t>
  </si>
  <si>
    <t>Abuja</t>
  </si>
  <si>
    <t>Benue</t>
  </si>
  <si>
    <t>Kogi</t>
  </si>
  <si>
    <t>Kwara</t>
  </si>
  <si>
    <t>Nasarawa</t>
  </si>
  <si>
    <t>Niger</t>
  </si>
  <si>
    <t>Plateau</t>
  </si>
  <si>
    <t>NORTH EAST</t>
  </si>
  <si>
    <t>Adamawa</t>
  </si>
  <si>
    <t>Bauchi</t>
  </si>
  <si>
    <t>Borno</t>
  </si>
  <si>
    <t>Gombe</t>
  </si>
  <si>
    <t>Taraba</t>
  </si>
  <si>
    <t>Yobe</t>
  </si>
  <si>
    <t>NORTH WEST</t>
  </si>
  <si>
    <t>Jigawa</t>
  </si>
  <si>
    <t>Kaduna</t>
  </si>
  <si>
    <t>Kano</t>
  </si>
  <si>
    <t>Katsina</t>
  </si>
  <si>
    <t>Kebbi</t>
  </si>
  <si>
    <t>Sokoto</t>
  </si>
  <si>
    <t>Zamfara</t>
  </si>
  <si>
    <t>SOUTH EAST</t>
  </si>
  <si>
    <t>Abia</t>
  </si>
  <si>
    <t>Anambra</t>
  </si>
  <si>
    <t>Ebonyi</t>
  </si>
  <si>
    <t>Enugu</t>
  </si>
  <si>
    <t>Imo</t>
  </si>
  <si>
    <t>SOUTH SOUTH</t>
  </si>
  <si>
    <t>Akwa Ibom</t>
  </si>
  <si>
    <t>Bayelsa</t>
  </si>
  <si>
    <t>Cross River</t>
  </si>
  <si>
    <t>Delta</t>
  </si>
  <si>
    <t>Edo</t>
  </si>
  <si>
    <t>Rivers</t>
  </si>
  <si>
    <t>SOUTH WEST</t>
  </si>
  <si>
    <t>Ekiti</t>
  </si>
  <si>
    <t>Lagos</t>
  </si>
  <si>
    <t>Ogun</t>
  </si>
  <si>
    <t>Ondo</t>
  </si>
  <si>
    <t>Osun</t>
  </si>
  <si>
    <t>Oyo</t>
  </si>
  <si>
    <t>Average</t>
  </si>
  <si>
    <t>STATES WITH THE HIGHEST AVERAGE PRICES</t>
  </si>
  <si>
    <t>STATES WITH THE LOWEST AVERAGE PRICES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</si>
</sst>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0.00_ ;\-0.00\ "/>
  </numFmts>
  <fonts count="9">
    <font>
      <sz val="11"/>
      <name val="Calibri"/>
    </font>
    <font>
      <b/>
      <sz val="11"/>
      <name val="Calibri"/>
      <family val="2"/>
    </font>
    <font>
      <b/>
      <sz val="11"/>
      <color theme="1"/>
      <name val="Calibri"/>
      <family val="2"/>
    </font>
    <font>
      <sz val="11"/>
      <color rgb="FF000000"/>
      <name val="Calibri"/>
      <family val="2"/>
    </font>
    <font>
      <b/>
      <sz val="11"/>
      <color rgb="FF000000"/>
      <name val="Calibri"/>
      <family val="2"/>
    </font>
    <font>
      <sz val="11"/>
      <name val="Calibri"/>
      <family val="2"/>
    </font>
    <font>
      <sz val="10"/>
      <color indexed="8"/>
      <name val="Arial"/>
      <family val="2"/>
    </font>
    <font>
      <b/>
      <sz val="11"/>
      <color indexed="8"/>
      <name val="Calibri"/>
      <family val="2"/>
    </font>
    <font>
      <sz val="11"/>
      <color indexed="8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3" tint="0.79998168889431442"/>
        <bgColor theme="4" tint="0.79998168889431442"/>
      </patternFill>
    </fill>
  </fills>
  <borders count="1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thin">
        <color theme="4" tint="0.39997558519241921"/>
      </bottom>
      <diagonal/>
    </border>
    <border>
      <left/>
      <right style="medium">
        <color indexed="64"/>
      </right>
      <top/>
      <bottom/>
      <diagonal/>
    </border>
    <border>
      <left/>
      <right/>
      <top style="thin">
        <color theme="4" tint="0.39997558519241921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</borders>
  <cellStyleXfs count="4">
    <xf numFmtId="0" fontId="0" fillId="0" borderId="0">
      <alignment vertical="center"/>
    </xf>
    <xf numFmtId="43" fontId="3" fillId="0" borderId="0">
      <alignment vertical="top"/>
      <protection locked="0"/>
    </xf>
    <xf numFmtId="0" fontId="6" fillId="0" borderId="0">
      <protection locked="0"/>
    </xf>
    <xf numFmtId="0" fontId="6" fillId="0" borderId="0">
      <protection locked="0"/>
    </xf>
  </cellStyleXfs>
  <cellXfs count="37">
    <xf numFmtId="0" fontId="0" fillId="0" borderId="0" xfId="0">
      <alignment vertical="center"/>
    </xf>
    <xf numFmtId="0" fontId="0" fillId="2" borderId="4" xfId="0" applyFill="1" applyBorder="1">
      <alignment vertical="center"/>
    </xf>
    <xf numFmtId="0" fontId="1" fillId="3" borderId="5" xfId="0" applyFont="1" applyFill="1" applyBorder="1">
      <alignment vertical="center"/>
    </xf>
    <xf numFmtId="0" fontId="2" fillId="4" borderId="5" xfId="0" applyFont="1" applyFill="1" applyBorder="1">
      <alignment vertical="center"/>
    </xf>
    <xf numFmtId="0" fontId="2" fillId="4" borderId="6" xfId="0" applyFont="1" applyFill="1" applyBorder="1">
      <alignment vertical="center"/>
    </xf>
    <xf numFmtId="0" fontId="2" fillId="2" borderId="4" xfId="0" applyFont="1" applyFill="1" applyBorder="1" applyAlignment="1">
      <alignment horizontal="left" vertical="center"/>
    </xf>
    <xf numFmtId="0" fontId="2" fillId="4" borderId="5" xfId="0" applyFont="1" applyFill="1" applyBorder="1" applyAlignment="1">
      <alignment horizontal="center"/>
    </xf>
    <xf numFmtId="0" fontId="2" fillId="4" borderId="6" xfId="0" applyFont="1" applyFill="1" applyBorder="1" applyAlignment="1">
      <alignment horizontal="center" vertical="center"/>
    </xf>
    <xf numFmtId="0" fontId="2" fillId="0" borderId="7" xfId="0" applyFont="1" applyBorder="1" applyAlignment="1">
      <alignment horizontal="left" vertical="center" indent="1"/>
    </xf>
    <xf numFmtId="2" fontId="2" fillId="0" borderId="8" xfId="0" applyNumberFormat="1" applyFont="1" applyBorder="1">
      <alignment vertical="center"/>
    </xf>
    <xf numFmtId="2" fontId="1" fillId="0" borderId="0" xfId="0" applyNumberFormat="1" applyFont="1">
      <alignment vertical="center"/>
    </xf>
    <xf numFmtId="2" fontId="1" fillId="0" borderId="9" xfId="0" applyNumberFormat="1" applyFont="1" applyBorder="1">
      <alignment vertical="center"/>
    </xf>
    <xf numFmtId="43" fontId="4" fillId="0" borderId="8" xfId="1" applyFont="1" applyBorder="1" applyProtection="1">
      <alignment vertical="top"/>
    </xf>
    <xf numFmtId="0" fontId="0" fillId="0" borderId="7" xfId="0" applyBorder="1" applyAlignment="1">
      <alignment horizontal="left" vertical="center" indent="2"/>
    </xf>
    <xf numFmtId="2" fontId="0" fillId="0" borderId="0" xfId="0" applyNumberFormat="1">
      <alignment vertical="center"/>
    </xf>
    <xf numFmtId="2" fontId="5" fillId="0" borderId="0" xfId="0" applyNumberFormat="1" applyFont="1">
      <alignment vertical="center"/>
    </xf>
    <xf numFmtId="2" fontId="5" fillId="0" borderId="9" xfId="0" applyNumberFormat="1" applyFont="1" applyBorder="1">
      <alignment vertical="center"/>
    </xf>
    <xf numFmtId="0" fontId="5" fillId="0" borderId="7" xfId="0" applyFont="1" applyBorder="1" applyAlignment="1">
      <alignment horizontal="left" vertical="center" indent="2"/>
    </xf>
    <xf numFmtId="43" fontId="3" fillId="0" borderId="0" xfId="1">
      <alignment vertical="top"/>
      <protection locked="0"/>
    </xf>
    <xf numFmtId="0" fontId="2" fillId="4" borderId="4" xfId="0" applyFont="1" applyFill="1" applyBorder="1" applyAlignment="1">
      <alignment horizontal="left" vertical="center"/>
    </xf>
    <xf numFmtId="2" fontId="2" fillId="4" borderId="5" xfId="0" applyNumberFormat="1" applyFont="1" applyFill="1" applyBorder="1">
      <alignment vertical="center"/>
    </xf>
    <xf numFmtId="2" fontId="1" fillId="2" borderId="5" xfId="0" applyNumberFormat="1" applyFont="1" applyFill="1" applyBorder="1">
      <alignment vertical="center"/>
    </xf>
    <xf numFmtId="2" fontId="1" fillId="2" borderId="6" xfId="0" applyNumberFormat="1" applyFont="1" applyFill="1" applyBorder="1">
      <alignment vertical="center"/>
    </xf>
    <xf numFmtId="43" fontId="4" fillId="0" borderId="10" xfId="1" applyFont="1" applyBorder="1" applyProtection="1">
      <alignment vertical="top"/>
    </xf>
    <xf numFmtId="0" fontId="2" fillId="0" borderId="0" xfId="0" applyFont="1" applyAlignment="1">
      <alignment horizontal="left" vertical="center"/>
    </xf>
    <xf numFmtId="2" fontId="2" fillId="0" borderId="0" xfId="0" applyNumberFormat="1" applyFont="1">
      <alignment vertical="center"/>
    </xf>
    <xf numFmtId="43" fontId="4" fillId="0" borderId="0" xfId="1" applyFont="1" applyProtection="1">
      <alignment vertical="top"/>
    </xf>
    <xf numFmtId="0" fontId="7" fillId="0" borderId="0" xfId="2" applyFont="1" applyAlignment="1" applyProtection="1">
      <alignment horizontal="left"/>
    </xf>
    <xf numFmtId="0" fontId="3" fillId="0" borderId="0" xfId="0" applyFont="1" applyAlignment="1"/>
    <xf numFmtId="0" fontId="8" fillId="0" borderId="11" xfId="2" applyFont="1" applyBorder="1" applyAlignment="1" applyProtection="1">
      <alignment horizontal="left" wrapText="1"/>
    </xf>
    <xf numFmtId="164" fontId="3" fillId="0" borderId="0" xfId="1" applyNumberFormat="1">
      <alignment vertical="top"/>
      <protection locked="0"/>
    </xf>
    <xf numFmtId="0" fontId="8" fillId="0" borderId="12" xfId="2" applyFont="1" applyBorder="1" applyAlignment="1" applyProtection="1">
      <alignment horizontal="left" wrapText="1"/>
    </xf>
    <xf numFmtId="2" fontId="8" fillId="0" borderId="11" xfId="3" applyNumberFormat="1" applyFont="1" applyBorder="1" applyAlignment="1" applyProtection="1">
      <alignment horizontal="right" wrapText="1"/>
    </xf>
    <xf numFmtId="2" fontId="3" fillId="0" borderId="0" xfId="0" applyNumberFormat="1" applyFont="1" applyAlignment="1"/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</cellXfs>
  <cellStyles count="4">
    <cellStyle name="Comma 2" xfId="1" xr:uid="{AF4D2A63-219A-4BAE-9B62-03AC2EF39D47}"/>
    <cellStyle name="Normal" xfId="0" builtinId="0"/>
    <cellStyle name="Normal_Sheet1" xfId="2" xr:uid="{0E4F8A58-8E3F-498A-968F-506838222A34}"/>
    <cellStyle name="Normal_Sheet3" xfId="3" xr:uid="{A268D87A-3D63-4F2C-995B-8292DEA95D3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A5A2F9-4B17-4C77-B439-4E13658A9FA8}">
  <dimension ref="A1:Q57"/>
  <sheetViews>
    <sheetView tabSelected="1" zoomScaleNormal="100" workbookViewId="0">
      <selection activeCell="B7" sqref="B7"/>
    </sheetView>
  </sheetViews>
  <sheetFormatPr defaultRowHeight="14.4"/>
  <cols>
    <col min="1" max="1" width="22.44140625" customWidth="1"/>
    <col min="2" max="2" width="17.44140625" customWidth="1"/>
    <col min="3" max="3" width="16.88671875" customWidth="1"/>
    <col min="4" max="4" width="17.6640625" customWidth="1"/>
    <col min="9" max="9" width="15.33203125" customWidth="1"/>
    <col min="10" max="10" width="16.88671875" customWidth="1"/>
    <col min="11" max="11" width="17" customWidth="1"/>
    <col min="12" max="12" width="16.88671875" customWidth="1"/>
    <col min="13" max="13" width="11.109375" customWidth="1"/>
    <col min="15" max="15" width="10.88671875" customWidth="1"/>
    <col min="16" max="16" width="10.6640625" customWidth="1"/>
    <col min="17" max="17" width="12.6640625" customWidth="1"/>
  </cols>
  <sheetData>
    <row r="1" spans="1:17" ht="15" thickBot="1">
      <c r="A1" s="34" t="s">
        <v>0</v>
      </c>
      <c r="B1" s="35"/>
      <c r="C1" s="35"/>
      <c r="D1" s="35"/>
      <c r="E1" s="35"/>
      <c r="F1" s="36"/>
      <c r="I1" s="34" t="s">
        <v>1</v>
      </c>
      <c r="J1" s="35"/>
      <c r="K1" s="35"/>
      <c r="L1" s="35"/>
      <c r="M1" s="35"/>
      <c r="N1" s="36"/>
    </row>
    <row r="2" spans="1:17" ht="15" thickBot="1">
      <c r="A2" s="1"/>
      <c r="B2" s="2" t="s">
        <v>2</v>
      </c>
      <c r="C2" s="2" t="s">
        <v>3</v>
      </c>
      <c r="D2" s="2" t="s">
        <v>4</v>
      </c>
      <c r="E2" s="3" t="s">
        <v>5</v>
      </c>
      <c r="F2" s="4" t="s">
        <v>6</v>
      </c>
      <c r="I2" s="5"/>
      <c r="J2" s="2" t="s">
        <v>2</v>
      </c>
      <c r="K2" s="2" t="s">
        <v>3</v>
      </c>
      <c r="L2" s="2" t="s">
        <v>4</v>
      </c>
      <c r="M2" s="6" t="s">
        <v>5</v>
      </c>
      <c r="N2" s="7" t="s">
        <v>6</v>
      </c>
    </row>
    <row r="3" spans="1:17">
      <c r="A3" s="8" t="s">
        <v>7</v>
      </c>
      <c r="B3" s="9">
        <v>6042.3329316191612</v>
      </c>
      <c r="C3" s="9">
        <v>8072.9050261485036</v>
      </c>
      <c r="D3" s="9">
        <v>8078.8301415524229</v>
      </c>
      <c r="E3" s="10">
        <f t="shared" ref="E3:E46" si="0">D3/C3*100-100</f>
        <v>7.3395083736627953E-2</v>
      </c>
      <c r="F3" s="11">
        <f t="shared" ref="F3:F46" si="1">D3/B3*100-100</f>
        <v>33.703823224906984</v>
      </c>
      <c r="I3" s="8" t="s">
        <v>7</v>
      </c>
      <c r="J3" s="9">
        <v>13611.682851363203</v>
      </c>
      <c r="K3" s="9">
        <v>20491.802744528159</v>
      </c>
      <c r="L3" s="9">
        <v>20197.075353881057</v>
      </c>
      <c r="M3" s="10">
        <f t="shared" ref="M3:M46" si="2">L3/K3*100-100</f>
        <v>-1.4382697038492722</v>
      </c>
      <c r="N3" s="11">
        <f t="shared" ref="N3:N46" si="3">L3/J3*100-100</f>
        <v>48.380443288526436</v>
      </c>
      <c r="O3" s="12"/>
      <c r="P3" s="12"/>
      <c r="Q3" s="12"/>
    </row>
    <row r="4" spans="1:17">
      <c r="A4" s="13" t="s">
        <v>8</v>
      </c>
      <c r="B4" s="14">
        <v>5617.7</v>
      </c>
      <c r="C4" s="14">
        <v>8120.8622706079996</v>
      </c>
      <c r="D4" s="14">
        <v>8040</v>
      </c>
      <c r="E4" s="15">
        <f t="shared" si="0"/>
        <v>-0.99573503297385457</v>
      </c>
      <c r="F4" s="16">
        <f t="shared" si="1"/>
        <v>43.119070082062052</v>
      </c>
      <c r="I4" s="17" t="s">
        <v>8</v>
      </c>
      <c r="J4" s="14">
        <v>13580</v>
      </c>
      <c r="K4" s="14">
        <v>20302.15567652</v>
      </c>
      <c r="L4" s="14">
        <v>20100</v>
      </c>
      <c r="M4" s="15">
        <f t="shared" si="2"/>
        <v>-0.99573503297385457</v>
      </c>
      <c r="N4" s="16">
        <f t="shared" si="3"/>
        <v>48.011782032400589</v>
      </c>
      <c r="O4" s="18"/>
      <c r="P4" s="18"/>
      <c r="Q4" s="18"/>
    </row>
    <row r="5" spans="1:17">
      <c r="A5" s="13" t="s">
        <v>9</v>
      </c>
      <c r="B5" s="14">
        <v>6491</v>
      </c>
      <c r="C5" s="14">
        <v>8431.7839758154005</v>
      </c>
      <c r="D5" s="14">
        <v>8402.6044738353594</v>
      </c>
      <c r="E5" s="15">
        <f t="shared" si="0"/>
        <v>-0.34606557833710383</v>
      </c>
      <c r="F5" s="16">
        <f t="shared" si="1"/>
        <v>29.450076626642414</v>
      </c>
      <c r="I5" s="13" t="s">
        <v>9</v>
      </c>
      <c r="J5" s="14">
        <v>13847.5</v>
      </c>
      <c r="K5" s="14">
        <v>21079.459939538501</v>
      </c>
      <c r="L5" s="14">
        <v>21006.511184588398</v>
      </c>
      <c r="M5" s="15">
        <f t="shared" si="2"/>
        <v>-0.34606557833710383</v>
      </c>
      <c r="N5" s="16">
        <f t="shared" si="3"/>
        <v>51.6989433803098</v>
      </c>
      <c r="O5" s="18"/>
      <c r="P5" s="18"/>
      <c r="Q5" s="18"/>
    </row>
    <row r="6" spans="1:17">
      <c r="A6" s="13" t="s">
        <v>10</v>
      </c>
      <c r="B6" s="14">
        <v>5560.62841796875</v>
      </c>
      <c r="C6" s="14">
        <v>8306.0103999999992</v>
      </c>
      <c r="D6" s="14">
        <v>8222.0072111999998</v>
      </c>
      <c r="E6" s="15">
        <f t="shared" si="0"/>
        <v>-1.0113542453546529</v>
      </c>
      <c r="F6" s="16">
        <f t="shared" si="1"/>
        <v>47.861115564406475</v>
      </c>
      <c r="I6" s="13" t="s">
        <v>10</v>
      </c>
      <c r="J6" s="14">
        <v>13622.377371651786</v>
      </c>
      <c r="K6" s="14">
        <v>20765.026000000002</v>
      </c>
      <c r="L6" s="14">
        <v>20555.018027999999</v>
      </c>
      <c r="M6" s="15">
        <f t="shared" si="2"/>
        <v>-1.0113542453546813</v>
      </c>
      <c r="N6" s="16">
        <f t="shared" si="3"/>
        <v>50.891562223015939</v>
      </c>
      <c r="O6" s="18"/>
      <c r="P6" s="18"/>
      <c r="Q6" s="18"/>
    </row>
    <row r="7" spans="1:17">
      <c r="A7" s="13" t="s">
        <v>11</v>
      </c>
      <c r="B7" s="14">
        <v>5936.2919921875</v>
      </c>
      <c r="C7" s="14">
        <v>8378.5843022491208</v>
      </c>
      <c r="D7" s="14">
        <v>8170.0079086252799</v>
      </c>
      <c r="E7" s="15">
        <f t="shared" si="0"/>
        <v>-2.4893989974875836</v>
      </c>
      <c r="F7" s="16">
        <f t="shared" si="1"/>
        <v>37.628134185068376</v>
      </c>
      <c r="I7" s="13" t="s">
        <v>11</v>
      </c>
      <c r="J7" s="14">
        <v>13314.465087890625</v>
      </c>
      <c r="K7" s="14">
        <v>20946.4607556228</v>
      </c>
      <c r="L7" s="14">
        <v>20425.019771563198</v>
      </c>
      <c r="M7" s="15">
        <f t="shared" si="2"/>
        <v>-2.4893989974875694</v>
      </c>
      <c r="N7" s="16">
        <f t="shared" si="3"/>
        <v>53.404734149925048</v>
      </c>
      <c r="O7" s="18"/>
      <c r="P7" s="18"/>
      <c r="Q7" s="18"/>
    </row>
    <row r="8" spans="1:17">
      <c r="A8" s="13" t="s">
        <v>12</v>
      </c>
      <c r="B8" s="14">
        <v>6277.978515625</v>
      </c>
      <c r="C8" s="14">
        <v>8376.1027245958794</v>
      </c>
      <c r="D8" s="14">
        <v>8000.2481454112794</v>
      </c>
      <c r="E8" s="15">
        <f t="shared" si="0"/>
        <v>-4.4872250441834609</v>
      </c>
      <c r="F8" s="16">
        <f t="shared" si="1"/>
        <v>27.433506271163452</v>
      </c>
      <c r="I8" s="13" t="s">
        <v>12</v>
      </c>
      <c r="J8" s="14">
        <v>13413.8125</v>
      </c>
      <c r="K8" s="14">
        <v>20940.2568114897</v>
      </c>
      <c r="L8" s="14">
        <v>20000.6203635282</v>
      </c>
      <c r="M8" s="15">
        <f t="shared" si="2"/>
        <v>-4.4872250441834609</v>
      </c>
      <c r="N8" s="16">
        <f t="shared" si="3"/>
        <v>49.104666279838057</v>
      </c>
      <c r="O8" s="18"/>
      <c r="P8" s="18"/>
      <c r="Q8" s="18"/>
    </row>
    <row r="9" spans="1:17">
      <c r="A9" s="13" t="s">
        <v>13</v>
      </c>
      <c r="B9" s="14">
        <v>6165.3125</v>
      </c>
      <c r="C9" s="14">
        <v>7696.99150977112</v>
      </c>
      <c r="D9" s="14">
        <v>7661.9965468045593</v>
      </c>
      <c r="E9" s="15">
        <f t="shared" si="0"/>
        <v>-0.45465767920018152</v>
      </c>
      <c r="F9" s="16">
        <f t="shared" si="1"/>
        <v>24.2758829630219</v>
      </c>
      <c r="I9" s="13" t="s">
        <v>13</v>
      </c>
      <c r="J9" s="14">
        <v>13828.625</v>
      </c>
      <c r="K9" s="14">
        <v>19242.4787744278</v>
      </c>
      <c r="L9" s="14">
        <v>19154.9913670114</v>
      </c>
      <c r="M9" s="15">
        <f t="shared" si="2"/>
        <v>-0.45465767920018152</v>
      </c>
      <c r="N9" s="16">
        <f t="shared" si="3"/>
        <v>38.516962944699117</v>
      </c>
      <c r="O9" s="18"/>
      <c r="P9" s="18"/>
      <c r="Q9" s="18"/>
    </row>
    <row r="10" spans="1:17">
      <c r="A10" s="13" t="s">
        <v>14</v>
      </c>
      <c r="B10" s="14">
        <v>6247.4190955528848</v>
      </c>
      <c r="C10" s="14">
        <v>7200</v>
      </c>
      <c r="D10" s="14">
        <v>8054.9467049904797</v>
      </c>
      <c r="E10" s="15">
        <f t="shared" si="0"/>
        <v>11.874259791534442</v>
      </c>
      <c r="F10" s="16">
        <f t="shared" si="1"/>
        <v>28.93238922812543</v>
      </c>
      <c r="I10" s="13" t="s">
        <v>14</v>
      </c>
      <c r="J10" s="14">
        <v>13675</v>
      </c>
      <c r="K10" s="14">
        <v>20166.7812540983</v>
      </c>
      <c r="L10" s="14">
        <v>20137.366762476198</v>
      </c>
      <c r="M10" s="15">
        <f t="shared" si="2"/>
        <v>-0.14585615449229294</v>
      </c>
      <c r="N10" s="16">
        <f t="shared" si="3"/>
        <v>47.256795338034351</v>
      </c>
      <c r="O10" s="18"/>
      <c r="P10" s="18"/>
      <c r="Q10" s="18"/>
    </row>
    <row r="11" spans="1:17">
      <c r="A11" s="8" t="s">
        <v>15</v>
      </c>
      <c r="B11" s="9">
        <v>6446.5348129734848</v>
      </c>
      <c r="C11" s="9">
        <v>8421.391219306086</v>
      </c>
      <c r="D11" s="9">
        <v>8285.2622146997874</v>
      </c>
      <c r="E11" s="10">
        <f t="shared" si="0"/>
        <v>-1.6164669359407355</v>
      </c>
      <c r="F11" s="11">
        <f t="shared" si="1"/>
        <v>28.522725077446438</v>
      </c>
      <c r="I11" s="8" t="s">
        <v>15</v>
      </c>
      <c r="J11" s="9">
        <v>15075.160200169477</v>
      </c>
      <c r="K11" s="9">
        <v>21053.478048265217</v>
      </c>
      <c r="L11" s="9">
        <v>20713.155536749469</v>
      </c>
      <c r="M11" s="10">
        <f t="shared" si="2"/>
        <v>-1.6164669359407355</v>
      </c>
      <c r="N11" s="11">
        <f t="shared" si="3"/>
        <v>37.39923995312904</v>
      </c>
      <c r="O11" s="12"/>
      <c r="P11" s="12"/>
      <c r="Q11" s="12"/>
    </row>
    <row r="12" spans="1:17">
      <c r="A12" s="13" t="s">
        <v>16</v>
      </c>
      <c r="B12" s="14">
        <v>5870</v>
      </c>
      <c r="C12" s="14">
        <v>9130.1127299999989</v>
      </c>
      <c r="D12" s="14">
        <v>9011.3565173933202</v>
      </c>
      <c r="E12" s="15">
        <f t="shared" si="0"/>
        <v>-1.3007091601012348</v>
      </c>
      <c r="F12" s="16">
        <f t="shared" si="1"/>
        <v>53.515443226462025</v>
      </c>
      <c r="I12" s="13" t="s">
        <v>16</v>
      </c>
      <c r="J12" s="14">
        <v>13632.5625</v>
      </c>
      <c r="K12" s="14">
        <v>22825.281824999998</v>
      </c>
      <c r="L12" s="14">
        <v>22528.391293483299</v>
      </c>
      <c r="M12" s="15">
        <f t="shared" si="2"/>
        <v>-1.300709160101249</v>
      </c>
      <c r="N12" s="16">
        <f t="shared" si="3"/>
        <v>65.254267445928093</v>
      </c>
      <c r="O12" s="18"/>
      <c r="P12" s="18"/>
      <c r="Q12" s="18"/>
    </row>
    <row r="13" spans="1:17">
      <c r="A13" s="13" t="s">
        <v>17</v>
      </c>
      <c r="B13" s="14">
        <v>6395</v>
      </c>
      <c r="C13" s="14">
        <v>8223.2615124999993</v>
      </c>
      <c r="D13" s="14">
        <v>8045.1795278375193</v>
      </c>
      <c r="E13" s="15">
        <f t="shared" si="0"/>
        <v>-2.1655882449047965</v>
      </c>
      <c r="F13" s="16">
        <f t="shared" si="1"/>
        <v>25.804214665168402</v>
      </c>
      <c r="I13" s="13" t="s">
        <v>17</v>
      </c>
      <c r="J13" s="14">
        <v>14375</v>
      </c>
      <c r="K13" s="14">
        <v>20558.153781249999</v>
      </c>
      <c r="L13" s="14">
        <v>20112.948819593799</v>
      </c>
      <c r="M13" s="15">
        <f t="shared" si="2"/>
        <v>-2.1655882449047965</v>
      </c>
      <c r="N13" s="16">
        <f t="shared" si="3"/>
        <v>39.91616570152209</v>
      </c>
      <c r="O13" s="18"/>
      <c r="P13" s="18"/>
      <c r="Q13" s="18"/>
    </row>
    <row r="14" spans="1:17">
      <c r="A14" s="13" t="s">
        <v>18</v>
      </c>
      <c r="B14" s="14">
        <v>7088.5867187499998</v>
      </c>
      <c r="C14" s="14">
        <v>8251.2019557999993</v>
      </c>
      <c r="D14" s="14">
        <v>8046.330703322481</v>
      </c>
      <c r="E14" s="15">
        <f t="shared" si="0"/>
        <v>-2.4829261673023098</v>
      </c>
      <c r="F14" s="16">
        <f t="shared" si="1"/>
        <v>13.511071001489697</v>
      </c>
      <c r="I14" s="13" t="s">
        <v>18</v>
      </c>
      <c r="J14" s="14">
        <v>15122.857142857143</v>
      </c>
      <c r="K14" s="14">
        <v>20628.0048895</v>
      </c>
      <c r="L14" s="14">
        <v>20115.826758306201</v>
      </c>
      <c r="M14" s="15">
        <f t="shared" si="2"/>
        <v>-2.482926167302324</v>
      </c>
      <c r="N14" s="16">
        <f t="shared" si="3"/>
        <v>33.016046956492914</v>
      </c>
      <c r="O14" s="18"/>
      <c r="P14" s="18"/>
      <c r="Q14" s="18"/>
    </row>
    <row r="15" spans="1:17">
      <c r="A15" s="13" t="s">
        <v>19</v>
      </c>
      <c r="B15" s="14">
        <v>6293.590909090909</v>
      </c>
      <c r="C15" s="14">
        <v>8320.0119428489998</v>
      </c>
      <c r="D15" s="14">
        <v>8051.2771598328809</v>
      </c>
      <c r="E15" s="15">
        <f t="shared" si="0"/>
        <v>-3.2299807363509245</v>
      </c>
      <c r="F15" s="16">
        <f t="shared" si="1"/>
        <v>27.928193556448761</v>
      </c>
      <c r="I15" s="13" t="s">
        <v>19</v>
      </c>
      <c r="J15" s="14">
        <v>15872.222222222223</v>
      </c>
      <c r="K15" s="14">
        <v>20800.029857122499</v>
      </c>
      <c r="L15" s="14">
        <v>20128.192899582202</v>
      </c>
      <c r="M15" s="15">
        <f t="shared" si="2"/>
        <v>-3.2299807363509245</v>
      </c>
      <c r="N15" s="16">
        <f t="shared" si="3"/>
        <v>26.81395596516613</v>
      </c>
      <c r="O15" s="18"/>
      <c r="P15" s="18"/>
      <c r="Q15" s="18"/>
    </row>
    <row r="16" spans="1:17">
      <c r="A16" s="13" t="s">
        <v>20</v>
      </c>
      <c r="B16" s="14">
        <v>6096.53125</v>
      </c>
      <c r="C16" s="14">
        <v>9003.7591746875205</v>
      </c>
      <c r="D16" s="14">
        <v>8945.42937981252</v>
      </c>
      <c r="E16" s="15">
        <f t="shared" si="0"/>
        <v>-0.64783823893229453</v>
      </c>
      <c r="F16" s="16">
        <f t="shared" si="1"/>
        <v>46.729820827417569</v>
      </c>
      <c r="I16" s="13" t="s">
        <v>20</v>
      </c>
      <c r="J16" s="14">
        <v>15625</v>
      </c>
      <c r="K16" s="14">
        <v>22509.3979367188</v>
      </c>
      <c r="L16" s="14">
        <v>22363.573449531301</v>
      </c>
      <c r="M16" s="15">
        <f t="shared" si="2"/>
        <v>-0.64783823893228032</v>
      </c>
      <c r="N16" s="16">
        <f t="shared" si="3"/>
        <v>43.126870077000348</v>
      </c>
      <c r="O16" s="18"/>
      <c r="P16" s="18"/>
      <c r="Q16" s="18"/>
    </row>
    <row r="17" spans="1:17">
      <c r="A17" s="13" t="s">
        <v>21</v>
      </c>
      <c r="B17" s="14">
        <v>6935.5</v>
      </c>
      <c r="C17" s="14">
        <v>7600</v>
      </c>
      <c r="D17" s="14">
        <v>7612</v>
      </c>
      <c r="E17" s="15">
        <f t="shared" si="0"/>
        <v>0.15789473684210975</v>
      </c>
      <c r="F17" s="16">
        <f t="shared" si="1"/>
        <v>9.7541633624107931</v>
      </c>
      <c r="I17" s="13" t="s">
        <v>21</v>
      </c>
      <c r="J17" s="14">
        <v>15823.3193359375</v>
      </c>
      <c r="K17" s="14">
        <v>19000</v>
      </c>
      <c r="L17" s="14">
        <v>19030</v>
      </c>
      <c r="M17" s="15">
        <f t="shared" si="2"/>
        <v>0.15789473684210975</v>
      </c>
      <c r="N17" s="16">
        <f t="shared" si="3"/>
        <v>20.265537185864474</v>
      </c>
      <c r="O17" s="18"/>
      <c r="P17" s="18"/>
      <c r="Q17" s="18"/>
    </row>
    <row r="18" spans="1:17">
      <c r="A18" s="8" t="s">
        <v>22</v>
      </c>
      <c r="B18" s="9">
        <v>6014.5430839002274</v>
      </c>
      <c r="C18" s="9">
        <v>8101.0763522761426</v>
      </c>
      <c r="D18" s="9">
        <v>8234.3039248111982</v>
      </c>
      <c r="E18" s="10">
        <f t="shared" si="0"/>
        <v>1.6445663112115056</v>
      </c>
      <c r="F18" s="11">
        <f t="shared" si="1"/>
        <v>36.906558153234329</v>
      </c>
      <c r="I18" s="8" t="s">
        <v>22</v>
      </c>
      <c r="J18" s="9">
        <v>14454.859307359307</v>
      </c>
      <c r="K18" s="9">
        <v>20574.119452118932</v>
      </c>
      <c r="L18" s="9">
        <v>20585.759812027998</v>
      </c>
      <c r="M18" s="10">
        <f t="shared" si="2"/>
        <v>5.6577682151399245E-2</v>
      </c>
      <c r="N18" s="11">
        <f t="shared" si="3"/>
        <v>42.414113996580426</v>
      </c>
      <c r="O18" s="12"/>
      <c r="P18" s="12"/>
      <c r="Q18" s="12"/>
    </row>
    <row r="19" spans="1:17">
      <c r="A19" s="13" t="s">
        <v>23</v>
      </c>
      <c r="B19" s="14">
        <v>6243.75</v>
      </c>
      <c r="C19" s="14">
        <v>8010.3763669444388</v>
      </c>
      <c r="D19" s="14">
        <v>8010.6773146949599</v>
      </c>
      <c r="E19" s="15">
        <f t="shared" si="0"/>
        <v>3.7569739140224101E-3</v>
      </c>
      <c r="F19" s="16">
        <f t="shared" si="1"/>
        <v>28.299136171290655</v>
      </c>
      <c r="I19" s="13" t="s">
        <v>23</v>
      </c>
      <c r="J19" s="14">
        <v>15400</v>
      </c>
      <c r="K19" s="14">
        <v>20025.940917361098</v>
      </c>
      <c r="L19" s="14">
        <v>20026.693286737402</v>
      </c>
      <c r="M19" s="15">
        <f t="shared" si="2"/>
        <v>3.7569739140224101E-3</v>
      </c>
      <c r="N19" s="16">
        <f t="shared" si="3"/>
        <v>30.043462900892223</v>
      </c>
      <c r="O19" s="18"/>
      <c r="P19" s="18"/>
      <c r="Q19" s="18"/>
    </row>
    <row r="20" spans="1:17">
      <c r="A20" s="13" t="s">
        <v>24</v>
      </c>
      <c r="B20" s="14">
        <v>5602</v>
      </c>
      <c r="C20" s="14">
        <v>8399.5254941200001</v>
      </c>
      <c r="D20" s="14">
        <v>8264.7428670599984</v>
      </c>
      <c r="E20" s="15">
        <f t="shared" si="0"/>
        <v>-1.6046457285516169</v>
      </c>
      <c r="F20" s="16">
        <f t="shared" si="1"/>
        <v>47.532004053195266</v>
      </c>
      <c r="I20" s="13" t="s">
        <v>24</v>
      </c>
      <c r="J20" s="14">
        <v>14311.111111111111</v>
      </c>
      <c r="K20" s="14">
        <v>20998.813735299998</v>
      </c>
      <c r="L20" s="14">
        <v>20661.85716765</v>
      </c>
      <c r="M20" s="15">
        <f t="shared" si="2"/>
        <v>-1.6046457285516027</v>
      </c>
      <c r="N20" s="16">
        <f t="shared" si="3"/>
        <v>44.37633114041148</v>
      </c>
      <c r="O20" s="18"/>
      <c r="P20" s="18"/>
      <c r="Q20" s="18"/>
    </row>
    <row r="21" spans="1:17">
      <c r="A21" s="13" t="s">
        <v>25</v>
      </c>
      <c r="B21" s="14">
        <v>5787.5</v>
      </c>
      <c r="C21" s="14">
        <v>8025.7258340799999</v>
      </c>
      <c r="D21" s="14">
        <v>8770.3306941906394</v>
      </c>
      <c r="E21" s="15">
        <f t="shared" si="0"/>
        <v>9.2777260961094612</v>
      </c>
      <c r="F21" s="16">
        <f t="shared" si="1"/>
        <v>51.53919126031343</v>
      </c>
      <c r="I21" s="13" t="s">
        <v>25</v>
      </c>
      <c r="J21" s="14">
        <v>14418.181818181818</v>
      </c>
      <c r="K21" s="14">
        <v>20064.314585200002</v>
      </c>
      <c r="L21" s="14">
        <v>21925.826735476599</v>
      </c>
      <c r="M21" s="15">
        <f t="shared" si="2"/>
        <v>9.2777260961094612</v>
      </c>
      <c r="N21" s="16">
        <f t="shared" si="3"/>
        <v>52.070677232183215</v>
      </c>
      <c r="O21" s="18"/>
      <c r="P21" s="18"/>
      <c r="Q21" s="18"/>
    </row>
    <row r="22" spans="1:17">
      <c r="A22" s="13" t="s">
        <v>26</v>
      </c>
      <c r="B22" s="14">
        <v>6194.4444444444443</v>
      </c>
      <c r="C22" s="14">
        <v>8067.5029350000004</v>
      </c>
      <c r="D22" s="14">
        <v>8020.0861630591589</v>
      </c>
      <c r="E22" s="15">
        <f t="shared" si="0"/>
        <v>-0.58775029055308892</v>
      </c>
      <c r="F22" s="16">
        <f t="shared" si="1"/>
        <v>29.472242991089558</v>
      </c>
      <c r="I22" s="13" t="s">
        <v>26</v>
      </c>
      <c r="J22" s="14">
        <v>14505.555555555555</v>
      </c>
      <c r="K22" s="14">
        <v>20168.757337499999</v>
      </c>
      <c r="L22" s="14">
        <v>20050.215407647898</v>
      </c>
      <c r="M22" s="15">
        <f t="shared" si="2"/>
        <v>-0.58775029055307471</v>
      </c>
      <c r="N22" s="16">
        <f t="shared" si="3"/>
        <v>38.224388103279296</v>
      </c>
      <c r="O22" s="18"/>
      <c r="P22" s="18"/>
      <c r="Q22" s="18"/>
    </row>
    <row r="23" spans="1:17">
      <c r="A23" s="13" t="s">
        <v>27</v>
      </c>
      <c r="B23" s="14">
        <v>6092.8571428571431</v>
      </c>
      <c r="C23" s="14">
        <v>8014.4464690285604</v>
      </c>
      <c r="D23" s="14">
        <v>8008.4333690921594</v>
      </c>
      <c r="E23" s="15">
        <f t="shared" si="0"/>
        <v>-7.502826252115824E-2</v>
      </c>
      <c r="F23" s="16">
        <f t="shared" si="1"/>
        <v>31.439703595885362</v>
      </c>
      <c r="I23" s="17" t="s">
        <v>20</v>
      </c>
      <c r="J23" s="14">
        <v>14111.666666666666</v>
      </c>
      <c r="K23" s="14">
        <v>20036.116172571401</v>
      </c>
      <c r="L23" s="14">
        <v>20021.0834227304</v>
      </c>
      <c r="M23" s="15">
        <f t="shared" si="2"/>
        <v>-7.502826252115824E-2</v>
      </c>
      <c r="N23" s="16">
        <f t="shared" si="3"/>
        <v>41.876107873370046</v>
      </c>
      <c r="O23" s="18"/>
      <c r="P23" s="18"/>
      <c r="Q23" s="18"/>
    </row>
    <row r="24" spans="1:17">
      <c r="A24" s="13" t="s">
        <v>28</v>
      </c>
      <c r="B24" s="14">
        <v>6750</v>
      </c>
      <c r="C24" s="14">
        <v>8169.7346650000009</v>
      </c>
      <c r="D24" s="14">
        <v>8137.7753827500001</v>
      </c>
      <c r="E24" s="15">
        <f t="shared" si="0"/>
        <v>-0.39119118992833535</v>
      </c>
      <c r="F24" s="16">
        <f t="shared" si="1"/>
        <v>20.559635299999997</v>
      </c>
      <c r="I24" s="13" t="s">
        <v>28</v>
      </c>
      <c r="J24" s="14">
        <v>14375</v>
      </c>
      <c r="K24" s="14">
        <v>20424.336662500002</v>
      </c>
      <c r="L24" s="14">
        <v>20344.438456874999</v>
      </c>
      <c r="M24" s="15">
        <f t="shared" si="2"/>
        <v>-0.39119118992833535</v>
      </c>
      <c r="N24" s="16">
        <f t="shared" si="3"/>
        <v>41.52652839565215</v>
      </c>
      <c r="O24" s="18"/>
      <c r="P24" s="18"/>
      <c r="Q24" s="18"/>
    </row>
    <row r="25" spans="1:17">
      <c r="A25" s="13" t="s">
        <v>29</v>
      </c>
      <c r="B25" s="14">
        <v>5431.25</v>
      </c>
      <c r="C25" s="14">
        <v>8020.2227017599998</v>
      </c>
      <c r="D25" s="14">
        <v>8428.0816828314801</v>
      </c>
      <c r="E25" s="15">
        <f t="shared" si="0"/>
        <v>5.0853822423406996</v>
      </c>
      <c r="F25" s="16">
        <f t="shared" si="1"/>
        <v>55.177568383548561</v>
      </c>
      <c r="I25" s="13" t="s">
        <v>29</v>
      </c>
      <c r="J25" s="14">
        <v>14062.5</v>
      </c>
      <c r="K25" s="14">
        <v>22300.556754400004</v>
      </c>
      <c r="L25" s="14">
        <v>21070.204207078699</v>
      </c>
      <c r="M25" s="15">
        <f t="shared" si="2"/>
        <v>-5.5171382529655943</v>
      </c>
      <c r="N25" s="16">
        <f t="shared" si="3"/>
        <v>49.832563250337415</v>
      </c>
      <c r="O25" s="18"/>
      <c r="P25" s="18"/>
      <c r="Q25" s="18"/>
    </row>
    <row r="26" spans="1:17">
      <c r="A26" s="8" t="s">
        <v>30</v>
      </c>
      <c r="B26" s="9">
        <v>5773.8172741933313</v>
      </c>
      <c r="C26" s="9">
        <v>8649.5458262844004</v>
      </c>
      <c r="D26" s="9">
        <v>8321.1553967926411</v>
      </c>
      <c r="E26" s="10">
        <f t="shared" si="0"/>
        <v>-3.796620494151739</v>
      </c>
      <c r="F26" s="11">
        <f t="shared" si="1"/>
        <v>44.118786612539651</v>
      </c>
      <c r="I26" s="8" t="s">
        <v>30</v>
      </c>
      <c r="J26" s="9">
        <v>13838.002220626531</v>
      </c>
      <c r="K26" s="9">
        <v>21623.864565710999</v>
      </c>
      <c r="L26" s="9">
        <v>20802.888491981601</v>
      </c>
      <c r="M26" s="10">
        <f t="shared" si="2"/>
        <v>-3.796620494151739</v>
      </c>
      <c r="N26" s="11">
        <f t="shared" si="3"/>
        <v>50.331588045082185</v>
      </c>
      <c r="O26" s="12"/>
      <c r="P26" s="12"/>
      <c r="Q26" s="12"/>
    </row>
    <row r="27" spans="1:17">
      <c r="A27" s="13" t="s">
        <v>31</v>
      </c>
      <c r="B27" s="14">
        <v>5824.5576923076924</v>
      </c>
      <c r="C27" s="14">
        <v>8663.7182291786412</v>
      </c>
      <c r="D27" s="14">
        <v>8400</v>
      </c>
      <c r="E27" s="15">
        <f t="shared" si="0"/>
        <v>-3.0439382053130686</v>
      </c>
      <c r="F27" s="16">
        <f t="shared" si="1"/>
        <v>44.216959359740088</v>
      </c>
      <c r="I27" s="13" t="s">
        <v>31</v>
      </c>
      <c r="J27" s="14">
        <v>13981.25</v>
      </c>
      <c r="K27" s="14">
        <v>21659.295572946601</v>
      </c>
      <c r="L27" s="14">
        <v>21000</v>
      </c>
      <c r="M27" s="15">
        <f t="shared" si="2"/>
        <v>-3.0439382053130544</v>
      </c>
      <c r="N27" s="16">
        <f t="shared" si="3"/>
        <v>50.201162270898521</v>
      </c>
      <c r="O27" s="18"/>
      <c r="P27" s="18"/>
      <c r="Q27" s="18"/>
    </row>
    <row r="28" spans="1:17">
      <c r="A28" s="13" t="s">
        <v>32</v>
      </c>
      <c r="B28" s="14">
        <v>5857.083333333333</v>
      </c>
      <c r="C28" s="14">
        <v>8622.1622187626799</v>
      </c>
      <c r="D28" s="14">
        <v>8524.4368935656803</v>
      </c>
      <c r="E28" s="15">
        <f t="shared" si="0"/>
        <v>-1.1334201644262691</v>
      </c>
      <c r="F28" s="16">
        <f t="shared" si="1"/>
        <v>45.540645547112689</v>
      </c>
      <c r="I28" s="13" t="s">
        <v>32</v>
      </c>
      <c r="J28" s="14">
        <v>14011.361588541668</v>
      </c>
      <c r="K28" s="14">
        <v>21555.405546906699</v>
      </c>
      <c r="L28" s="14">
        <v>21311.092233914202</v>
      </c>
      <c r="M28" s="15">
        <f t="shared" si="2"/>
        <v>-1.1334201644262549</v>
      </c>
      <c r="N28" s="16">
        <f t="shared" si="3"/>
        <v>52.098652934217114</v>
      </c>
      <c r="O28" s="18"/>
      <c r="P28" s="18"/>
      <c r="Q28" s="18"/>
    </row>
    <row r="29" spans="1:17">
      <c r="A29" s="13" t="s">
        <v>33</v>
      </c>
      <c r="B29" s="14">
        <v>5814.0178571428569</v>
      </c>
      <c r="C29" s="14">
        <v>9040.1050756506793</v>
      </c>
      <c r="D29" s="14">
        <v>8508.7455265604804</v>
      </c>
      <c r="E29" s="15">
        <f t="shared" si="0"/>
        <v>-5.8778027981268082</v>
      </c>
      <c r="F29" s="16">
        <f t="shared" si="1"/>
        <v>46.348802766523931</v>
      </c>
      <c r="I29" s="13" t="s">
        <v>33</v>
      </c>
      <c r="J29" s="14">
        <v>14177.91796875</v>
      </c>
      <c r="K29" s="14">
        <v>22600.262689126699</v>
      </c>
      <c r="L29" s="14">
        <v>21271.863816401201</v>
      </c>
      <c r="M29" s="15">
        <f t="shared" si="2"/>
        <v>-5.8778027981268082</v>
      </c>
      <c r="N29" s="16">
        <f t="shared" si="3"/>
        <v>50.035173452739627</v>
      </c>
      <c r="O29" s="18"/>
      <c r="P29" s="18"/>
      <c r="Q29" s="18"/>
    </row>
    <row r="30" spans="1:17">
      <c r="A30" s="13" t="s">
        <v>34</v>
      </c>
      <c r="B30" s="14">
        <v>5729.1333705357147</v>
      </c>
      <c r="C30" s="14">
        <v>8276.6079483499998</v>
      </c>
      <c r="D30" s="14">
        <v>8146.9908520933604</v>
      </c>
      <c r="E30" s="15">
        <f t="shared" si="0"/>
        <v>-1.5660654348437504</v>
      </c>
      <c r="F30" s="16">
        <f t="shared" si="1"/>
        <v>42.20284858426254</v>
      </c>
      <c r="I30" s="13" t="s">
        <v>34</v>
      </c>
      <c r="J30" s="14">
        <v>13411.393310546875</v>
      </c>
      <c r="K30" s="14">
        <v>20691.519870874999</v>
      </c>
      <c r="L30" s="14">
        <v>20367.477130233401</v>
      </c>
      <c r="M30" s="15">
        <f t="shared" si="2"/>
        <v>-1.5660654348437504</v>
      </c>
      <c r="N30" s="16">
        <f t="shared" si="3"/>
        <v>51.866973539700609</v>
      </c>
      <c r="O30" s="18"/>
      <c r="P30" s="18"/>
      <c r="Q30" s="18"/>
    </row>
    <row r="31" spans="1:17">
      <c r="A31" s="13" t="s">
        <v>35</v>
      </c>
      <c r="B31" s="14">
        <v>5644.2941176470586</v>
      </c>
      <c r="C31" s="14">
        <v>8645.13565948</v>
      </c>
      <c r="D31" s="14">
        <v>8025.6037117436799</v>
      </c>
      <c r="E31" s="15">
        <f t="shared" si="0"/>
        <v>-7.166248999886534</v>
      </c>
      <c r="F31" s="16">
        <f t="shared" si="1"/>
        <v>42.189679426013328</v>
      </c>
      <c r="I31" s="13" t="s">
        <v>35</v>
      </c>
      <c r="J31" s="14">
        <v>13608.088235294117</v>
      </c>
      <c r="K31" s="14">
        <v>21612.839148700001</v>
      </c>
      <c r="L31" s="14">
        <v>20064.009279359201</v>
      </c>
      <c r="M31" s="15">
        <f t="shared" si="2"/>
        <v>-7.166248999886534</v>
      </c>
      <c r="N31" s="16">
        <f t="shared" si="3"/>
        <v>47.441792942824435</v>
      </c>
      <c r="O31" s="18"/>
      <c r="P31" s="18"/>
      <c r="Q31" s="18"/>
    </row>
    <row r="32" spans="1:17">
      <c r="A32" s="8" t="s">
        <v>36</v>
      </c>
      <c r="B32" s="9">
        <v>5654.0410052910056</v>
      </c>
      <c r="C32" s="9">
        <v>8871.6316863444481</v>
      </c>
      <c r="D32" s="9">
        <v>8511.2576429277669</v>
      </c>
      <c r="E32" s="10">
        <f t="shared" si="0"/>
        <v>-4.0620942816120618</v>
      </c>
      <c r="F32" s="11">
        <f t="shared" si="1"/>
        <v>50.534062893477426</v>
      </c>
      <c r="I32" s="8" t="s">
        <v>36</v>
      </c>
      <c r="J32" s="9">
        <v>14294.618055555557</v>
      </c>
      <c r="K32" s="9">
        <v>22179.079215861115</v>
      </c>
      <c r="L32" s="9">
        <v>21278.144107319418</v>
      </c>
      <c r="M32" s="10">
        <f t="shared" si="2"/>
        <v>-4.0620942816120333</v>
      </c>
      <c r="N32" s="11">
        <f t="shared" si="3"/>
        <v>48.854233282922422</v>
      </c>
      <c r="O32" s="12"/>
      <c r="P32" s="12"/>
      <c r="Q32" s="12"/>
    </row>
    <row r="33" spans="1:17">
      <c r="A33" s="13" t="s">
        <v>37</v>
      </c>
      <c r="B33" s="14">
        <v>5950</v>
      </c>
      <c r="C33" s="14">
        <v>8389.6622886500008</v>
      </c>
      <c r="D33" s="14">
        <v>8228.1134602143611</v>
      </c>
      <c r="E33" s="15">
        <f t="shared" si="0"/>
        <v>-1.9255700989799323</v>
      </c>
      <c r="F33" s="16">
        <f t="shared" si="1"/>
        <v>38.287621180073302</v>
      </c>
      <c r="I33" s="13" t="s">
        <v>37</v>
      </c>
      <c r="J33" s="14">
        <v>14875</v>
      </c>
      <c r="K33" s="14">
        <v>20974.155721625</v>
      </c>
      <c r="L33" s="14">
        <v>20570.283650535901</v>
      </c>
      <c r="M33" s="15">
        <f t="shared" si="2"/>
        <v>-1.9255700989799323</v>
      </c>
      <c r="N33" s="16">
        <f t="shared" si="3"/>
        <v>38.287621180073302</v>
      </c>
      <c r="O33" s="18"/>
      <c r="P33" s="18"/>
      <c r="Q33" s="18"/>
    </row>
    <row r="34" spans="1:17">
      <c r="A34" s="13" t="s">
        <v>38</v>
      </c>
      <c r="B34" s="14">
        <v>5572.2222222222226</v>
      </c>
      <c r="C34" s="14">
        <v>9048.8093580000004</v>
      </c>
      <c r="D34" s="14">
        <v>8905.5813036</v>
      </c>
      <c r="E34" s="15">
        <f t="shared" si="0"/>
        <v>-1.5828386778131573</v>
      </c>
      <c r="F34" s="16">
        <f t="shared" si="1"/>
        <v>59.821000463409774</v>
      </c>
      <c r="I34" s="13" t="s">
        <v>38</v>
      </c>
      <c r="J34" s="14">
        <v>14337.5</v>
      </c>
      <c r="K34" s="14">
        <v>22622.023395</v>
      </c>
      <c r="L34" s="14">
        <v>22263.953259000002</v>
      </c>
      <c r="M34" s="15">
        <f t="shared" si="2"/>
        <v>-1.5828386778131431</v>
      </c>
      <c r="N34" s="16">
        <f t="shared" si="3"/>
        <v>55.28476553792504</v>
      </c>
      <c r="O34" s="18"/>
      <c r="P34" s="18"/>
      <c r="Q34" s="18"/>
    </row>
    <row r="35" spans="1:17">
      <c r="A35" s="13" t="s">
        <v>39</v>
      </c>
      <c r="B35" s="14">
        <v>5707.7777777777774</v>
      </c>
      <c r="C35" s="14">
        <v>9193.1564011999999</v>
      </c>
      <c r="D35" s="14">
        <v>8806.7344321192395</v>
      </c>
      <c r="E35" s="15">
        <f t="shared" si="0"/>
        <v>-4.2033655495116022</v>
      </c>
      <c r="F35" s="16">
        <f t="shared" si="1"/>
        <v>54.29357580119364</v>
      </c>
      <c r="I35" s="13" t="s">
        <v>39</v>
      </c>
      <c r="J35" s="14">
        <v>14555.625</v>
      </c>
      <c r="K35" s="14">
        <v>22982.891003000001</v>
      </c>
      <c r="L35" s="14">
        <v>22016.836080298101</v>
      </c>
      <c r="M35" s="15">
        <f t="shared" si="2"/>
        <v>-4.203365549511588</v>
      </c>
      <c r="N35" s="16">
        <f t="shared" si="3"/>
        <v>51.259984234947666</v>
      </c>
      <c r="O35" s="18"/>
      <c r="P35" s="18"/>
      <c r="Q35" s="18"/>
    </row>
    <row r="36" spans="1:17">
      <c r="A36" s="13" t="s">
        <v>40</v>
      </c>
      <c r="B36" s="14">
        <v>5392.8571428571431</v>
      </c>
      <c r="C36" s="14">
        <v>9243.3766144000001</v>
      </c>
      <c r="D36" s="14">
        <v>8096.2043072000006</v>
      </c>
      <c r="E36" s="15">
        <f t="shared" si="0"/>
        <v>-12.410749394467516</v>
      </c>
      <c r="F36" s="16">
        <f t="shared" si="1"/>
        <v>50.12829178913907</v>
      </c>
      <c r="I36" s="13" t="s">
        <v>40</v>
      </c>
      <c r="J36" s="14">
        <v>13795</v>
      </c>
      <c r="K36" s="14">
        <v>23108.441535999998</v>
      </c>
      <c r="L36" s="14">
        <v>20240.510768</v>
      </c>
      <c r="M36" s="15">
        <f t="shared" si="2"/>
        <v>-12.410749394467516</v>
      </c>
      <c r="N36" s="16">
        <f t="shared" si="3"/>
        <v>46.723528582819881</v>
      </c>
      <c r="O36" s="18"/>
      <c r="P36" s="18"/>
      <c r="Q36" s="18"/>
    </row>
    <row r="37" spans="1:17">
      <c r="A37" s="13" t="s">
        <v>41</v>
      </c>
      <c r="B37" s="14">
        <v>5572.2222222222226</v>
      </c>
      <c r="C37" s="14">
        <v>8166.2759834666795</v>
      </c>
      <c r="D37" s="14">
        <v>8025.9143805009999</v>
      </c>
      <c r="E37" s="15">
        <f t="shared" si="0"/>
        <v>-1.7187957307572503</v>
      </c>
      <c r="F37" s="16">
        <f t="shared" si="1"/>
        <v>44.034355781672957</v>
      </c>
      <c r="I37" s="13" t="s">
        <v>41</v>
      </c>
      <c r="J37" s="14">
        <v>13971.666666666666</v>
      </c>
      <c r="K37" s="14">
        <v>20415.689958666699</v>
      </c>
      <c r="L37" s="14">
        <v>20064.785951252499</v>
      </c>
      <c r="M37" s="15">
        <f t="shared" si="2"/>
        <v>-1.7187957307572503</v>
      </c>
      <c r="N37" s="16">
        <f t="shared" si="3"/>
        <v>43.610540030436596</v>
      </c>
      <c r="O37" s="18"/>
      <c r="P37" s="18"/>
      <c r="Q37" s="18"/>
    </row>
    <row r="38" spans="1:17">
      <c r="A38" s="13" t="s">
        <v>42</v>
      </c>
      <c r="B38" s="14">
        <v>5729.166666666667</v>
      </c>
      <c r="C38" s="14">
        <v>9188.5094723500006</v>
      </c>
      <c r="D38" s="14">
        <v>9004.9979739320006</v>
      </c>
      <c r="E38" s="15">
        <f t="shared" si="0"/>
        <v>-1.9971846246686908</v>
      </c>
      <c r="F38" s="16">
        <f t="shared" si="1"/>
        <v>57.178146454085805</v>
      </c>
      <c r="I38" s="13" t="s">
        <v>42</v>
      </c>
      <c r="J38" s="14">
        <v>14232.916666666666</v>
      </c>
      <c r="K38" s="14">
        <v>22971.273680875001</v>
      </c>
      <c r="L38" s="14">
        <v>22512.49493483</v>
      </c>
      <c r="M38" s="15">
        <f t="shared" si="2"/>
        <v>-1.9971846246686908</v>
      </c>
      <c r="N38" s="16">
        <f t="shared" si="3"/>
        <v>58.172042049216913</v>
      </c>
      <c r="O38" s="18"/>
      <c r="P38" s="18"/>
      <c r="Q38" s="18"/>
    </row>
    <row r="39" spans="1:17">
      <c r="A39" s="8" t="s">
        <v>43</v>
      </c>
      <c r="B39" s="9">
        <v>5864.6415165716635</v>
      </c>
      <c r="C39" s="9">
        <v>7960.4191033889992</v>
      </c>
      <c r="D39" s="9">
        <v>8073.9158495227202</v>
      </c>
      <c r="E39" s="10">
        <f t="shared" si="0"/>
        <v>1.4257634511404262</v>
      </c>
      <c r="F39" s="11">
        <f t="shared" si="1"/>
        <v>37.671089131506676</v>
      </c>
      <c r="I39" s="8" t="s">
        <v>43</v>
      </c>
      <c r="J39" s="9">
        <v>14300.582837301588</v>
      </c>
      <c r="K39" s="9">
        <v>20402.418569436784</v>
      </c>
      <c r="L39" s="9">
        <v>20184.789623806795</v>
      </c>
      <c r="M39" s="10">
        <f t="shared" si="2"/>
        <v>-1.0666820940336947</v>
      </c>
      <c r="N39" s="11">
        <f t="shared" si="3"/>
        <v>41.146622158342126</v>
      </c>
      <c r="O39" s="12"/>
      <c r="P39" s="12"/>
      <c r="Q39" s="12"/>
    </row>
    <row r="40" spans="1:17">
      <c r="A40" s="13" t="s">
        <v>44</v>
      </c>
      <c r="B40" s="14">
        <v>5828.125</v>
      </c>
      <c r="C40" s="14">
        <v>8203.6628188339982</v>
      </c>
      <c r="D40" s="14">
        <v>8116.7155353869603</v>
      </c>
      <c r="E40" s="15">
        <f t="shared" si="0"/>
        <v>-1.0598593014747593</v>
      </c>
      <c r="F40" s="16">
        <f t="shared" si="1"/>
        <v>39.268041357845959</v>
      </c>
      <c r="I40" s="13" t="s">
        <v>44</v>
      </c>
      <c r="J40" s="14">
        <v>14379.6875</v>
      </c>
      <c r="K40" s="14">
        <v>20509.157047084998</v>
      </c>
      <c r="L40" s="14">
        <v>20291.788838467401</v>
      </c>
      <c r="M40" s="15">
        <f t="shared" si="2"/>
        <v>-1.0598593014747593</v>
      </c>
      <c r="N40" s="16">
        <f t="shared" si="3"/>
        <v>41.114254662817956</v>
      </c>
      <c r="O40" s="18"/>
      <c r="P40" s="18"/>
      <c r="Q40" s="18"/>
    </row>
    <row r="41" spans="1:17" ht="17.399999999999999" customHeight="1">
      <c r="A41" s="13" t="s">
        <v>45</v>
      </c>
      <c r="B41" s="14">
        <v>6060.588235294118</v>
      </c>
      <c r="C41" s="14">
        <v>8007.7097696000001</v>
      </c>
      <c r="D41" s="14">
        <v>8119.3019596400009</v>
      </c>
      <c r="E41" s="15">
        <f t="shared" si="0"/>
        <v>1.3935593727889994</v>
      </c>
      <c r="F41" s="16">
        <f t="shared" si="1"/>
        <v>33.968876360166945</v>
      </c>
      <c r="I41" s="13" t="s">
        <v>45</v>
      </c>
      <c r="J41" s="14">
        <v>14408.333333333334</v>
      </c>
      <c r="K41" s="14">
        <v>20719.274423999999</v>
      </c>
      <c r="L41" s="14">
        <v>20298.2548991</v>
      </c>
      <c r="M41" s="15">
        <f t="shared" si="2"/>
        <v>-2.0320186715240993</v>
      </c>
      <c r="N41" s="16">
        <f t="shared" si="3"/>
        <v>40.878576511972256</v>
      </c>
      <c r="O41" s="18"/>
      <c r="P41" s="18"/>
      <c r="Q41" s="18"/>
    </row>
    <row r="42" spans="1:17">
      <c r="A42" s="13" t="s">
        <v>46</v>
      </c>
      <c r="B42" s="14">
        <v>6021.5384615384619</v>
      </c>
      <c r="C42" s="14">
        <v>8176.8576775000001</v>
      </c>
      <c r="D42" s="14">
        <v>8133.0912374918798</v>
      </c>
      <c r="E42" s="15">
        <f t="shared" si="0"/>
        <v>-0.53524766767742449</v>
      </c>
      <c r="F42" s="16">
        <f t="shared" si="1"/>
        <v>35.06666592666636</v>
      </c>
      <c r="I42" s="13" t="s">
        <v>46</v>
      </c>
      <c r="J42" s="14">
        <v>14850</v>
      </c>
      <c r="K42" s="14">
        <v>20442.144193749999</v>
      </c>
      <c r="L42" s="14">
        <v>20332.7280937297</v>
      </c>
      <c r="M42" s="15">
        <f t="shared" si="2"/>
        <v>-0.53524766767741028</v>
      </c>
      <c r="N42" s="16">
        <f t="shared" si="3"/>
        <v>36.920727903903696</v>
      </c>
      <c r="O42" s="18"/>
      <c r="P42" s="18"/>
      <c r="Q42" s="18"/>
    </row>
    <row r="43" spans="1:17">
      <c r="A43" s="13" t="s">
        <v>47</v>
      </c>
      <c r="B43" s="14">
        <v>5800</v>
      </c>
      <c r="C43" s="14">
        <v>8216.0692068000008</v>
      </c>
      <c r="D43" s="14">
        <v>8047.4268036673202</v>
      </c>
      <c r="E43" s="15">
        <f t="shared" si="0"/>
        <v>-2.0525922906431333</v>
      </c>
      <c r="F43" s="16">
        <f t="shared" si="1"/>
        <v>38.748737994264161</v>
      </c>
      <c r="I43" s="13" t="s">
        <v>47</v>
      </c>
      <c r="J43" s="14">
        <v>14132.142857142857</v>
      </c>
      <c r="K43" s="14">
        <v>20540.173017000001</v>
      </c>
      <c r="L43" s="14">
        <v>20118.567009168299</v>
      </c>
      <c r="M43" s="15">
        <f t="shared" si="2"/>
        <v>-2.0525922906431333</v>
      </c>
      <c r="N43" s="16">
        <f t="shared" si="3"/>
        <v>42.360342748726907</v>
      </c>
      <c r="O43" s="18"/>
      <c r="P43" s="18"/>
      <c r="Q43" s="18"/>
    </row>
    <row r="44" spans="1:17">
      <c r="A44" s="13" t="s">
        <v>48</v>
      </c>
      <c r="B44" s="14">
        <v>5682.1428571428569</v>
      </c>
      <c r="C44" s="14">
        <v>8058.2151475999999</v>
      </c>
      <c r="D44" s="14">
        <v>8020.3250354599995</v>
      </c>
      <c r="E44" s="15">
        <f t="shared" si="0"/>
        <v>-0.4702047717264719</v>
      </c>
      <c r="F44" s="16">
        <f t="shared" si="1"/>
        <v>41.149654929528594</v>
      </c>
      <c r="I44" s="13" t="s">
        <v>48</v>
      </c>
      <c r="J44" s="14">
        <v>13729.166666666666</v>
      </c>
      <c r="K44" s="14">
        <v>20145.537869</v>
      </c>
      <c r="L44" s="14">
        <v>20050.812588649998</v>
      </c>
      <c r="M44" s="15">
        <f t="shared" si="2"/>
        <v>-0.4702047717264719</v>
      </c>
      <c r="N44" s="16">
        <f t="shared" si="3"/>
        <v>46.045372421122892</v>
      </c>
      <c r="O44" s="18"/>
      <c r="P44" s="18"/>
      <c r="Q44" s="18"/>
    </row>
    <row r="45" spans="1:17" ht="15" thickBot="1">
      <c r="A45" s="13" t="s">
        <v>49</v>
      </c>
      <c r="B45" s="14">
        <v>5795.454545454545</v>
      </c>
      <c r="C45" s="14">
        <v>7100</v>
      </c>
      <c r="D45" s="14">
        <v>8006.6345254901589</v>
      </c>
      <c r="E45" s="15">
        <f t="shared" si="0"/>
        <v>12.76950035901632</v>
      </c>
      <c r="F45" s="16">
        <f t="shared" si="1"/>
        <v>38.153693773163525</v>
      </c>
      <c r="I45" s="13" t="s">
        <v>49</v>
      </c>
      <c r="J45" s="14">
        <v>14304.166666666666</v>
      </c>
      <c r="K45" s="14">
        <v>20058.224865785702</v>
      </c>
      <c r="L45" s="14">
        <v>20016.586313725398</v>
      </c>
      <c r="M45" s="15">
        <f t="shared" si="2"/>
        <v>-0.20758841990713961</v>
      </c>
      <c r="N45" s="16">
        <f t="shared" si="3"/>
        <v>39.935354363358471</v>
      </c>
      <c r="O45" s="18"/>
      <c r="P45" s="18"/>
      <c r="Q45" s="18"/>
    </row>
    <row r="46" spans="1:17" ht="15" thickBot="1">
      <c r="A46" s="19" t="s">
        <v>50</v>
      </c>
      <c r="B46" s="20">
        <v>5974.554661854575</v>
      </c>
      <c r="C46" s="20">
        <v>8323.9527252603166</v>
      </c>
      <c r="D46" s="20">
        <v>8243.792694362437</v>
      </c>
      <c r="E46" s="21">
        <f t="shared" si="0"/>
        <v>-0.96300439879507849</v>
      </c>
      <c r="F46" s="22">
        <f t="shared" si="1"/>
        <v>37.981710118013439</v>
      </c>
      <c r="I46" s="19" t="s">
        <v>50</v>
      </c>
      <c r="J46" s="20">
        <v>14261.566831685133</v>
      </c>
      <c r="K46" s="20">
        <v>21010.557654228731</v>
      </c>
      <c r="L46" s="20">
        <v>20609.481735906098</v>
      </c>
      <c r="M46" s="21">
        <f t="shared" si="2"/>
        <v>-1.908925621695289</v>
      </c>
      <c r="N46" s="22">
        <f t="shared" si="3"/>
        <v>44.510641636637757</v>
      </c>
      <c r="O46" s="23"/>
      <c r="P46" s="23"/>
      <c r="Q46" s="23"/>
    </row>
    <row r="47" spans="1:17">
      <c r="A47" s="24"/>
      <c r="B47" s="25"/>
      <c r="C47" s="25"/>
      <c r="D47" s="25"/>
      <c r="E47" s="10"/>
      <c r="F47" s="10"/>
      <c r="I47" s="24"/>
      <c r="J47" s="25"/>
      <c r="K47" s="25"/>
      <c r="L47" s="25"/>
      <c r="M47" s="10"/>
      <c r="N47" s="10"/>
      <c r="O47" s="26"/>
      <c r="P47" s="26"/>
      <c r="Q47" s="26"/>
    </row>
    <row r="48" spans="1:17">
      <c r="A48" s="24"/>
      <c r="B48" s="25"/>
      <c r="C48" s="25"/>
      <c r="D48" s="25"/>
      <c r="E48" s="10"/>
      <c r="F48" s="10"/>
      <c r="I48" s="24"/>
      <c r="J48" s="25"/>
      <c r="K48" s="25"/>
      <c r="L48" s="25"/>
      <c r="M48" s="10"/>
      <c r="N48" s="10"/>
      <c r="O48" s="26"/>
      <c r="P48" s="26"/>
      <c r="Q48" s="26"/>
    </row>
    <row r="49" spans="1:10">
      <c r="A49" s="27" t="s">
        <v>51</v>
      </c>
      <c r="B49" s="28"/>
      <c r="I49" s="27" t="s">
        <v>51</v>
      </c>
    </row>
    <row r="50" spans="1:10">
      <c r="A50" s="29" t="s">
        <v>16</v>
      </c>
      <c r="B50" s="30">
        <v>9011.3565173933202</v>
      </c>
      <c r="I50" s="31" t="s">
        <v>16</v>
      </c>
      <c r="J50" s="30">
        <v>22528.391293483299</v>
      </c>
    </row>
    <row r="51" spans="1:10">
      <c r="A51" s="29" t="s">
        <v>42</v>
      </c>
      <c r="B51" s="30">
        <v>9004.9979739320006</v>
      </c>
      <c r="I51" s="29" t="s">
        <v>42</v>
      </c>
      <c r="J51" s="30">
        <v>22512.49493483</v>
      </c>
    </row>
    <row r="52" spans="1:10">
      <c r="A52" s="29" t="s">
        <v>20</v>
      </c>
      <c r="B52" s="30">
        <v>8945.42937981252</v>
      </c>
      <c r="I52" s="29" t="s">
        <v>20</v>
      </c>
      <c r="J52" s="30">
        <v>22363.573449531301</v>
      </c>
    </row>
    <row r="53" spans="1:10">
      <c r="A53" s="28"/>
      <c r="B53" s="28"/>
      <c r="I53" s="29"/>
      <c r="J53" s="32"/>
    </row>
    <row r="54" spans="1:10">
      <c r="A54" s="27" t="s">
        <v>52</v>
      </c>
      <c r="B54" s="28"/>
      <c r="I54" s="27" t="s">
        <v>52</v>
      </c>
      <c r="J54" s="33"/>
    </row>
    <row r="55" spans="1:10">
      <c r="A55" s="28" t="s">
        <v>21</v>
      </c>
      <c r="B55" s="30">
        <v>7612</v>
      </c>
      <c r="I55" t="s">
        <v>21</v>
      </c>
      <c r="J55" s="30">
        <v>19030</v>
      </c>
    </row>
    <row r="56" spans="1:10">
      <c r="A56" s="28" t="s">
        <v>13</v>
      </c>
      <c r="B56" s="30">
        <v>7661.9965468045593</v>
      </c>
      <c r="I56" t="s">
        <v>13</v>
      </c>
      <c r="J56" s="30">
        <v>19154.9913670114</v>
      </c>
    </row>
    <row r="57" spans="1:10">
      <c r="A57" s="28" t="s">
        <v>12</v>
      </c>
      <c r="B57" s="30">
        <v>8000.2481454112794</v>
      </c>
      <c r="I57" t="s">
        <v>12</v>
      </c>
      <c r="J57" s="30">
        <v>20000.6203635282</v>
      </c>
    </row>
  </sheetData>
  <mergeCells count="2">
    <mergeCell ref="A1:F1"/>
    <mergeCell ref="I1:N1"/>
  </mergeCells>
  <pageMargins left="0.7" right="0.7" top="0.75" bottom="0.75" header="0.3" footer="0.3"/>
  <pageSetup paperSize="9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LPG_JULY_2025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Vee Onuorah</dc:creator>
  <cp:lastModifiedBy>Vee Onuorah</cp:lastModifiedBy>
  <dcterms:created xsi:type="dcterms:W3CDTF">2025-08-22T16:06:59Z</dcterms:created>
  <dcterms:modified xsi:type="dcterms:W3CDTF">2025-08-27T21:06:43Z</dcterms:modified>
</cp:coreProperties>
</file>