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ls4\OneDrive\Desktop\vivian.backup\documents\REPORTS\COOKING GAS\2025\"/>
    </mc:Choice>
  </mc:AlternateContent>
  <xr:revisionPtr revIDLastSave="0" documentId="13_ncr:1_{D73C2AB0-2AF8-4F7C-9CB7-F45A3DC3C821}" xr6:coauthVersionLast="47" xr6:coauthVersionMax="47" xr10:uidLastSave="{00000000-0000-0000-0000-000000000000}"/>
  <bookViews>
    <workbookView xWindow="11676" yWindow="84" windowWidth="11460" windowHeight="11976" xr2:uid="{86909BA2-556E-4AF9-9315-00CF5BDE412A}"/>
  </bookViews>
  <sheets>
    <sheet name="LPG AUGUST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6" i="1" l="1"/>
  <c r="M46" i="1"/>
  <c r="F46" i="1"/>
  <c r="E46" i="1"/>
  <c r="N45" i="1"/>
  <c r="M45" i="1"/>
  <c r="F45" i="1"/>
  <c r="E45" i="1"/>
  <c r="N44" i="1"/>
  <c r="M44" i="1"/>
  <c r="F44" i="1"/>
  <c r="E44" i="1"/>
  <c r="N43" i="1"/>
  <c r="M43" i="1"/>
  <c r="F43" i="1"/>
  <c r="E43" i="1"/>
  <c r="N42" i="1"/>
  <c r="M42" i="1"/>
  <c r="F42" i="1"/>
  <c r="E42" i="1"/>
  <c r="N41" i="1"/>
  <c r="M41" i="1"/>
  <c r="F41" i="1"/>
  <c r="E41" i="1"/>
  <c r="N40" i="1"/>
  <c r="M40" i="1"/>
  <c r="F40" i="1"/>
  <c r="E40" i="1"/>
  <c r="N39" i="1"/>
  <c r="M39" i="1"/>
  <c r="F39" i="1"/>
  <c r="E39" i="1"/>
  <c r="N38" i="1"/>
  <c r="M38" i="1"/>
  <c r="F38" i="1"/>
  <c r="E38" i="1"/>
  <c r="N37" i="1"/>
  <c r="M37" i="1"/>
  <c r="F37" i="1"/>
  <c r="E37" i="1"/>
  <c r="N36" i="1"/>
  <c r="M36" i="1"/>
  <c r="F36" i="1"/>
  <c r="E36" i="1"/>
  <c r="N35" i="1"/>
  <c r="M35" i="1"/>
  <c r="F35" i="1"/>
  <c r="E35" i="1"/>
  <c r="N34" i="1"/>
  <c r="M34" i="1"/>
  <c r="F34" i="1"/>
  <c r="E34" i="1"/>
  <c r="N33" i="1"/>
  <c r="M33" i="1"/>
  <c r="F33" i="1"/>
  <c r="E33" i="1"/>
  <c r="N32" i="1"/>
  <c r="M32" i="1"/>
  <c r="F32" i="1"/>
  <c r="E32" i="1"/>
  <c r="N31" i="1"/>
  <c r="M31" i="1"/>
  <c r="F31" i="1"/>
  <c r="E31" i="1"/>
  <c r="N30" i="1"/>
  <c r="M30" i="1"/>
  <c r="F30" i="1"/>
  <c r="E30" i="1"/>
  <c r="N29" i="1"/>
  <c r="M29" i="1"/>
  <c r="F29" i="1"/>
  <c r="E29" i="1"/>
  <c r="N28" i="1"/>
  <c r="M28" i="1"/>
  <c r="F28" i="1"/>
  <c r="E28" i="1"/>
  <c r="N27" i="1"/>
  <c r="M27" i="1"/>
  <c r="F27" i="1"/>
  <c r="E27" i="1"/>
  <c r="N26" i="1"/>
  <c r="M26" i="1"/>
  <c r="F26" i="1"/>
  <c r="E26" i="1"/>
  <c r="N25" i="1"/>
  <c r="M25" i="1"/>
  <c r="F25" i="1"/>
  <c r="E25" i="1"/>
  <c r="N24" i="1"/>
  <c r="M24" i="1"/>
  <c r="F24" i="1"/>
  <c r="E24" i="1"/>
  <c r="N23" i="1"/>
  <c r="M23" i="1"/>
  <c r="F23" i="1"/>
  <c r="E23" i="1"/>
  <c r="N22" i="1"/>
  <c r="M22" i="1"/>
  <c r="F22" i="1"/>
  <c r="E22" i="1"/>
  <c r="N21" i="1"/>
  <c r="M21" i="1"/>
  <c r="F21" i="1"/>
  <c r="E21" i="1"/>
  <c r="N20" i="1"/>
  <c r="M20" i="1"/>
  <c r="F20" i="1"/>
  <c r="E20" i="1"/>
  <c r="N19" i="1"/>
  <c r="M19" i="1"/>
  <c r="F19" i="1"/>
  <c r="E19" i="1"/>
  <c r="N18" i="1"/>
  <c r="M18" i="1"/>
  <c r="F18" i="1"/>
  <c r="E18" i="1"/>
  <c r="N17" i="1"/>
  <c r="M17" i="1"/>
  <c r="F17" i="1"/>
  <c r="E17" i="1"/>
  <c r="N16" i="1"/>
  <c r="M16" i="1"/>
  <c r="F16" i="1"/>
  <c r="E16" i="1"/>
  <c r="N15" i="1"/>
  <c r="M15" i="1"/>
  <c r="F15" i="1"/>
  <c r="E15" i="1"/>
  <c r="N14" i="1"/>
  <c r="M14" i="1"/>
  <c r="F14" i="1"/>
  <c r="E14" i="1"/>
  <c r="N13" i="1"/>
  <c r="M13" i="1"/>
  <c r="F13" i="1"/>
  <c r="E13" i="1"/>
  <c r="N12" i="1"/>
  <c r="M12" i="1"/>
  <c r="F12" i="1"/>
  <c r="E12" i="1"/>
  <c r="N11" i="1"/>
  <c r="M11" i="1"/>
  <c r="F11" i="1"/>
  <c r="E11" i="1"/>
  <c r="N10" i="1"/>
  <c r="M10" i="1"/>
  <c r="F10" i="1"/>
  <c r="E10" i="1"/>
  <c r="N9" i="1"/>
  <c r="M9" i="1"/>
  <c r="F9" i="1"/>
  <c r="E9" i="1"/>
  <c r="N8" i="1"/>
  <c r="M8" i="1"/>
  <c r="F8" i="1"/>
  <c r="E8" i="1"/>
  <c r="N7" i="1"/>
  <c r="M7" i="1"/>
  <c r="F7" i="1"/>
  <c r="E7" i="1"/>
  <c r="N6" i="1"/>
  <c r="M6" i="1"/>
  <c r="F6" i="1"/>
  <c r="E6" i="1"/>
  <c r="N5" i="1"/>
  <c r="M5" i="1"/>
  <c r="F5" i="1"/>
  <c r="E5" i="1"/>
  <c r="N4" i="1"/>
  <c r="M4" i="1"/>
  <c r="F4" i="1"/>
  <c r="E4" i="1"/>
  <c r="N3" i="1"/>
  <c r="M3" i="1"/>
  <c r="F3" i="1"/>
  <c r="E3" i="1"/>
</calcChain>
</file>

<file path=xl/sharedStrings.xml><?xml version="1.0" encoding="utf-8"?>
<sst xmlns="http://schemas.openxmlformats.org/spreadsheetml/2006/main" count="116" uniqueCount="53">
  <si>
    <t>5KG</t>
  </si>
  <si>
    <t>12.5KG</t>
  </si>
  <si>
    <t>Average of Aug-24</t>
  </si>
  <si>
    <t>Average of Jul-25</t>
  </si>
  <si>
    <t>Average of Aug-25</t>
  </si>
  <si>
    <t>MoM</t>
  </si>
  <si>
    <t>YoY</t>
  </si>
  <si>
    <t>NORTH CENTRAL</t>
  </si>
  <si>
    <t>Abuja</t>
  </si>
  <si>
    <t>Benue</t>
  </si>
  <si>
    <t>Kogi</t>
  </si>
  <si>
    <t>Kwara</t>
  </si>
  <si>
    <t>Nasarawa</t>
  </si>
  <si>
    <t>Niger</t>
  </si>
  <si>
    <t>Plateau</t>
  </si>
  <si>
    <t>NORTH EAST</t>
  </si>
  <si>
    <t>Adamawa</t>
  </si>
  <si>
    <t>Bauchi</t>
  </si>
  <si>
    <t>Borno</t>
  </si>
  <si>
    <t>Gombe</t>
  </si>
  <si>
    <t>Taraba</t>
  </si>
  <si>
    <t>Yobe</t>
  </si>
  <si>
    <t>NORTH WEST</t>
  </si>
  <si>
    <t>Jigawa</t>
  </si>
  <si>
    <t>Kaduna</t>
  </si>
  <si>
    <t>Kano</t>
  </si>
  <si>
    <t>Katsina</t>
  </si>
  <si>
    <t>Kebbi</t>
  </si>
  <si>
    <t>Sokoto</t>
  </si>
  <si>
    <t>Zamfara</t>
  </si>
  <si>
    <t>SOUTH EAST</t>
  </si>
  <si>
    <t>Abia</t>
  </si>
  <si>
    <t>Anambra</t>
  </si>
  <si>
    <t>Ebonyi</t>
  </si>
  <si>
    <t>Enugu</t>
  </si>
  <si>
    <t>Imo</t>
  </si>
  <si>
    <t>SOUTH SOUTH</t>
  </si>
  <si>
    <t>Akwa Ibom</t>
  </si>
  <si>
    <t>Bayelsa</t>
  </si>
  <si>
    <t>Cross River</t>
  </si>
  <si>
    <t>Delta</t>
  </si>
  <si>
    <t>Edo</t>
  </si>
  <si>
    <t>Rivers</t>
  </si>
  <si>
    <t>SOUTH WEST</t>
  </si>
  <si>
    <t>Ekiti</t>
  </si>
  <si>
    <t>Lagos</t>
  </si>
  <si>
    <t>Ogun</t>
  </si>
  <si>
    <t>Ondo</t>
  </si>
  <si>
    <t>Osun</t>
  </si>
  <si>
    <t>Oyo</t>
  </si>
  <si>
    <t>Average</t>
  </si>
  <si>
    <t>STATES WITH THE HIGHEST AVERAGE PRICES</t>
  </si>
  <si>
    <t>STATES WITH THE LOWEST AVERAGE PRICES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</si>
</sst>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0.00_ ;\-0.00\ "/>
  </numFmts>
  <fonts count="11">
    <font>
      <sz val="11"/>
      <name val="Calibri"/>
    </font>
    <font>
      <b/>
      <sz val="11"/>
      <name val="Calibri"/>
      <family val="2"/>
    </font>
    <font>
      <b/>
      <sz val="11"/>
      <color theme="1"/>
      <name val="Calibri"/>
      <family val="2"/>
    </font>
    <font>
      <b/>
      <sz val="11"/>
      <color theme="1"/>
      <name val="Calibri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Calibri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theme="4" tint="0.3999755851924192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4">
    <xf numFmtId="0" fontId="0" fillId="0" borderId="0">
      <alignment vertical="center"/>
    </xf>
    <xf numFmtId="43" fontId="4" fillId="0" borderId="0">
      <alignment vertical="top"/>
      <protection locked="0"/>
    </xf>
    <xf numFmtId="0" fontId="7" fillId="0" borderId="0">
      <protection locked="0"/>
    </xf>
    <xf numFmtId="0" fontId="7" fillId="0" borderId="0">
      <protection locked="0"/>
    </xf>
  </cellStyleXfs>
  <cellXfs count="4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1" fillId="3" borderId="5" xfId="0" applyFont="1" applyFill="1" applyBorder="1">
      <alignment vertical="center"/>
    </xf>
    <xf numFmtId="0" fontId="2" fillId="4" borderId="5" xfId="0" applyFont="1" applyFill="1" applyBorder="1">
      <alignment vertical="center"/>
    </xf>
    <xf numFmtId="0" fontId="2" fillId="4" borderId="6" xfId="0" applyFont="1" applyFill="1" applyBorder="1">
      <alignment vertical="center"/>
    </xf>
    <xf numFmtId="0" fontId="2" fillId="2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left" vertical="center" indent="1"/>
    </xf>
    <xf numFmtId="2" fontId="3" fillId="0" borderId="8" xfId="0" applyNumberFormat="1" applyFont="1" applyBorder="1">
      <alignment vertical="center"/>
    </xf>
    <xf numFmtId="164" fontId="3" fillId="0" borderId="8" xfId="0" applyNumberFormat="1" applyFont="1" applyBorder="1">
      <alignment vertical="center"/>
    </xf>
    <xf numFmtId="2" fontId="1" fillId="0" borderId="0" xfId="0" applyNumberFormat="1" applyFont="1">
      <alignment vertical="center"/>
    </xf>
    <xf numFmtId="2" fontId="1" fillId="0" borderId="9" xfId="0" applyNumberFormat="1" applyFont="1" applyBorder="1">
      <alignment vertical="center"/>
    </xf>
    <xf numFmtId="2" fontId="2" fillId="0" borderId="8" xfId="0" applyNumberFormat="1" applyFont="1" applyBorder="1">
      <alignment vertical="center"/>
    </xf>
    <xf numFmtId="43" fontId="5" fillId="0" borderId="8" xfId="1" applyFont="1" applyBorder="1" applyProtection="1">
      <alignment vertical="top"/>
    </xf>
    <xf numFmtId="0" fontId="0" fillId="0" borderId="7" xfId="0" applyBorder="1" applyAlignment="1">
      <alignment horizontal="left" vertical="center" indent="2"/>
    </xf>
    <xf numFmtId="2" fontId="0" fillId="0" borderId="0" xfId="0" applyNumberFormat="1">
      <alignment vertical="center"/>
    </xf>
    <xf numFmtId="164" fontId="0" fillId="0" borderId="0" xfId="0" applyNumberFormat="1">
      <alignment vertical="center"/>
    </xf>
    <xf numFmtId="2" fontId="6" fillId="0" borderId="0" xfId="0" applyNumberFormat="1" applyFont="1">
      <alignment vertical="center"/>
    </xf>
    <xf numFmtId="2" fontId="6" fillId="0" borderId="9" xfId="0" applyNumberFormat="1" applyFont="1" applyBorder="1">
      <alignment vertical="center"/>
    </xf>
    <xf numFmtId="0" fontId="6" fillId="0" borderId="7" xfId="0" applyFont="1" applyBorder="1" applyAlignment="1">
      <alignment horizontal="left" vertical="center" indent="2"/>
    </xf>
    <xf numFmtId="43" fontId="4" fillId="0" borderId="0" xfId="1">
      <alignment vertical="top"/>
      <protection locked="0"/>
    </xf>
    <xf numFmtId="0" fontId="2" fillId="4" borderId="4" xfId="0" applyFont="1" applyFill="1" applyBorder="1" applyAlignment="1">
      <alignment horizontal="left" vertical="center"/>
    </xf>
    <xf numFmtId="2" fontId="2" fillId="4" borderId="5" xfId="0" applyNumberFormat="1" applyFont="1" applyFill="1" applyBorder="1" applyAlignment="1">
      <alignment horizontal="right" vertical="center"/>
    </xf>
    <xf numFmtId="2" fontId="2" fillId="4" borderId="6" xfId="0" applyNumberFormat="1" applyFont="1" applyFill="1" applyBorder="1" applyAlignment="1">
      <alignment horizontal="right" vertical="center"/>
    </xf>
    <xf numFmtId="2" fontId="2" fillId="4" borderId="5" xfId="0" applyNumberFormat="1" applyFont="1" applyFill="1" applyBorder="1">
      <alignment vertical="center"/>
    </xf>
    <xf numFmtId="2" fontId="1" fillId="2" borderId="5" xfId="0" applyNumberFormat="1" applyFont="1" applyFill="1" applyBorder="1">
      <alignment vertical="center"/>
    </xf>
    <xf numFmtId="2" fontId="1" fillId="2" borderId="6" xfId="0" applyNumberFormat="1" applyFont="1" applyFill="1" applyBorder="1">
      <alignment vertical="center"/>
    </xf>
    <xf numFmtId="43" fontId="5" fillId="0" borderId="10" xfId="1" applyFont="1" applyBorder="1" applyProtection="1">
      <alignment vertical="top"/>
    </xf>
    <xf numFmtId="0" fontId="2" fillId="0" borderId="0" xfId="0" applyFont="1" applyAlignment="1">
      <alignment horizontal="left" vertical="center"/>
    </xf>
    <xf numFmtId="2" fontId="2" fillId="0" borderId="0" xfId="0" applyNumberFormat="1" applyFont="1">
      <alignment vertical="center"/>
    </xf>
    <xf numFmtId="43" fontId="5" fillId="0" borderId="0" xfId="1" applyFont="1" applyProtection="1">
      <alignment vertical="top"/>
    </xf>
    <xf numFmtId="0" fontId="8" fillId="0" borderId="0" xfId="2" applyFont="1" applyAlignment="1" applyProtection="1">
      <alignment horizontal="left"/>
    </xf>
    <xf numFmtId="0" fontId="4" fillId="0" borderId="0" xfId="0" applyFont="1" applyAlignment="1"/>
    <xf numFmtId="0" fontId="9" fillId="0" borderId="11" xfId="2" applyFont="1" applyBorder="1" applyAlignment="1" applyProtection="1">
      <alignment horizontal="left" wrapText="1"/>
    </xf>
    <xf numFmtId="0" fontId="9" fillId="0" borderId="12" xfId="2" applyFont="1" applyBorder="1" applyAlignment="1" applyProtection="1">
      <alignment horizontal="left" wrapText="1"/>
    </xf>
    <xf numFmtId="2" fontId="10" fillId="0" borderId="11" xfId="2" applyNumberFormat="1" applyFont="1" applyBorder="1" applyAlignment="1" applyProtection="1">
      <alignment horizontal="right" wrapText="1"/>
    </xf>
    <xf numFmtId="2" fontId="9" fillId="0" borderId="11" xfId="3" applyNumberFormat="1" applyFont="1" applyBorder="1" applyAlignment="1" applyProtection="1">
      <alignment horizontal="right" wrapText="1"/>
    </xf>
    <xf numFmtId="2" fontId="4" fillId="0" borderId="0" xfId="0" applyNumberFormat="1" applyFont="1" applyAlignment="1"/>
  </cellXfs>
  <cellStyles count="4">
    <cellStyle name="Comma 2" xfId="1" xr:uid="{F5FBBFE9-9564-4AF5-8E2D-939AB41F879D}"/>
    <cellStyle name="Normal" xfId="0" builtinId="0"/>
    <cellStyle name="Normal_Sheet1" xfId="2" xr:uid="{633C2D4D-1730-4DE2-96B4-D561A99291C0}"/>
    <cellStyle name="Normal_Sheet3" xfId="3" xr:uid="{76BA65D9-52E4-45D8-BDE5-51868F7C80A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A2DBD1-C294-4452-AECC-8640A0E2EB79}">
  <dimension ref="A1:Q57"/>
  <sheetViews>
    <sheetView tabSelected="1" topLeftCell="I16" zoomScaleNormal="100" workbookViewId="0">
      <selection activeCell="K31" sqref="K31"/>
    </sheetView>
  </sheetViews>
  <sheetFormatPr defaultRowHeight="14.4"/>
  <cols>
    <col min="1" max="1" width="22.44140625" customWidth="1"/>
    <col min="2" max="2" width="17.44140625" customWidth="1"/>
    <col min="3" max="3" width="16.88671875" customWidth="1"/>
    <col min="4" max="4" width="17.6640625" customWidth="1"/>
    <col min="5" max="5" width="9.21875" bestFit="1" customWidth="1"/>
    <col min="6" max="6" width="9" bestFit="1" customWidth="1"/>
    <col min="9" max="9" width="15.33203125" customWidth="1"/>
    <col min="10" max="10" width="16.88671875" customWidth="1"/>
    <col min="11" max="11" width="17" customWidth="1"/>
    <col min="12" max="12" width="16.88671875" customWidth="1"/>
    <col min="13" max="13" width="11.109375" customWidth="1"/>
    <col min="15" max="15" width="10.88671875" customWidth="1"/>
    <col min="16" max="16" width="10.6640625" customWidth="1"/>
    <col min="17" max="17" width="12.6640625" customWidth="1"/>
  </cols>
  <sheetData>
    <row r="1" spans="1:17" ht="15" thickBot="1">
      <c r="A1" s="1" t="s">
        <v>0</v>
      </c>
      <c r="B1" s="2"/>
      <c r="C1" s="2"/>
      <c r="D1" s="2"/>
      <c r="E1" s="2"/>
      <c r="F1" s="3"/>
      <c r="I1" s="1" t="s">
        <v>1</v>
      </c>
      <c r="J1" s="2"/>
      <c r="K1" s="2"/>
      <c r="L1" s="2"/>
      <c r="M1" s="2"/>
      <c r="N1" s="3"/>
    </row>
    <row r="2" spans="1:17" ht="15" thickBot="1">
      <c r="A2" s="4"/>
      <c r="B2" s="5" t="s">
        <v>2</v>
      </c>
      <c r="C2" s="5" t="s">
        <v>3</v>
      </c>
      <c r="D2" s="5" t="s">
        <v>4</v>
      </c>
      <c r="E2" s="6" t="s">
        <v>5</v>
      </c>
      <c r="F2" s="7" t="s">
        <v>6</v>
      </c>
      <c r="I2" s="8"/>
      <c r="J2" s="5" t="s">
        <v>2</v>
      </c>
      <c r="K2" s="5" t="s">
        <v>3</v>
      </c>
      <c r="L2" s="5" t="s">
        <v>4</v>
      </c>
      <c r="M2" s="9" t="s">
        <v>5</v>
      </c>
      <c r="N2" s="10" t="s">
        <v>6</v>
      </c>
    </row>
    <row r="3" spans="1:17">
      <c r="A3" s="11" t="s">
        <v>7</v>
      </c>
      <c r="B3" s="12">
        <v>6344.2907325828473</v>
      </c>
      <c r="C3" s="13">
        <v>8078.8301415524229</v>
      </c>
      <c r="D3" s="12">
        <v>6387.1483367346909</v>
      </c>
      <c r="E3" s="14">
        <f t="shared" ref="E3:E46" si="0">D3/C3*100-100</f>
        <v>-20.939687741629626</v>
      </c>
      <c r="F3" s="15">
        <f t="shared" ref="F3:F46" si="1">D3/B3*100-100</f>
        <v>0.67553026742194788</v>
      </c>
      <c r="I3" s="11" t="s">
        <v>7</v>
      </c>
      <c r="J3" s="16">
        <v>14767.407776654149</v>
      </c>
      <c r="K3" s="16">
        <v>20197.075353881057</v>
      </c>
      <c r="L3" s="16">
        <v>16064.656556122443</v>
      </c>
      <c r="M3" s="14">
        <f t="shared" ref="M3:M46" si="2">L3/K3*100-100</f>
        <v>-20.460481160528673</v>
      </c>
      <c r="N3" s="15">
        <f t="shared" ref="N3:N46" si="3">L3/J3*100-100</f>
        <v>8.7845395690848278</v>
      </c>
      <c r="O3" s="17"/>
      <c r="P3" s="17"/>
      <c r="Q3" s="17"/>
    </row>
    <row r="4" spans="1:17">
      <c r="A4" s="18" t="s">
        <v>8</v>
      </c>
      <c r="B4" s="19">
        <v>5825</v>
      </c>
      <c r="C4" s="20">
        <v>8040</v>
      </c>
      <c r="D4" s="19">
        <v>6317.9695000000002</v>
      </c>
      <c r="E4" s="21">
        <f t="shared" si="0"/>
        <v>-21.418289800995026</v>
      </c>
      <c r="F4" s="22">
        <f t="shared" si="1"/>
        <v>8.4629957081545228</v>
      </c>
      <c r="I4" s="23" t="s">
        <v>8</v>
      </c>
      <c r="J4" s="19">
        <v>14562.5</v>
      </c>
      <c r="K4" s="19">
        <v>20100</v>
      </c>
      <c r="L4" s="19">
        <v>16794.923750000002</v>
      </c>
      <c r="M4" s="21">
        <f t="shared" si="2"/>
        <v>-16.443165422885571</v>
      </c>
      <c r="N4" s="22">
        <f t="shared" si="3"/>
        <v>15.32994849785409</v>
      </c>
      <c r="O4" s="24"/>
      <c r="P4" s="24"/>
      <c r="Q4" s="24"/>
    </row>
    <row r="5" spans="1:17">
      <c r="A5" s="18" t="s">
        <v>9</v>
      </c>
      <c r="B5" s="19">
        <v>7000</v>
      </c>
      <c r="C5" s="20">
        <v>8402.6044738353594</v>
      </c>
      <c r="D5" s="19">
        <v>6090</v>
      </c>
      <c r="E5" s="21">
        <f t="shared" si="0"/>
        <v>-27.522472122024965</v>
      </c>
      <c r="F5" s="22">
        <f t="shared" si="1"/>
        <v>-13</v>
      </c>
      <c r="I5" s="18" t="s">
        <v>9</v>
      </c>
      <c r="J5" s="19">
        <v>15875.75</v>
      </c>
      <c r="K5" s="19">
        <v>21006.511184588398</v>
      </c>
      <c r="L5" s="19">
        <v>15102.5</v>
      </c>
      <c r="M5" s="21">
        <f t="shared" si="2"/>
        <v>-28.105624645181081</v>
      </c>
      <c r="N5" s="22">
        <f t="shared" si="3"/>
        <v>-4.8706360329433238</v>
      </c>
      <c r="O5" s="24"/>
      <c r="P5" s="24"/>
      <c r="Q5" s="24"/>
    </row>
    <row r="6" spans="1:17">
      <c r="A6" s="18" t="s">
        <v>10</v>
      </c>
      <c r="B6" s="19">
        <v>5857.5578264508931</v>
      </c>
      <c r="C6" s="20">
        <v>8222.0072111999998</v>
      </c>
      <c r="D6" s="19">
        <v>6361.7999999999993</v>
      </c>
      <c r="E6" s="21">
        <f t="shared" si="0"/>
        <v>-22.624733394371518</v>
      </c>
      <c r="F6" s="22">
        <f t="shared" si="1"/>
        <v>8.6084028274054276</v>
      </c>
      <c r="I6" s="18" t="s">
        <v>10</v>
      </c>
      <c r="J6" s="19">
        <v>14364.850852272728</v>
      </c>
      <c r="K6" s="19">
        <v>20555.018027999999</v>
      </c>
      <c r="L6" s="19">
        <v>15904.5</v>
      </c>
      <c r="M6" s="21">
        <f t="shared" si="2"/>
        <v>-22.624733394371503</v>
      </c>
      <c r="N6" s="22">
        <f t="shared" si="3"/>
        <v>10.718170091433123</v>
      </c>
      <c r="O6" s="24"/>
      <c r="P6" s="24"/>
      <c r="Q6" s="24"/>
    </row>
    <row r="7" spans="1:17">
      <c r="A7" s="18" t="s">
        <v>11</v>
      </c>
      <c r="B7" s="19">
        <v>6464.0107421875</v>
      </c>
      <c r="C7" s="20">
        <v>8170.0079086252799</v>
      </c>
      <c r="D7" s="19">
        <v>6407.25</v>
      </c>
      <c r="E7" s="21">
        <f t="shared" si="0"/>
        <v>-21.575963307994996</v>
      </c>
      <c r="F7" s="22">
        <f t="shared" si="1"/>
        <v>-0.87810408199122492</v>
      </c>
      <c r="I7" s="18" t="s">
        <v>11</v>
      </c>
      <c r="J7" s="19">
        <v>15231.634765625</v>
      </c>
      <c r="K7" s="19">
        <v>20425.019771563198</v>
      </c>
      <c r="L7" s="19">
        <v>16018.125</v>
      </c>
      <c r="M7" s="21">
        <f t="shared" si="2"/>
        <v>-21.575963307994996</v>
      </c>
      <c r="N7" s="22">
        <f t="shared" si="3"/>
        <v>5.1635313377521612</v>
      </c>
      <c r="O7" s="24"/>
      <c r="P7" s="24"/>
      <c r="Q7" s="24"/>
    </row>
    <row r="8" spans="1:17">
      <c r="A8" s="18" t="s">
        <v>12</v>
      </c>
      <c r="B8" s="19">
        <v>6088.9390869140625</v>
      </c>
      <c r="C8" s="20">
        <v>8000.2481454112794</v>
      </c>
      <c r="D8" s="19">
        <v>6306.0948571428398</v>
      </c>
      <c r="E8" s="21">
        <f t="shared" si="0"/>
        <v>-21.17625925441024</v>
      </c>
      <c r="F8" s="22">
        <f t="shared" si="1"/>
        <v>3.5663974812208892</v>
      </c>
      <c r="I8" s="18" t="s">
        <v>12</v>
      </c>
      <c r="J8" s="19">
        <v>13640.9375</v>
      </c>
      <c r="K8" s="19">
        <v>20000.6203635282</v>
      </c>
      <c r="L8" s="19">
        <v>15765.2371428571</v>
      </c>
      <c r="M8" s="21">
        <f t="shared" si="2"/>
        <v>-21.17625925441024</v>
      </c>
      <c r="N8" s="22">
        <f t="shared" si="3"/>
        <v>15.572973945941044</v>
      </c>
      <c r="O8" s="24"/>
      <c r="P8" s="24"/>
      <c r="Q8" s="24"/>
    </row>
    <row r="9" spans="1:17">
      <c r="A9" s="18" t="s">
        <v>13</v>
      </c>
      <c r="B9" s="19">
        <v>6434.1428571428569</v>
      </c>
      <c r="C9" s="20">
        <v>7661.9965468045593</v>
      </c>
      <c r="D9" s="19">
        <v>6442.5</v>
      </c>
      <c r="E9" s="21">
        <f t="shared" si="0"/>
        <v>-15.916171971040001</v>
      </c>
      <c r="F9" s="22">
        <f t="shared" si="1"/>
        <v>0.12988743089323407</v>
      </c>
      <c r="I9" s="18" t="s">
        <v>13</v>
      </c>
      <c r="J9" s="19">
        <v>14302.142857142857</v>
      </c>
      <c r="K9" s="19">
        <v>19154.9913670114</v>
      </c>
      <c r="L9" s="19">
        <v>16106.25</v>
      </c>
      <c r="M9" s="21">
        <f t="shared" si="2"/>
        <v>-15.916171971040001</v>
      </c>
      <c r="N9" s="22">
        <f t="shared" si="3"/>
        <v>12.614243619837183</v>
      </c>
      <c r="O9" s="24"/>
      <c r="P9" s="24"/>
      <c r="Q9" s="24"/>
    </row>
    <row r="10" spans="1:17">
      <c r="A10" s="18" t="s">
        <v>14</v>
      </c>
      <c r="B10" s="19">
        <v>6740.3846153846152</v>
      </c>
      <c r="C10" s="20">
        <v>8054.9467049904797</v>
      </c>
      <c r="D10" s="19">
        <v>6784.424</v>
      </c>
      <c r="E10" s="21">
        <f t="shared" si="0"/>
        <v>-15.773198154164334</v>
      </c>
      <c r="F10" s="22">
        <f t="shared" si="1"/>
        <v>0.65336604850214997</v>
      </c>
      <c r="I10" s="18" t="s">
        <v>14</v>
      </c>
      <c r="J10" s="19">
        <v>15394.038461538461</v>
      </c>
      <c r="K10" s="19">
        <v>20137.366762476198</v>
      </c>
      <c r="L10" s="19">
        <v>16761.060000000001</v>
      </c>
      <c r="M10" s="21">
        <f t="shared" si="2"/>
        <v>-16.766376668311864</v>
      </c>
      <c r="N10" s="22">
        <f t="shared" si="3"/>
        <v>8.88020087696286</v>
      </c>
      <c r="O10" s="24"/>
      <c r="P10" s="24"/>
      <c r="Q10" s="24"/>
    </row>
    <row r="11" spans="1:17">
      <c r="A11" s="11" t="s">
        <v>15</v>
      </c>
      <c r="B11" s="12">
        <v>6413.2808221726191</v>
      </c>
      <c r="C11" s="13">
        <v>8285.2622146997874</v>
      </c>
      <c r="D11" s="12">
        <v>6465.6314814814868</v>
      </c>
      <c r="E11" s="14">
        <f t="shared" si="0"/>
        <v>-21.962258840642306</v>
      </c>
      <c r="F11" s="15">
        <f t="shared" si="1"/>
        <v>0.81628515514049127</v>
      </c>
      <c r="I11" s="11" t="s">
        <v>15</v>
      </c>
      <c r="J11" s="16">
        <v>14912.575358072916</v>
      </c>
      <c r="K11" s="16">
        <v>20713.155536749469</v>
      </c>
      <c r="L11" s="16">
        <v>16329.078703703715</v>
      </c>
      <c r="M11" s="14">
        <f t="shared" si="2"/>
        <v>-21.165663654036123</v>
      </c>
      <c r="N11" s="15">
        <f t="shared" si="3"/>
        <v>9.4987171002892836</v>
      </c>
      <c r="O11" s="17"/>
      <c r="P11" s="17"/>
      <c r="Q11" s="17"/>
    </row>
    <row r="12" spans="1:17">
      <c r="A12" s="18" t="s">
        <v>16</v>
      </c>
      <c r="B12" s="19">
        <v>6500</v>
      </c>
      <c r="C12" s="20">
        <v>9011.3565173933202</v>
      </c>
      <c r="D12" s="19">
        <v>6824.96</v>
      </c>
      <c r="E12" s="21">
        <f t="shared" si="0"/>
        <v>-24.262679133527058</v>
      </c>
      <c r="F12" s="22">
        <f t="shared" si="1"/>
        <v>4.9993846153845993</v>
      </c>
      <c r="I12" s="18" t="s">
        <v>16</v>
      </c>
      <c r="J12" s="19">
        <v>13725</v>
      </c>
      <c r="K12" s="19">
        <v>22528.391293483299</v>
      </c>
      <c r="L12" s="19">
        <v>16872.400000000001</v>
      </c>
      <c r="M12" s="21">
        <f t="shared" si="2"/>
        <v>-25.106059371045205</v>
      </c>
      <c r="N12" s="22">
        <f t="shared" si="3"/>
        <v>22.931876138433523</v>
      </c>
      <c r="O12" s="24"/>
      <c r="P12" s="24"/>
      <c r="Q12" s="24"/>
    </row>
    <row r="13" spans="1:17">
      <c r="A13" s="18" t="s">
        <v>17</v>
      </c>
      <c r="B13" s="19">
        <v>6500</v>
      </c>
      <c r="C13" s="20">
        <v>8045.1795278375193</v>
      </c>
      <c r="D13" s="19">
        <v>5721.75</v>
      </c>
      <c r="E13" s="21">
        <f t="shared" si="0"/>
        <v>-28.879772288463016</v>
      </c>
      <c r="F13" s="22">
        <f t="shared" si="1"/>
        <v>-11.973076923076917</v>
      </c>
      <c r="I13" s="18" t="s">
        <v>17</v>
      </c>
      <c r="J13" s="19">
        <v>13425</v>
      </c>
      <c r="K13" s="19">
        <v>20112.948819593799</v>
      </c>
      <c r="L13" s="19">
        <v>16484.375</v>
      </c>
      <c r="M13" s="21">
        <f t="shared" si="2"/>
        <v>-18.040983707266662</v>
      </c>
      <c r="N13" s="22">
        <f t="shared" si="3"/>
        <v>22.788640595903175</v>
      </c>
      <c r="O13" s="24"/>
      <c r="P13" s="24"/>
      <c r="Q13" s="24"/>
    </row>
    <row r="14" spans="1:17">
      <c r="A14" s="18" t="s">
        <v>18</v>
      </c>
      <c r="B14" s="19">
        <v>6914.28955078125</v>
      </c>
      <c r="C14" s="20">
        <v>8046.330703322481</v>
      </c>
      <c r="D14" s="19">
        <v>6070.5560000000005</v>
      </c>
      <c r="E14" s="21">
        <f t="shared" si="0"/>
        <v>-24.554977618638603</v>
      </c>
      <c r="F14" s="22">
        <f t="shared" si="1"/>
        <v>-12.202751194964279</v>
      </c>
      <c r="I14" s="18" t="s">
        <v>18</v>
      </c>
      <c r="J14" s="19">
        <v>15200</v>
      </c>
      <c r="K14" s="19">
        <v>20115.826758306201</v>
      </c>
      <c r="L14" s="19">
        <v>15176.39</v>
      </c>
      <c r="M14" s="21">
        <f t="shared" si="2"/>
        <v>-24.554977618638603</v>
      </c>
      <c r="N14" s="22">
        <f t="shared" si="3"/>
        <v>-0.15532894736843161</v>
      </c>
      <c r="O14" s="24"/>
      <c r="P14" s="24"/>
      <c r="Q14" s="24"/>
    </row>
    <row r="15" spans="1:17">
      <c r="A15" s="18" t="s">
        <v>19</v>
      </c>
      <c r="B15" s="19">
        <v>6376.0015345982147</v>
      </c>
      <c r="C15" s="20">
        <v>8051.2771598328809</v>
      </c>
      <c r="D15" s="19">
        <v>6528.4366666666801</v>
      </c>
      <c r="E15" s="21">
        <f t="shared" si="0"/>
        <v>-18.914272393497015</v>
      </c>
      <c r="F15" s="22">
        <f t="shared" si="1"/>
        <v>2.3907637292949886</v>
      </c>
      <c r="I15" s="18" t="s">
        <v>19</v>
      </c>
      <c r="J15" s="19">
        <v>16184.375</v>
      </c>
      <c r="K15" s="19">
        <v>20128.192899582202</v>
      </c>
      <c r="L15" s="19">
        <v>16321.0916666667</v>
      </c>
      <c r="M15" s="21">
        <f t="shared" si="2"/>
        <v>-18.914272393497015</v>
      </c>
      <c r="N15" s="22">
        <f t="shared" si="3"/>
        <v>0.84474480272918129</v>
      </c>
      <c r="O15" s="24"/>
      <c r="P15" s="24"/>
      <c r="Q15" s="24"/>
    </row>
    <row r="16" spans="1:17">
      <c r="A16" s="18" t="s">
        <v>20</v>
      </c>
      <c r="B16" s="19">
        <v>5600.6687499999998</v>
      </c>
      <c r="C16" s="20">
        <v>8945.42937981252</v>
      </c>
      <c r="D16" s="19">
        <v>6893.1182222222396</v>
      </c>
      <c r="E16" s="21">
        <f t="shared" si="0"/>
        <v>-22.942567320712485</v>
      </c>
      <c r="F16" s="22">
        <f t="shared" si="1"/>
        <v>23.076699049952552</v>
      </c>
      <c r="I16" s="18" t="s">
        <v>20</v>
      </c>
      <c r="J16" s="19">
        <v>15625</v>
      </c>
      <c r="K16" s="19">
        <v>22363.573449531301</v>
      </c>
      <c r="L16" s="19">
        <v>16232.7955555556</v>
      </c>
      <c r="M16" s="21">
        <f t="shared" si="2"/>
        <v>-27.414124615689232</v>
      </c>
      <c r="N16" s="22">
        <f t="shared" si="3"/>
        <v>3.8898915555558347</v>
      </c>
      <c r="O16" s="24"/>
      <c r="P16" s="24"/>
      <c r="Q16" s="24"/>
    </row>
    <row r="17" spans="1:17">
      <c r="A17" s="18" t="s">
        <v>21</v>
      </c>
      <c r="B17" s="19">
        <v>6588.72509765625</v>
      </c>
      <c r="C17" s="20">
        <v>7612</v>
      </c>
      <c r="D17" s="19">
        <v>6754.9679999999989</v>
      </c>
      <c r="E17" s="21">
        <f t="shared" si="0"/>
        <v>-11.258959537572267</v>
      </c>
      <c r="F17" s="22">
        <f t="shared" si="1"/>
        <v>2.5231421842578357</v>
      </c>
      <c r="I17" s="18" t="s">
        <v>21</v>
      </c>
      <c r="J17" s="19">
        <v>15316.0771484375</v>
      </c>
      <c r="K17" s="19">
        <v>19030</v>
      </c>
      <c r="L17" s="19">
        <v>16887.419999999998</v>
      </c>
      <c r="M17" s="21">
        <f t="shared" si="2"/>
        <v>-11.258959537572267</v>
      </c>
      <c r="N17" s="22">
        <f t="shared" si="3"/>
        <v>10.259434164072516</v>
      </c>
      <c r="O17" s="24"/>
      <c r="P17" s="24"/>
      <c r="Q17" s="24"/>
    </row>
    <row r="18" spans="1:17">
      <c r="A18" s="11" t="s">
        <v>22</v>
      </c>
      <c r="B18" s="12">
        <v>6420.7738095238101</v>
      </c>
      <c r="C18" s="13">
        <v>8234.3039248111982</v>
      </c>
      <c r="D18" s="12">
        <v>6473.6269489795959</v>
      </c>
      <c r="E18" s="14">
        <f t="shared" si="0"/>
        <v>-21.382219941219532</v>
      </c>
      <c r="F18" s="15">
        <f t="shared" si="1"/>
        <v>0.82315840775125082</v>
      </c>
      <c r="I18" s="11" t="s">
        <v>22</v>
      </c>
      <c r="J18" s="16">
        <v>15330.712585034013</v>
      </c>
      <c r="K18" s="16">
        <v>20585.759812027998</v>
      </c>
      <c r="L18" s="16">
        <v>16358.151896258505</v>
      </c>
      <c r="M18" s="14">
        <f t="shared" si="2"/>
        <v>-20.536564860235842</v>
      </c>
      <c r="N18" s="15">
        <f t="shared" si="3"/>
        <v>6.7018366271342558</v>
      </c>
      <c r="O18" s="17"/>
      <c r="P18" s="17"/>
      <c r="Q18" s="17"/>
    </row>
    <row r="19" spans="1:17">
      <c r="A19" s="18" t="s">
        <v>23</v>
      </c>
      <c r="B19" s="19">
        <v>6450</v>
      </c>
      <c r="C19" s="20">
        <v>8010.6773146949599</v>
      </c>
      <c r="D19" s="19">
        <v>6448.0389999999998</v>
      </c>
      <c r="E19" s="21">
        <f t="shared" si="0"/>
        <v>-19.506943711593806</v>
      </c>
      <c r="F19" s="22">
        <f t="shared" si="1"/>
        <v>-3.0403100775203029E-2</v>
      </c>
      <c r="I19" s="18" t="s">
        <v>23</v>
      </c>
      <c r="J19" s="19">
        <v>15691.666666666666</v>
      </c>
      <c r="K19" s="19">
        <v>20026.693286737402</v>
      </c>
      <c r="L19" s="19">
        <v>16120.0975</v>
      </c>
      <c r="M19" s="21">
        <f t="shared" si="2"/>
        <v>-19.50694371159382</v>
      </c>
      <c r="N19" s="22">
        <f t="shared" si="3"/>
        <v>2.730308019118425</v>
      </c>
      <c r="O19" s="24"/>
      <c r="P19" s="24"/>
      <c r="Q19" s="24"/>
    </row>
    <row r="20" spans="1:17">
      <c r="A20" s="18" t="s">
        <v>24</v>
      </c>
      <c r="B20" s="19">
        <v>6251.666666666667</v>
      </c>
      <c r="C20" s="20">
        <v>8264.7428670599984</v>
      </c>
      <c r="D20" s="19">
        <v>6461.5186666666796</v>
      </c>
      <c r="E20" s="21">
        <f t="shared" si="0"/>
        <v>-21.818273470796754</v>
      </c>
      <c r="F20" s="22">
        <f t="shared" si="1"/>
        <v>3.3567368701681488</v>
      </c>
      <c r="I20" s="18" t="s">
        <v>24</v>
      </c>
      <c r="J20" s="19">
        <v>14337.25</v>
      </c>
      <c r="K20" s="19">
        <v>20661.85716765</v>
      </c>
      <c r="L20" s="19">
        <v>16153.7966666667</v>
      </c>
      <c r="M20" s="21">
        <f t="shared" si="2"/>
        <v>-21.818273470796768</v>
      </c>
      <c r="N20" s="22">
        <f t="shared" si="3"/>
        <v>12.670119211611009</v>
      </c>
      <c r="O20" s="24"/>
      <c r="P20" s="24"/>
      <c r="Q20" s="24"/>
    </row>
    <row r="21" spans="1:17">
      <c r="A21" s="18" t="s">
        <v>25</v>
      </c>
      <c r="B21" s="19">
        <v>6350</v>
      </c>
      <c r="C21" s="20">
        <v>8770.3306941906394</v>
      </c>
      <c r="D21" s="19">
        <v>6267.6666666666806</v>
      </c>
      <c r="E21" s="21">
        <f t="shared" si="0"/>
        <v>-28.535571973149118</v>
      </c>
      <c r="F21" s="22">
        <f t="shared" si="1"/>
        <v>-1.2965879265089626</v>
      </c>
      <c r="I21" s="18" t="s">
        <v>25</v>
      </c>
      <c r="J21" s="19">
        <v>15878.125</v>
      </c>
      <c r="K21" s="19">
        <v>21925.826735476599</v>
      </c>
      <c r="L21" s="19">
        <v>16487.758333333335</v>
      </c>
      <c r="M21" s="21">
        <f t="shared" si="2"/>
        <v>-24.80211336042494</v>
      </c>
      <c r="N21" s="22">
        <f t="shared" si="3"/>
        <v>3.8394541756872087</v>
      </c>
      <c r="O21" s="24"/>
      <c r="P21" s="24"/>
      <c r="Q21" s="24"/>
    </row>
    <row r="22" spans="1:17">
      <c r="A22" s="18" t="s">
        <v>26</v>
      </c>
      <c r="B22" s="19">
        <v>6250</v>
      </c>
      <c r="C22" s="20">
        <v>8020.0861630591589</v>
      </c>
      <c r="D22" s="19">
        <v>6945.2142857142862</v>
      </c>
      <c r="E22" s="21">
        <f t="shared" si="0"/>
        <v>-13.402248498224068</v>
      </c>
      <c r="F22" s="22">
        <f t="shared" si="1"/>
        <v>11.12342857142859</v>
      </c>
      <c r="I22" s="18" t="s">
        <v>26</v>
      </c>
      <c r="J22" s="19">
        <v>14328.571428571429</v>
      </c>
      <c r="K22" s="19">
        <v>20050.215407647898</v>
      </c>
      <c r="L22" s="19">
        <v>16363.035714285699</v>
      </c>
      <c r="M22" s="21">
        <f t="shared" si="2"/>
        <v>-18.38972608721086</v>
      </c>
      <c r="N22" s="22">
        <f t="shared" si="3"/>
        <v>14.198654037886229</v>
      </c>
      <c r="O22" s="24"/>
      <c r="P22" s="24"/>
      <c r="Q22" s="24"/>
    </row>
    <row r="23" spans="1:17">
      <c r="A23" s="18" t="s">
        <v>27</v>
      </c>
      <c r="B23" s="19">
        <v>6143.75</v>
      </c>
      <c r="C23" s="20">
        <v>8008.4333690921594</v>
      </c>
      <c r="D23" s="19">
        <v>6457.1666666666806</v>
      </c>
      <c r="E23" s="21">
        <f t="shared" si="0"/>
        <v>-19.370414048925667</v>
      </c>
      <c r="F23" s="22">
        <f t="shared" si="1"/>
        <v>5.1013903017974371</v>
      </c>
      <c r="I23" s="23" t="s">
        <v>20</v>
      </c>
      <c r="J23" s="19">
        <v>15585.625</v>
      </c>
      <c r="K23" s="19">
        <v>20021.0834227304</v>
      </c>
      <c r="L23" s="19">
        <v>16142.916666666701</v>
      </c>
      <c r="M23" s="21">
        <f t="shared" si="2"/>
        <v>-19.370414048925682</v>
      </c>
      <c r="N23" s="22">
        <f t="shared" si="3"/>
        <v>3.5756773736484746</v>
      </c>
      <c r="O23" s="24"/>
      <c r="P23" s="24"/>
      <c r="Q23" s="24"/>
    </row>
    <row r="24" spans="1:17">
      <c r="A24" s="18" t="s">
        <v>28</v>
      </c>
      <c r="B24" s="19">
        <v>7000</v>
      </c>
      <c r="C24" s="20">
        <v>8137.7753827500001</v>
      </c>
      <c r="D24" s="19">
        <v>6559.5428571428401</v>
      </c>
      <c r="E24" s="21">
        <f t="shared" si="0"/>
        <v>-19.393906213639283</v>
      </c>
      <c r="F24" s="22">
        <f t="shared" si="1"/>
        <v>-6.292244897959435</v>
      </c>
      <c r="I24" s="18" t="s">
        <v>28</v>
      </c>
      <c r="J24" s="19">
        <v>16875</v>
      </c>
      <c r="K24" s="19">
        <v>20344.438456874999</v>
      </c>
      <c r="L24" s="19">
        <v>16398.857142857101</v>
      </c>
      <c r="M24" s="21">
        <f t="shared" si="2"/>
        <v>-19.393906213639269</v>
      </c>
      <c r="N24" s="22">
        <f t="shared" si="3"/>
        <v>-2.8215873015875417</v>
      </c>
      <c r="O24" s="24"/>
      <c r="P24" s="24"/>
      <c r="Q24" s="24"/>
    </row>
    <row r="25" spans="1:17">
      <c r="A25" s="18" t="s">
        <v>29</v>
      </c>
      <c r="B25" s="19">
        <v>6500</v>
      </c>
      <c r="C25" s="20">
        <v>8428.0816828314801</v>
      </c>
      <c r="D25" s="19">
        <v>6176.2404999999999</v>
      </c>
      <c r="E25" s="21">
        <f t="shared" si="0"/>
        <v>-26.718312275243122</v>
      </c>
      <c r="F25" s="22">
        <f t="shared" si="1"/>
        <v>-4.9809153846153862</v>
      </c>
      <c r="I25" s="18" t="s">
        <v>29</v>
      </c>
      <c r="J25" s="19">
        <v>14618.75</v>
      </c>
      <c r="K25" s="19">
        <v>21070.204207078699</v>
      </c>
      <c r="L25" s="19">
        <v>16840.60125</v>
      </c>
      <c r="M25" s="21">
        <f t="shared" si="2"/>
        <v>-20.073858399804834</v>
      </c>
      <c r="N25" s="22">
        <f t="shared" si="3"/>
        <v>15.198640444634464</v>
      </c>
      <c r="O25" s="24"/>
      <c r="P25" s="24"/>
      <c r="Q25" s="24"/>
    </row>
    <row r="26" spans="1:17">
      <c r="A26" s="11" t="s">
        <v>30</v>
      </c>
      <c r="B26" s="12">
        <v>6585.1840368960093</v>
      </c>
      <c r="C26" s="13">
        <v>8321.1553967926411</v>
      </c>
      <c r="D26" s="12">
        <v>6413.1076685714315</v>
      </c>
      <c r="E26" s="14">
        <f t="shared" si="0"/>
        <v>-22.930081668185892</v>
      </c>
      <c r="F26" s="15">
        <f t="shared" si="1"/>
        <v>-2.6130836641839323</v>
      </c>
      <c r="I26" s="11" t="s">
        <v>30</v>
      </c>
      <c r="J26" s="16">
        <v>16495.776562499999</v>
      </c>
      <c r="K26" s="16">
        <v>20802.888491981601</v>
      </c>
      <c r="L26" s="16">
        <v>16344.610838095245</v>
      </c>
      <c r="M26" s="14">
        <f t="shared" si="2"/>
        <v>-21.431051056226082</v>
      </c>
      <c r="N26" s="15">
        <f t="shared" si="3"/>
        <v>-0.91639047020315445</v>
      </c>
      <c r="O26" s="17"/>
      <c r="P26" s="17"/>
      <c r="Q26" s="17"/>
    </row>
    <row r="27" spans="1:17">
      <c r="A27" s="18" t="s">
        <v>31</v>
      </c>
      <c r="B27" s="19">
        <v>6750</v>
      </c>
      <c r="C27" s="20">
        <v>8400</v>
      </c>
      <c r="D27" s="19">
        <v>6655.333333333333</v>
      </c>
      <c r="E27" s="21">
        <f t="shared" si="0"/>
        <v>-20.769841269841265</v>
      </c>
      <c r="F27" s="22">
        <f t="shared" si="1"/>
        <v>-1.4024691358024768</v>
      </c>
      <c r="I27" s="18" t="s">
        <v>31</v>
      </c>
      <c r="J27" s="19">
        <v>17012.517857142859</v>
      </c>
      <c r="K27" s="19">
        <v>21000</v>
      </c>
      <c r="L27" s="19">
        <v>16638.333333333332</v>
      </c>
      <c r="M27" s="21">
        <f t="shared" si="2"/>
        <v>-20.769841269841265</v>
      </c>
      <c r="N27" s="22">
        <f t="shared" si="3"/>
        <v>-2.1994658694945741</v>
      </c>
      <c r="O27" s="24"/>
      <c r="P27" s="24"/>
      <c r="Q27" s="24"/>
    </row>
    <row r="28" spans="1:17">
      <c r="A28" s="18" t="s">
        <v>32</v>
      </c>
      <c r="B28" s="19">
        <v>6516.666666666667</v>
      </c>
      <c r="C28" s="20">
        <v>8524.4368935656803</v>
      </c>
      <c r="D28" s="19">
        <v>6608.8571428571431</v>
      </c>
      <c r="E28" s="21">
        <f t="shared" si="0"/>
        <v>-22.471628033922499</v>
      </c>
      <c r="F28" s="22">
        <f t="shared" si="1"/>
        <v>1.4146876141761169</v>
      </c>
      <c r="I28" s="18" t="s">
        <v>32</v>
      </c>
      <c r="J28" s="19">
        <v>16294.642857142857</v>
      </c>
      <c r="K28" s="19">
        <v>21311.092233914202</v>
      </c>
      <c r="L28" s="19">
        <v>16522.142857142859</v>
      </c>
      <c r="M28" s="21">
        <f t="shared" si="2"/>
        <v>-22.471628033922499</v>
      </c>
      <c r="N28" s="22">
        <f t="shared" si="3"/>
        <v>1.3961643835616542</v>
      </c>
      <c r="O28" s="24"/>
      <c r="P28" s="24"/>
      <c r="Q28" s="24"/>
    </row>
    <row r="29" spans="1:17">
      <c r="A29" s="18" t="s">
        <v>33</v>
      </c>
      <c r="B29" s="19">
        <v>6450.5023018973216</v>
      </c>
      <c r="C29" s="20">
        <v>8508.7455265604804</v>
      </c>
      <c r="D29" s="19">
        <v>6343.6666666666806</v>
      </c>
      <c r="E29" s="21">
        <f t="shared" si="0"/>
        <v>-25.445335662412234</v>
      </c>
      <c r="F29" s="22">
        <f t="shared" si="1"/>
        <v>-1.656237456100385</v>
      </c>
      <c r="I29" s="18" t="s">
        <v>33</v>
      </c>
      <c r="J29" s="19">
        <v>16001.534598214286</v>
      </c>
      <c r="K29" s="19">
        <v>21271.863816401201</v>
      </c>
      <c r="L29" s="19">
        <v>16859.166666666701</v>
      </c>
      <c r="M29" s="21">
        <f t="shared" si="2"/>
        <v>-20.744290146931959</v>
      </c>
      <c r="N29" s="22">
        <f t="shared" si="3"/>
        <v>5.3596863675070523</v>
      </c>
      <c r="O29" s="24"/>
      <c r="P29" s="24"/>
      <c r="Q29" s="24"/>
    </row>
    <row r="30" spans="1:17">
      <c r="A30" s="18" t="s">
        <v>34</v>
      </c>
      <c r="B30" s="19">
        <v>6485.4178825827203</v>
      </c>
      <c r="C30" s="20">
        <v>8146.9908520933604</v>
      </c>
      <c r="D30" s="19">
        <v>6386.65</v>
      </c>
      <c r="E30" s="21">
        <f t="shared" si="0"/>
        <v>-21.607252101443606</v>
      </c>
      <c r="F30" s="22">
        <f t="shared" si="1"/>
        <v>-1.5229224141126281</v>
      </c>
      <c r="I30" s="18" t="s">
        <v>34</v>
      </c>
      <c r="J30" s="19">
        <v>16303</v>
      </c>
      <c r="K30" s="19">
        <v>20367.477130233401</v>
      </c>
      <c r="L30" s="19">
        <v>16525.833333333332</v>
      </c>
      <c r="M30" s="21">
        <f t="shared" si="2"/>
        <v>-18.861657594290591</v>
      </c>
      <c r="N30" s="22">
        <f t="shared" si="3"/>
        <v>1.3668241019035179</v>
      </c>
      <c r="O30" s="24"/>
      <c r="P30" s="24"/>
      <c r="Q30" s="24"/>
    </row>
    <row r="31" spans="1:17">
      <c r="A31" s="18" t="s">
        <v>35</v>
      </c>
      <c r="B31" s="19">
        <v>6723.333333333333</v>
      </c>
      <c r="C31" s="20">
        <v>8025.6037117436799</v>
      </c>
      <c r="D31" s="19">
        <v>6071.0311999999994</v>
      </c>
      <c r="E31" s="21">
        <f t="shared" si="0"/>
        <v>-24.354211620038001</v>
      </c>
      <c r="F31" s="22">
        <f t="shared" si="1"/>
        <v>-9.7020644521566766</v>
      </c>
      <c r="I31" s="18" t="s">
        <v>35</v>
      </c>
      <c r="J31" s="19">
        <v>16867.1875</v>
      </c>
      <c r="K31" s="19">
        <v>20064.009279359201</v>
      </c>
      <c r="L31" s="19">
        <v>15177.578</v>
      </c>
      <c r="M31" s="21">
        <f t="shared" si="2"/>
        <v>-24.354211620038001</v>
      </c>
      <c r="N31" s="22">
        <f t="shared" si="3"/>
        <v>-10.017138304770739</v>
      </c>
      <c r="O31" s="24"/>
      <c r="P31" s="24"/>
      <c r="Q31" s="24"/>
    </row>
    <row r="32" spans="1:17">
      <c r="A32" s="11" t="s">
        <v>36</v>
      </c>
      <c r="B32" s="12">
        <v>6451.3362794612794</v>
      </c>
      <c r="C32" s="13">
        <v>8511.2576429277669</v>
      </c>
      <c r="D32" s="12">
        <v>6331.2866666666669</v>
      </c>
      <c r="E32" s="14">
        <f t="shared" si="0"/>
        <v>-25.612795050006469</v>
      </c>
      <c r="F32" s="15">
        <f t="shared" si="1"/>
        <v>-1.8608487853409059</v>
      </c>
      <c r="I32" s="11" t="s">
        <v>36</v>
      </c>
      <c r="J32" s="16">
        <v>16524.000420875422</v>
      </c>
      <c r="K32" s="16">
        <v>21278.144107319418</v>
      </c>
      <c r="L32" s="16">
        <v>16228.216666666665</v>
      </c>
      <c r="M32" s="14">
        <f t="shared" si="2"/>
        <v>-23.732931853373628</v>
      </c>
      <c r="N32" s="15">
        <f t="shared" si="3"/>
        <v>-1.7900250948619032</v>
      </c>
      <c r="O32" s="17"/>
      <c r="P32" s="17"/>
      <c r="Q32" s="17"/>
    </row>
    <row r="33" spans="1:17">
      <c r="A33" s="18" t="s">
        <v>37</v>
      </c>
      <c r="B33" s="19">
        <v>6000</v>
      </c>
      <c r="C33" s="20">
        <v>8228.1134602143611</v>
      </c>
      <c r="D33" s="19">
        <v>6122.1714285714397</v>
      </c>
      <c r="E33" s="21">
        <f t="shared" si="0"/>
        <v>-25.594470006105823</v>
      </c>
      <c r="F33" s="22">
        <f t="shared" si="1"/>
        <v>2.0361904761906544</v>
      </c>
      <c r="I33" s="18" t="s">
        <v>37</v>
      </c>
      <c r="J33" s="19">
        <v>16725</v>
      </c>
      <c r="K33" s="19">
        <v>20570.283650535901</v>
      </c>
      <c r="L33" s="19">
        <v>16505.428571428602</v>
      </c>
      <c r="M33" s="21">
        <f t="shared" si="2"/>
        <v>-19.760811995421363</v>
      </c>
      <c r="N33" s="22">
        <f t="shared" si="3"/>
        <v>-1.312833653640638</v>
      </c>
      <c r="O33" s="24"/>
      <c r="P33" s="24"/>
      <c r="Q33" s="24"/>
    </row>
    <row r="34" spans="1:17">
      <c r="A34" s="18" t="s">
        <v>38</v>
      </c>
      <c r="B34" s="19">
        <v>6550</v>
      </c>
      <c r="C34" s="20">
        <v>8905.5813036</v>
      </c>
      <c r="D34" s="19">
        <v>6611</v>
      </c>
      <c r="E34" s="21">
        <f t="shared" si="0"/>
        <v>-25.76565442923345</v>
      </c>
      <c r="F34" s="22">
        <f t="shared" si="1"/>
        <v>0.93129770992365479</v>
      </c>
      <c r="I34" s="18" t="s">
        <v>38</v>
      </c>
      <c r="J34" s="19">
        <v>16762.5</v>
      </c>
      <c r="K34" s="19">
        <v>22263.953259000002</v>
      </c>
      <c r="L34" s="19">
        <v>16527.5</v>
      </c>
      <c r="M34" s="21">
        <f t="shared" si="2"/>
        <v>-25.765654429233464</v>
      </c>
      <c r="N34" s="22">
        <f t="shared" si="3"/>
        <v>-1.4019388516032762</v>
      </c>
      <c r="O34" s="24"/>
      <c r="P34" s="24"/>
      <c r="Q34" s="24"/>
    </row>
    <row r="35" spans="1:17">
      <c r="A35" s="18" t="s">
        <v>39</v>
      </c>
      <c r="B35" s="19">
        <v>6837.5</v>
      </c>
      <c r="C35" s="20">
        <v>8806.7344321192395</v>
      </c>
      <c r="D35" s="19">
        <v>6225.5560000000005</v>
      </c>
      <c r="E35" s="21">
        <f t="shared" si="0"/>
        <v>-29.309143497110185</v>
      </c>
      <c r="F35" s="22">
        <f t="shared" si="1"/>
        <v>-8.9498208409506219</v>
      </c>
      <c r="I35" s="18" t="s">
        <v>39</v>
      </c>
      <c r="J35" s="19">
        <v>17050</v>
      </c>
      <c r="K35" s="19">
        <v>22016.836080298101</v>
      </c>
      <c r="L35" s="19">
        <v>15563.89</v>
      </c>
      <c r="M35" s="21">
        <f t="shared" si="2"/>
        <v>-29.309143497110185</v>
      </c>
      <c r="N35" s="22">
        <f t="shared" si="3"/>
        <v>-8.7161876832844598</v>
      </c>
      <c r="O35" s="24"/>
      <c r="P35" s="24"/>
      <c r="Q35" s="24"/>
    </row>
    <row r="36" spans="1:17">
      <c r="A36" s="18" t="s">
        <v>40</v>
      </c>
      <c r="B36" s="19">
        <v>6093.75</v>
      </c>
      <c r="C36" s="20">
        <v>8096.2043072000006</v>
      </c>
      <c r="D36" s="19">
        <v>5657.5</v>
      </c>
      <c r="E36" s="21">
        <f t="shared" si="0"/>
        <v>-30.121575675051176</v>
      </c>
      <c r="F36" s="22">
        <f t="shared" si="1"/>
        <v>-7.158974358974362</v>
      </c>
      <c r="I36" s="18" t="s">
        <v>40</v>
      </c>
      <c r="J36" s="19">
        <v>15156.25</v>
      </c>
      <c r="K36" s="19">
        <v>20240.510768</v>
      </c>
      <c r="L36" s="19">
        <v>16343.75</v>
      </c>
      <c r="M36" s="21">
        <f t="shared" si="2"/>
        <v>-19.252284750445781</v>
      </c>
      <c r="N36" s="22">
        <f t="shared" si="3"/>
        <v>7.8350515463917532</v>
      </c>
      <c r="O36" s="24"/>
      <c r="P36" s="24"/>
      <c r="Q36" s="24"/>
    </row>
    <row r="37" spans="1:17">
      <c r="A37" s="18" t="s">
        <v>41</v>
      </c>
      <c r="B37" s="19">
        <v>6272.2222222222226</v>
      </c>
      <c r="C37" s="20">
        <v>8025.9143805009999</v>
      </c>
      <c r="D37" s="19">
        <v>6485</v>
      </c>
      <c r="E37" s="21">
        <f t="shared" si="0"/>
        <v>-19.199237712336668</v>
      </c>
      <c r="F37" s="22">
        <f t="shared" si="1"/>
        <v>3.3923826395039924</v>
      </c>
      <c r="I37" s="18" t="s">
        <v>41</v>
      </c>
      <c r="J37" s="19">
        <v>16363.888888888889</v>
      </c>
      <c r="K37" s="19">
        <v>20064.785951252499</v>
      </c>
      <c r="L37" s="19">
        <v>16212.5</v>
      </c>
      <c r="M37" s="21">
        <f t="shared" si="2"/>
        <v>-19.199237712336668</v>
      </c>
      <c r="N37" s="22">
        <f t="shared" si="3"/>
        <v>-0.92514004413511941</v>
      </c>
      <c r="O37" s="24"/>
      <c r="P37" s="24"/>
      <c r="Q37" s="24"/>
    </row>
    <row r="38" spans="1:17">
      <c r="A38" s="18" t="s">
        <v>42</v>
      </c>
      <c r="B38" s="19">
        <v>6954.545454545455</v>
      </c>
      <c r="C38" s="20">
        <v>9004.9979739320006</v>
      </c>
      <c r="D38" s="19">
        <v>6886.49257142856</v>
      </c>
      <c r="E38" s="21">
        <f t="shared" si="0"/>
        <v>-23.525884277111089</v>
      </c>
      <c r="F38" s="22">
        <f t="shared" si="1"/>
        <v>-0.97853818860895103</v>
      </c>
      <c r="I38" s="18" t="s">
        <v>42</v>
      </c>
      <c r="J38" s="19">
        <v>17086.363636363636</v>
      </c>
      <c r="K38" s="19">
        <v>22512.49493483</v>
      </c>
      <c r="L38" s="19">
        <v>16216.2314285714</v>
      </c>
      <c r="M38" s="21">
        <f t="shared" si="2"/>
        <v>-27.967861956150372</v>
      </c>
      <c r="N38" s="22">
        <f t="shared" si="3"/>
        <v>-5.0925534906701699</v>
      </c>
      <c r="O38" s="24"/>
      <c r="P38" s="24"/>
      <c r="Q38" s="24"/>
    </row>
    <row r="39" spans="1:17">
      <c r="A39" s="11" t="s">
        <v>43</v>
      </c>
      <c r="B39" s="12">
        <v>6406.931216931217</v>
      </c>
      <c r="C39" s="13">
        <v>8073.9158495227202</v>
      </c>
      <c r="D39" s="12">
        <v>6346.0673968253977</v>
      </c>
      <c r="E39" s="14">
        <f t="shared" si="0"/>
        <v>-21.400377275414158</v>
      </c>
      <c r="F39" s="15">
        <f t="shared" si="1"/>
        <v>-0.94996837089460939</v>
      </c>
      <c r="I39" s="11" t="s">
        <v>43</v>
      </c>
      <c r="J39" s="16">
        <v>15609.925722425722</v>
      </c>
      <c r="K39" s="16">
        <v>20184.789623806795</v>
      </c>
      <c r="L39" s="16">
        <v>15865.168492063496</v>
      </c>
      <c r="M39" s="14">
        <f t="shared" si="2"/>
        <v>-21.400377275414129</v>
      </c>
      <c r="N39" s="15">
        <f t="shared" si="3"/>
        <v>1.6351312246866314</v>
      </c>
      <c r="O39" s="17"/>
      <c r="P39" s="17"/>
      <c r="Q39" s="17"/>
    </row>
    <row r="40" spans="1:17">
      <c r="A40" s="18" t="s">
        <v>44</v>
      </c>
      <c r="B40" s="19">
        <v>6525</v>
      </c>
      <c r="C40" s="20">
        <v>8116.7155353869603</v>
      </c>
      <c r="D40" s="19">
        <v>6263</v>
      </c>
      <c r="E40" s="21">
        <f t="shared" si="0"/>
        <v>-22.838246915334153</v>
      </c>
      <c r="F40" s="22">
        <f t="shared" si="1"/>
        <v>-4.0153256704980862</v>
      </c>
      <c r="I40" s="18" t="s">
        <v>44</v>
      </c>
      <c r="J40" s="19">
        <v>15957.35294117647</v>
      </c>
      <c r="K40" s="19">
        <v>20291.788838467401</v>
      </c>
      <c r="L40" s="19">
        <v>15657.5</v>
      </c>
      <c r="M40" s="21">
        <f t="shared" si="2"/>
        <v>-22.838246915334153</v>
      </c>
      <c r="N40" s="22">
        <f t="shared" si="3"/>
        <v>-1.8790894848401081</v>
      </c>
      <c r="O40" s="24"/>
      <c r="P40" s="24"/>
      <c r="Q40" s="24"/>
    </row>
    <row r="41" spans="1:17" ht="17.399999999999999" customHeight="1">
      <c r="A41" s="18" t="s">
        <v>45</v>
      </c>
      <c r="B41" s="19">
        <v>6677.7777777777774</v>
      </c>
      <c r="C41" s="20">
        <v>8119.3019596400009</v>
      </c>
      <c r="D41" s="19">
        <v>6545.2142857142862</v>
      </c>
      <c r="E41" s="21">
        <f t="shared" si="0"/>
        <v>-19.386982794214333</v>
      </c>
      <c r="F41" s="22">
        <f t="shared" si="1"/>
        <v>-1.9851438079391386</v>
      </c>
      <c r="I41" s="18" t="s">
        <v>45</v>
      </c>
      <c r="J41" s="19">
        <v>15418.055555555555</v>
      </c>
      <c r="K41" s="19">
        <v>20298.2548991</v>
      </c>
      <c r="L41" s="19">
        <v>16363.035714285714</v>
      </c>
      <c r="M41" s="21">
        <f t="shared" si="2"/>
        <v>-19.386982794214333</v>
      </c>
      <c r="N41" s="22">
        <f t="shared" si="3"/>
        <v>6.1290488630368003</v>
      </c>
      <c r="O41" s="24"/>
      <c r="P41" s="24"/>
      <c r="Q41" s="24"/>
    </row>
    <row r="42" spans="1:17">
      <c r="A42" s="18" t="s">
        <v>46</v>
      </c>
      <c r="B42" s="19">
        <v>6410.7142857142853</v>
      </c>
      <c r="C42" s="20">
        <v>8133.0912374918798</v>
      </c>
      <c r="D42" s="19">
        <v>6081.7714285714392</v>
      </c>
      <c r="E42" s="21">
        <f t="shared" si="0"/>
        <v>-25.221895943626919</v>
      </c>
      <c r="F42" s="22">
        <f t="shared" si="1"/>
        <v>-5.1311420612811673</v>
      </c>
      <c r="I42" s="18" t="s">
        <v>46</v>
      </c>
      <c r="J42" s="19">
        <v>16091.071428571429</v>
      </c>
      <c r="K42" s="19">
        <v>20332.7280937297</v>
      </c>
      <c r="L42" s="19">
        <v>15204.4285714286</v>
      </c>
      <c r="M42" s="21">
        <f t="shared" si="2"/>
        <v>-25.221895943626919</v>
      </c>
      <c r="N42" s="22">
        <f t="shared" si="3"/>
        <v>-5.5101542559092707</v>
      </c>
      <c r="O42" s="24"/>
      <c r="P42" s="24"/>
      <c r="Q42" s="24"/>
    </row>
    <row r="43" spans="1:17">
      <c r="A43" s="18" t="s">
        <v>47</v>
      </c>
      <c r="B43" s="19">
        <v>6196.4285714285716</v>
      </c>
      <c r="C43" s="20">
        <v>8047.4268036673202</v>
      </c>
      <c r="D43" s="19">
        <v>6320.5999999999995</v>
      </c>
      <c r="E43" s="21">
        <f t="shared" si="0"/>
        <v>-21.458123767964963</v>
      </c>
      <c r="F43" s="22">
        <f t="shared" si="1"/>
        <v>2.0039193083573252</v>
      </c>
      <c r="I43" s="18" t="s">
        <v>47</v>
      </c>
      <c r="J43" s="19">
        <v>14836.538461538461</v>
      </c>
      <c r="K43" s="19">
        <v>20118.567009168299</v>
      </c>
      <c r="L43" s="19">
        <v>15801.5</v>
      </c>
      <c r="M43" s="21">
        <f t="shared" si="2"/>
        <v>-21.458123767964949</v>
      </c>
      <c r="N43" s="22">
        <f t="shared" si="3"/>
        <v>6.5039533376539254</v>
      </c>
      <c r="O43" s="24"/>
      <c r="P43" s="24"/>
      <c r="Q43" s="24"/>
    </row>
    <row r="44" spans="1:17">
      <c r="A44" s="18" t="s">
        <v>48</v>
      </c>
      <c r="B44" s="19">
        <v>6475</v>
      </c>
      <c r="C44" s="20">
        <v>8020.3250354599995</v>
      </c>
      <c r="D44" s="19">
        <v>6616.8666666666668</v>
      </c>
      <c r="E44" s="21">
        <f t="shared" si="0"/>
        <v>-17.498771715463761</v>
      </c>
      <c r="F44" s="22">
        <f t="shared" si="1"/>
        <v>2.1909909909909828</v>
      </c>
      <c r="I44" s="18" t="s">
        <v>48</v>
      </c>
      <c r="J44" s="19">
        <v>16388.888888888891</v>
      </c>
      <c r="K44" s="19">
        <v>20050.812588649998</v>
      </c>
      <c r="L44" s="19">
        <v>16542.166666666668</v>
      </c>
      <c r="M44" s="21">
        <f t="shared" si="2"/>
        <v>-17.498771715463747</v>
      </c>
      <c r="N44" s="22">
        <f t="shared" si="3"/>
        <v>0.9352542372881345</v>
      </c>
      <c r="O44" s="24"/>
      <c r="P44" s="24"/>
      <c r="Q44" s="24"/>
    </row>
    <row r="45" spans="1:17" ht="15" thickBot="1">
      <c r="A45" s="18" t="s">
        <v>49</v>
      </c>
      <c r="B45" s="19">
        <v>6156.666666666667</v>
      </c>
      <c r="C45" s="20">
        <v>8006.6345254901589</v>
      </c>
      <c r="D45" s="19">
        <v>6248.9520000000002</v>
      </c>
      <c r="E45" s="21">
        <f t="shared" si="0"/>
        <v>-21.952825745877973</v>
      </c>
      <c r="F45" s="22">
        <f t="shared" si="1"/>
        <v>1.4989496480779536</v>
      </c>
      <c r="I45" s="18" t="s">
        <v>49</v>
      </c>
      <c r="J45" s="19">
        <v>14967.64705882353</v>
      </c>
      <c r="K45" s="19">
        <v>20016.586313725398</v>
      </c>
      <c r="L45" s="19">
        <v>15622.380000000001</v>
      </c>
      <c r="M45" s="21">
        <f t="shared" si="2"/>
        <v>-21.952825745877973</v>
      </c>
      <c r="N45" s="22">
        <f t="shared" si="3"/>
        <v>4.3743210846924967</v>
      </c>
      <c r="O45" s="24"/>
      <c r="P45" s="24"/>
      <c r="Q45" s="24"/>
    </row>
    <row r="46" spans="1:17" ht="15" thickBot="1">
      <c r="A46" s="25" t="s">
        <v>50</v>
      </c>
      <c r="B46" s="26">
        <v>6430.0178889356039</v>
      </c>
      <c r="C46" s="26">
        <v>8243.792694362437</v>
      </c>
      <c r="D46" s="26">
        <v>6404.0237462891473</v>
      </c>
      <c r="E46" s="26">
        <f t="shared" si="0"/>
        <v>-22.317021015477806</v>
      </c>
      <c r="F46" s="27">
        <f t="shared" si="1"/>
        <v>-0.40426236902366952</v>
      </c>
      <c r="I46" s="25" t="s">
        <v>50</v>
      </c>
      <c r="J46" s="28">
        <v>15552.560387907066</v>
      </c>
      <c r="K46" s="28">
        <v>20609.481735906098</v>
      </c>
      <c r="L46" s="28">
        <v>16195.067473830974</v>
      </c>
      <c r="M46" s="29">
        <f t="shared" si="2"/>
        <v>-21.41933658809225</v>
      </c>
      <c r="N46" s="30">
        <f t="shared" si="3"/>
        <v>4.1311981429340108</v>
      </c>
      <c r="O46" s="31"/>
      <c r="P46" s="31"/>
      <c r="Q46" s="31"/>
    </row>
    <row r="47" spans="1:17">
      <c r="A47" s="32"/>
      <c r="B47" s="33"/>
      <c r="C47" s="33"/>
      <c r="D47" s="33"/>
      <c r="E47" s="14"/>
      <c r="F47" s="14"/>
      <c r="I47" s="32"/>
      <c r="J47" s="33"/>
      <c r="K47" s="33"/>
      <c r="L47" s="33"/>
      <c r="M47" s="14"/>
      <c r="N47" s="14"/>
      <c r="O47" s="34"/>
      <c r="P47" s="34"/>
      <c r="Q47" s="34"/>
    </row>
    <row r="48" spans="1:17">
      <c r="A48" s="32"/>
      <c r="B48" s="33"/>
      <c r="C48" s="33"/>
      <c r="D48" s="33"/>
      <c r="E48" s="14"/>
      <c r="F48" s="14"/>
      <c r="I48" s="32"/>
      <c r="J48" s="33"/>
      <c r="K48" s="33"/>
      <c r="L48" s="33"/>
      <c r="M48" s="14"/>
      <c r="N48" s="14"/>
      <c r="O48" s="34"/>
      <c r="P48" s="34"/>
      <c r="Q48" s="34"/>
    </row>
    <row r="49" spans="1:10">
      <c r="A49" s="35" t="s">
        <v>51</v>
      </c>
      <c r="B49" s="36"/>
      <c r="I49" s="35" t="s">
        <v>51</v>
      </c>
    </row>
    <row r="50" spans="1:10">
      <c r="A50" s="37" t="s">
        <v>26</v>
      </c>
      <c r="B50" s="19">
        <v>6945.2142857142862</v>
      </c>
      <c r="I50" s="38" t="s">
        <v>21</v>
      </c>
      <c r="J50" s="39">
        <v>16887.419999999998</v>
      </c>
    </row>
    <row r="51" spans="1:10">
      <c r="A51" s="37" t="s">
        <v>20</v>
      </c>
      <c r="B51" s="19">
        <v>6893.1182222222396</v>
      </c>
      <c r="I51" s="37" t="s">
        <v>16</v>
      </c>
      <c r="J51" s="39">
        <v>16872.400000000001</v>
      </c>
    </row>
    <row r="52" spans="1:10">
      <c r="A52" s="37" t="s">
        <v>42</v>
      </c>
      <c r="B52" s="19">
        <v>6886.49257142856</v>
      </c>
      <c r="I52" s="37" t="s">
        <v>33</v>
      </c>
      <c r="J52" s="39">
        <v>16859.166666666701</v>
      </c>
    </row>
    <row r="53" spans="1:10">
      <c r="A53" s="36"/>
      <c r="B53" s="36"/>
      <c r="I53" s="37"/>
      <c r="J53" s="40"/>
    </row>
    <row r="54" spans="1:10">
      <c r="A54" s="35" t="s">
        <v>52</v>
      </c>
      <c r="B54" s="36"/>
      <c r="I54" s="35" t="s">
        <v>52</v>
      </c>
      <c r="J54" s="41"/>
    </row>
    <row r="55" spans="1:10">
      <c r="A55" s="37" t="s">
        <v>40</v>
      </c>
      <c r="B55" s="19">
        <v>5657.5</v>
      </c>
      <c r="I55" s="37" t="s">
        <v>9</v>
      </c>
      <c r="J55" s="39">
        <v>15102.5</v>
      </c>
    </row>
    <row r="56" spans="1:10">
      <c r="A56" s="37" t="s">
        <v>17</v>
      </c>
      <c r="B56" s="19">
        <v>5721.75</v>
      </c>
      <c r="I56" s="37" t="s">
        <v>18</v>
      </c>
      <c r="J56" s="39">
        <v>15176.39</v>
      </c>
    </row>
    <row r="57" spans="1:10">
      <c r="A57" s="37" t="s">
        <v>18</v>
      </c>
      <c r="B57" s="19">
        <v>6070.5560000000005</v>
      </c>
      <c r="I57" s="37" t="s">
        <v>35</v>
      </c>
      <c r="J57" s="39">
        <v>15177.578</v>
      </c>
    </row>
  </sheetData>
  <mergeCells count="2">
    <mergeCell ref="A1:F1"/>
    <mergeCell ref="I1:N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LPG AUGUST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 Onuorah</dc:creator>
  <cp:lastModifiedBy>Vee Onuorah</cp:lastModifiedBy>
  <dcterms:created xsi:type="dcterms:W3CDTF">2025-09-19T12:10:44Z</dcterms:created>
  <dcterms:modified xsi:type="dcterms:W3CDTF">2025-09-21T19:26:27Z</dcterms:modified>
</cp:coreProperties>
</file>