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"/>
    </mc:Choice>
  </mc:AlternateContent>
  <xr:revisionPtr revIDLastSave="0" documentId="8_{30CD204A-003B-4605-8770-DA18A1BC5C0A}" xr6:coauthVersionLast="47" xr6:coauthVersionMax="47" xr10:uidLastSave="{00000000-0000-0000-0000-000000000000}"/>
  <bookViews>
    <workbookView xWindow="11865" yWindow="0" windowWidth="12135" windowHeight="12900" xr2:uid="{D368758D-1B8C-465F-9468-DB4F8DC3D67B}"/>
  </bookViews>
  <sheets>
    <sheet name="LPG_SEPTEMBER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6" i="1" l="1"/>
  <c r="M46" i="1"/>
  <c r="F46" i="1"/>
  <c r="E46" i="1"/>
  <c r="N45" i="1"/>
  <c r="M45" i="1"/>
  <c r="F45" i="1"/>
  <c r="E45" i="1"/>
  <c r="N44" i="1"/>
  <c r="M44" i="1"/>
  <c r="F44" i="1"/>
  <c r="E44" i="1"/>
  <c r="N43" i="1"/>
  <c r="M43" i="1"/>
  <c r="F43" i="1"/>
  <c r="E43" i="1"/>
  <c r="N42" i="1"/>
  <c r="M42" i="1"/>
  <c r="F42" i="1"/>
  <c r="E42" i="1"/>
  <c r="N41" i="1"/>
  <c r="M41" i="1"/>
  <c r="F41" i="1"/>
  <c r="E41" i="1"/>
  <c r="N40" i="1"/>
  <c r="M40" i="1"/>
  <c r="F40" i="1"/>
  <c r="E40" i="1"/>
  <c r="N39" i="1"/>
  <c r="M39" i="1"/>
  <c r="F39" i="1"/>
  <c r="E39" i="1"/>
  <c r="N38" i="1"/>
  <c r="M38" i="1"/>
  <c r="F38" i="1"/>
  <c r="E38" i="1"/>
  <c r="N37" i="1"/>
  <c r="M37" i="1"/>
  <c r="F37" i="1"/>
  <c r="E37" i="1"/>
  <c r="N36" i="1"/>
  <c r="M36" i="1"/>
  <c r="F36" i="1"/>
  <c r="E36" i="1"/>
  <c r="N35" i="1"/>
  <c r="M35" i="1"/>
  <c r="F35" i="1"/>
  <c r="E35" i="1"/>
  <c r="N34" i="1"/>
  <c r="M34" i="1"/>
  <c r="F34" i="1"/>
  <c r="E34" i="1"/>
  <c r="N33" i="1"/>
  <c r="M33" i="1"/>
  <c r="F33" i="1"/>
  <c r="E33" i="1"/>
  <c r="N32" i="1"/>
  <c r="M32" i="1"/>
  <c r="F32" i="1"/>
  <c r="E32" i="1"/>
  <c r="N31" i="1"/>
  <c r="M31" i="1"/>
  <c r="F31" i="1"/>
  <c r="E31" i="1"/>
  <c r="N30" i="1"/>
  <c r="M30" i="1"/>
  <c r="F30" i="1"/>
  <c r="E30" i="1"/>
  <c r="N29" i="1"/>
  <c r="M29" i="1"/>
  <c r="F29" i="1"/>
  <c r="E29" i="1"/>
  <c r="N28" i="1"/>
  <c r="M28" i="1"/>
  <c r="F28" i="1"/>
  <c r="E28" i="1"/>
  <c r="N27" i="1"/>
  <c r="M27" i="1"/>
  <c r="F27" i="1"/>
  <c r="E27" i="1"/>
  <c r="N26" i="1"/>
  <c r="M26" i="1"/>
  <c r="F26" i="1"/>
  <c r="E26" i="1"/>
  <c r="N25" i="1"/>
  <c r="M25" i="1"/>
  <c r="F25" i="1"/>
  <c r="E25" i="1"/>
  <c r="N24" i="1"/>
  <c r="M24" i="1"/>
  <c r="F24" i="1"/>
  <c r="E24" i="1"/>
  <c r="N23" i="1"/>
  <c r="M23" i="1"/>
  <c r="F23" i="1"/>
  <c r="E23" i="1"/>
  <c r="N22" i="1"/>
  <c r="M22" i="1"/>
  <c r="F22" i="1"/>
  <c r="E22" i="1"/>
  <c r="N21" i="1"/>
  <c r="M21" i="1"/>
  <c r="F21" i="1"/>
  <c r="E21" i="1"/>
  <c r="N20" i="1"/>
  <c r="M20" i="1"/>
  <c r="F20" i="1"/>
  <c r="E20" i="1"/>
  <c r="N19" i="1"/>
  <c r="M19" i="1"/>
  <c r="F19" i="1"/>
  <c r="E19" i="1"/>
  <c r="N18" i="1"/>
  <c r="M18" i="1"/>
  <c r="F18" i="1"/>
  <c r="E18" i="1"/>
  <c r="N17" i="1"/>
  <c r="M17" i="1"/>
  <c r="F17" i="1"/>
  <c r="E17" i="1"/>
  <c r="N16" i="1"/>
  <c r="M16" i="1"/>
  <c r="F16" i="1"/>
  <c r="E16" i="1"/>
  <c r="N15" i="1"/>
  <c r="M15" i="1"/>
  <c r="F15" i="1"/>
  <c r="E15" i="1"/>
  <c r="N14" i="1"/>
  <c r="M14" i="1"/>
  <c r="F14" i="1"/>
  <c r="E14" i="1"/>
  <c r="N13" i="1"/>
  <c r="M13" i="1"/>
  <c r="F13" i="1"/>
  <c r="E13" i="1"/>
  <c r="N12" i="1"/>
  <c r="M12" i="1"/>
  <c r="F12" i="1"/>
  <c r="E12" i="1"/>
  <c r="N11" i="1"/>
  <c r="M11" i="1"/>
  <c r="F11" i="1"/>
  <c r="E11" i="1"/>
  <c r="N10" i="1"/>
  <c r="M10" i="1"/>
  <c r="F10" i="1"/>
  <c r="E10" i="1"/>
  <c r="N9" i="1"/>
  <c r="M9" i="1"/>
  <c r="F9" i="1"/>
  <c r="E9" i="1"/>
  <c r="N8" i="1"/>
  <c r="M8" i="1"/>
  <c r="F8" i="1"/>
  <c r="E8" i="1"/>
  <c r="N7" i="1"/>
  <c r="M7" i="1"/>
  <c r="F7" i="1"/>
  <c r="E7" i="1"/>
  <c r="N6" i="1"/>
  <c r="M6" i="1"/>
  <c r="F6" i="1"/>
  <c r="E6" i="1"/>
  <c r="N5" i="1"/>
  <c r="M5" i="1"/>
  <c r="F5" i="1"/>
  <c r="E5" i="1"/>
  <c r="N4" i="1"/>
  <c r="M4" i="1"/>
  <c r="F4" i="1"/>
  <c r="E4" i="1"/>
  <c r="N3" i="1"/>
  <c r="M3" i="1"/>
  <c r="F3" i="1"/>
  <c r="E3" i="1"/>
</calcChain>
</file>

<file path=xl/sharedStrings.xml><?xml version="1.0" encoding="utf-8"?>
<sst xmlns="http://schemas.openxmlformats.org/spreadsheetml/2006/main" count="116" uniqueCount="53">
  <si>
    <t>5KG</t>
  </si>
  <si>
    <t>12.5KG</t>
  </si>
  <si>
    <t>Average of Sept-24</t>
  </si>
  <si>
    <t>Average of Aug-25</t>
  </si>
  <si>
    <t>Average of Sept-25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</si>
  <si>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</si>
  <si>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</si>
  <si>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</si>
  <si>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</si>
  <si>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</si>
  <si>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</si>
  <si>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</si>
  <si>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</si>
  <si>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</si>
  <si>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</si>
  <si>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</si>
  <si>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</si>
  <si>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</si>
  <si>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</si>
  <si>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</si>
  <si>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</si>
  <si>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</si>
  <si>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</si>
  <si>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</si>
  <si>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</si>
  <si>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</si>
  <si>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</si>
  <si>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</si>
  <si>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</si>
  <si>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</si>
  <si>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</si>
  <si>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</si>
  <si>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</si>
  <si>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</si>
  <si>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</si>
  <si>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</si>
  <si>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</si>
  <si>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</si>
  <si>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</si>
  <si>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</si>
  <si>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</si>
  <si>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</si>
  <si>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</si>
  <si>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</si>
  <si>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</si>
  <si>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</si>
  <si>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</si>
  <si>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</si>
  <si>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</si>
  <si>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</si>
  <si>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</si>
  <si>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STATES WITH THE HIGHEST AVERAGE PRICES</t>
  </si>
  <si>
    <t>STATES WITH THE LOWEST AVERAGE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</si>
</sst>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_ ;\-0.00\ "/>
  </numFmts>
  <fonts count="10" x14ac:knownFonts="1">
    <font>
      <sz val="11"/>
      <name val="Calibri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>
      <alignment vertical="center"/>
    </xf>
    <xf numFmtId="43" fontId="4" fillId="0" borderId="0">
      <alignment vertical="top"/>
      <protection locked="0"/>
    </xf>
    <xf numFmtId="0" fontId="7" fillId="0" borderId="0">
      <protection locked="0"/>
    </xf>
    <xf numFmtId="0" fontId="7" fillId="0" borderId="0">
      <protection locked="0"/>
    </xf>
  </cellStyleXfs>
  <cellXfs count="43">
    <xf numFmtId="0" fontId="0" fillId="0" borderId="0" xfId="0">
      <alignment vertical="center"/>
    </xf>
    <xf numFmtId="0" fontId="0" fillId="2" borderId="4" xfId="0" applyFill="1" applyBorder="1">
      <alignment vertical="center"/>
    </xf>
    <xf numFmtId="0" fontId="1" fillId="3" borderId="5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2" fontId="3" fillId="0" borderId="8" xfId="0" applyNumberFormat="1" applyFont="1" applyBorder="1">
      <alignment vertical="center"/>
    </xf>
    <xf numFmtId="164" fontId="3" fillId="0" borderId="8" xfId="0" applyNumberFormat="1" applyFont="1" applyBorder="1">
      <alignment vertical="center"/>
    </xf>
    <xf numFmtId="2" fontId="1" fillId="0" borderId="0" xfId="0" applyNumberFormat="1" applyFont="1">
      <alignment vertical="center"/>
    </xf>
    <xf numFmtId="2" fontId="1" fillId="0" borderId="9" xfId="0" applyNumberFormat="1" applyFont="1" applyBorder="1">
      <alignment vertical="center"/>
    </xf>
    <xf numFmtId="2" fontId="2" fillId="0" borderId="8" xfId="0" applyNumberFormat="1" applyFont="1" applyBorder="1">
      <alignment vertical="center"/>
    </xf>
    <xf numFmtId="43" fontId="5" fillId="0" borderId="8" xfId="1" applyFont="1" applyBorder="1" applyProtection="1">
      <alignment vertical="top"/>
    </xf>
    <xf numFmtId="0" fontId="0" fillId="0" borderId="7" xfId="0" applyBorder="1" applyAlignment="1">
      <alignment horizontal="left" vertical="center" indent="2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  <xf numFmtId="2" fontId="6" fillId="0" borderId="0" xfId="0" applyNumberFormat="1" applyFont="1">
      <alignment vertical="center"/>
    </xf>
    <xf numFmtId="2" fontId="6" fillId="0" borderId="9" xfId="0" applyNumberFormat="1" applyFont="1" applyBorder="1">
      <alignment vertical="center"/>
    </xf>
    <xf numFmtId="0" fontId="6" fillId="0" borderId="7" xfId="0" applyFont="1" applyBorder="1" applyAlignment="1">
      <alignment horizontal="left" vertical="center" indent="2"/>
    </xf>
    <xf numFmtId="43" fontId="4" fillId="0" borderId="0" xfId="1">
      <alignment vertical="top"/>
      <protection locked="0"/>
    </xf>
    <xf numFmtId="0" fontId="2" fillId="4" borderId="4" xfId="0" applyFont="1" applyFill="1" applyBorder="1" applyAlignment="1">
      <alignment horizontal="left" vertical="center"/>
    </xf>
    <xf numFmtId="2" fontId="2" fillId="4" borderId="5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5" xfId="0" applyNumberFormat="1" applyFont="1" applyFill="1" applyBorder="1">
      <alignment vertical="center"/>
    </xf>
    <xf numFmtId="2" fontId="1" fillId="2" borderId="5" xfId="0" applyNumberFormat="1" applyFont="1" applyFill="1" applyBorder="1">
      <alignment vertical="center"/>
    </xf>
    <xf numFmtId="2" fontId="1" fillId="2" borderId="6" xfId="0" applyNumberFormat="1" applyFont="1" applyFill="1" applyBorder="1">
      <alignment vertical="center"/>
    </xf>
    <xf numFmtId="43" fontId="5" fillId="0" borderId="10" xfId="1" applyFont="1" applyBorder="1" applyProtection="1">
      <alignment vertical="top"/>
    </xf>
    <xf numFmtId="0" fontId="2" fillId="0" borderId="0" xfId="0" applyFont="1" applyAlignment="1">
      <alignment horizontal="left" vertical="center"/>
    </xf>
    <xf numFmtId="2" fontId="2" fillId="0" borderId="0" xfId="0" applyNumberFormat="1" applyFont="1">
      <alignment vertical="center"/>
    </xf>
    <xf numFmtId="43" fontId="5" fillId="0" borderId="0" xfId="1" applyFont="1" applyProtection="1">
      <alignment vertical="top"/>
    </xf>
    <xf numFmtId="0" fontId="8" fillId="0" borderId="0" xfId="2" applyFont="1" applyAlignment="1" applyProtection="1">
      <alignment horizontal="left"/>
    </xf>
    <xf numFmtId="0" fontId="4" fillId="0" borderId="0" xfId="0" applyFont="1" applyAlignment="1"/>
    <xf numFmtId="0" fontId="9" fillId="0" borderId="11" xfId="2" applyFont="1" applyBorder="1" applyAlignment="1" applyProtection="1">
      <alignment horizontal="left" wrapText="1"/>
    </xf>
    <xf numFmtId="0" fontId="9" fillId="0" borderId="12" xfId="2" applyFont="1" applyBorder="1" applyAlignment="1" applyProtection="1">
      <alignment horizontal="left" wrapText="1"/>
    </xf>
    <xf numFmtId="2" fontId="9" fillId="0" borderId="11" xfId="2" applyNumberFormat="1" applyFont="1" applyBorder="1" applyAlignment="1" applyProtection="1">
      <alignment horizontal="right" wrapText="1"/>
    </xf>
    <xf numFmtId="2" fontId="9" fillId="0" borderId="11" xfId="3" applyNumberFormat="1" applyFont="1" applyBorder="1" applyAlignment="1" applyProtection="1">
      <alignment horizontal="right" wrapText="1"/>
    </xf>
    <xf numFmtId="2" fontId="4" fillId="0" borderId="0" xfId="0" applyNumberFormat="1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4">
    <cellStyle name="Comma 2" xfId="1" xr:uid="{3FA4B1A5-DD25-4D6B-ADDC-226C98987CDE}"/>
    <cellStyle name="Normal" xfId="0" builtinId="0"/>
    <cellStyle name="Normal_Sheet1" xfId="2" xr:uid="{D5BED396-91C7-49C8-90C4-16A65BD876B5}"/>
    <cellStyle name="Normal_Sheet3" xfId="3" xr:uid="{DE30505A-30F0-47DF-B69C-11F2137AB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FC6BD-5108-482B-AF2E-793D9DC7B3EE}">
  <sheetPr codeName="Sheet1"/>
  <dimension ref="A1:Q57"/>
  <sheetViews>
    <sheetView tabSelected="1" topLeftCell="G1" zoomScale="89" zoomScaleNormal="89" workbookViewId="0">
      <selection activeCell="M49" sqref="M49:M50"/>
    </sheetView>
  </sheetViews>
  <sheetFormatPr defaultRowHeight="15" x14ac:dyDescent="0.25"/>
  <cols>
    <col min="1" max="1" width="22.42578125" customWidth="1"/>
    <col min="2" max="2" width="17.42578125" customWidth="1"/>
    <col min="3" max="3" width="16.85546875" customWidth="1"/>
    <col min="4" max="4" width="17.7109375" customWidth="1"/>
    <col min="5" max="5" width="9.28515625" bestFit="1" customWidth="1"/>
    <col min="6" max="6" width="9" bestFit="1" customWidth="1"/>
    <col min="9" max="9" width="15.28515625" customWidth="1"/>
    <col min="10" max="10" width="16.85546875" customWidth="1"/>
    <col min="11" max="11" width="17" customWidth="1"/>
    <col min="12" max="12" width="16.85546875" customWidth="1"/>
    <col min="13" max="13" width="11.140625" customWidth="1"/>
    <col min="15" max="15" width="10.85546875" customWidth="1"/>
    <col min="16" max="16" width="10.7109375" customWidth="1"/>
    <col min="17" max="17" width="12.7109375" customWidth="1"/>
  </cols>
  <sheetData>
    <row r="1" spans="1:17" ht="15.75" thickBot="1" x14ac:dyDescent="0.3">
      <c r="A1" s="39" t="s">
        <v>0</v>
      </c>
      <c r="B1" s="40"/>
      <c r="C1" s="40"/>
      <c r="D1" s="40"/>
      <c r="E1" s="40"/>
      <c r="F1" s="41"/>
      <c r="I1" s="39" t="s">
        <v>1</v>
      </c>
      <c r="J1" s="40"/>
      <c r="K1" s="40"/>
      <c r="L1" s="40"/>
      <c r="M1" s="40"/>
      <c r="N1" s="41"/>
    </row>
    <row r="2" spans="1:17" ht="15.75" thickBot="1" x14ac:dyDescent="0.3">
      <c r="A2" s="1"/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I2" s="5"/>
      <c r="J2" s="2" t="s">
        <v>2</v>
      </c>
      <c r="K2" s="2" t="s">
        <v>3</v>
      </c>
      <c r="L2" s="2" t="s">
        <v>4</v>
      </c>
      <c r="M2" s="6" t="s">
        <v>5</v>
      </c>
      <c r="N2" s="7" t="s">
        <v>6</v>
      </c>
    </row>
    <row r="3" spans="1:17" x14ac:dyDescent="0.25">
      <c r="A3" s="8" t="s">
        <v>7</v>
      </c>
      <c r="B3" s="9">
        <v>6559.9418096784166</v>
      </c>
      <c r="C3" s="10">
        <v>6387.1483367346909</v>
      </c>
      <c r="D3" s="9">
        <v>6335.7170339682489</v>
      </c>
      <c r="E3" s="11">
        <f t="shared" ref="E3:E46" si="0">D3/C3*100-100</f>
        <v>-0.80523106799701338</v>
      </c>
      <c r="F3" s="12">
        <f t="shared" ref="F3:F46" si="1">D3/B3*100-100</f>
        <v>-3.4180909254309455</v>
      </c>
      <c r="I3" s="8" t="s">
        <v>7</v>
      </c>
      <c r="J3" s="13">
        <v>16027.161217514351</v>
      </c>
      <c r="K3" s="13">
        <v>16064.656556122443</v>
      </c>
      <c r="L3" s="13">
        <v>15992.7211563492</v>
      </c>
      <c r="M3" s="11">
        <f t="shared" ref="M3:M46" si="2">L3/K3*100-100</f>
        <v>-0.44778672685554</v>
      </c>
      <c r="N3" s="12">
        <f t="shared" ref="N3:N46" si="3">L3/J3*100-100</f>
        <v>-0.21488559762858017</v>
      </c>
      <c r="O3" s="14"/>
      <c r="P3" s="14"/>
      <c r="Q3" s="14"/>
    </row>
    <row r="4" spans="1:17" x14ac:dyDescent="0.25">
      <c r="A4" s="15" t="s">
        <v>8</v>
      </c>
      <c r="B4" s="16">
        <v>6690.625</v>
      </c>
      <c r="C4" s="17">
        <v>6317.9695000000002</v>
      </c>
      <c r="D4" s="16">
        <v>6394.3391099999999</v>
      </c>
      <c r="E4" s="18">
        <f t="shared" si="0"/>
        <v>1.2087682601190153</v>
      </c>
      <c r="F4" s="19">
        <f t="shared" si="1"/>
        <v>-4.4283738813638394</v>
      </c>
      <c r="I4" s="20" t="s">
        <v>8</v>
      </c>
      <c r="J4" s="16">
        <v>17001.25</v>
      </c>
      <c r="K4" s="16">
        <v>16794.923750000002</v>
      </c>
      <c r="L4" s="16">
        <v>16785.847774999998</v>
      </c>
      <c r="M4" s="18">
        <f t="shared" si="2"/>
        <v>-5.4039989315242565E-2</v>
      </c>
      <c r="N4" s="19">
        <f t="shared" si="3"/>
        <v>-1.2669787515623909</v>
      </c>
      <c r="O4" s="21"/>
      <c r="P4" s="21"/>
      <c r="Q4" s="21"/>
    </row>
    <row r="5" spans="1:17" x14ac:dyDescent="0.25">
      <c r="A5" s="15" t="s">
        <v>9</v>
      </c>
      <c r="B5" s="16">
        <v>6143.522727272727</v>
      </c>
      <c r="C5" s="17">
        <v>6090</v>
      </c>
      <c r="D5" s="16">
        <v>6048.1587500000005</v>
      </c>
      <c r="E5" s="18">
        <f t="shared" si="0"/>
        <v>-0.68704844006568067</v>
      </c>
      <c r="F5" s="19">
        <f t="shared" si="1"/>
        <v>-1.5522686495384903</v>
      </c>
      <c r="I5" s="15" t="s">
        <v>9</v>
      </c>
      <c r="J5" s="16">
        <v>16636.986083984375</v>
      </c>
      <c r="K5" s="16">
        <v>15102.5</v>
      </c>
      <c r="L5" s="16">
        <v>15120.396875</v>
      </c>
      <c r="M5" s="18">
        <f t="shared" si="2"/>
        <v>0.11850273133586597</v>
      </c>
      <c r="N5" s="19">
        <f t="shared" si="3"/>
        <v>-9.1157689339195969</v>
      </c>
      <c r="O5" s="21"/>
      <c r="P5" s="21"/>
      <c r="Q5" s="21"/>
    </row>
    <row r="6" spans="1:17" x14ac:dyDescent="0.25">
      <c r="A6" s="15" t="s">
        <v>10</v>
      </c>
      <c r="B6" s="16">
        <v>6421.4285714285716</v>
      </c>
      <c r="C6" s="17">
        <v>6361.7999999999993</v>
      </c>
      <c r="D6" s="16">
        <v>6292.2882933333303</v>
      </c>
      <c r="E6" s="18">
        <f t="shared" si="0"/>
        <v>-1.0926421243463977</v>
      </c>
      <c r="F6" s="19">
        <f t="shared" si="1"/>
        <v>-2.0110833073786125</v>
      </c>
      <c r="I6" s="15" t="s">
        <v>10</v>
      </c>
      <c r="J6" s="16">
        <v>15702.083333333334</v>
      </c>
      <c r="K6" s="16">
        <v>15904.5</v>
      </c>
      <c r="L6" s="16">
        <v>15730.720733333301</v>
      </c>
      <c r="M6" s="18">
        <f t="shared" si="2"/>
        <v>-1.0926421243465683</v>
      </c>
      <c r="N6" s="19">
        <f t="shared" si="3"/>
        <v>0.18237962053846957</v>
      </c>
      <c r="O6" s="21"/>
      <c r="P6" s="21"/>
      <c r="Q6" s="21"/>
    </row>
    <row r="7" spans="1:17" x14ac:dyDescent="0.25">
      <c r="A7" s="15" t="s">
        <v>11</v>
      </c>
      <c r="B7" s="16">
        <v>6771.875</v>
      </c>
      <c r="C7" s="17">
        <v>6407.25</v>
      </c>
      <c r="D7" s="16">
        <v>6344.09111111111</v>
      </c>
      <c r="E7" s="18">
        <f t="shared" si="0"/>
        <v>-0.98574097918591974</v>
      </c>
      <c r="F7" s="19">
        <f t="shared" si="1"/>
        <v>-6.3170671178793185</v>
      </c>
      <c r="I7" s="15" t="s">
        <v>11</v>
      </c>
      <c r="J7" s="16">
        <v>16536.8388671875</v>
      </c>
      <c r="K7" s="16">
        <v>16018.125</v>
      </c>
      <c r="L7" s="16">
        <v>16060.2277777778</v>
      </c>
      <c r="M7" s="18">
        <f t="shared" si="2"/>
        <v>0.26284460745435467</v>
      </c>
      <c r="N7" s="19">
        <f t="shared" si="3"/>
        <v>-2.882117273062363</v>
      </c>
      <c r="O7" s="21"/>
      <c r="P7" s="21"/>
      <c r="Q7" s="21"/>
    </row>
    <row r="8" spans="1:17" x14ac:dyDescent="0.25">
      <c r="A8" s="15" t="s">
        <v>12</v>
      </c>
      <c r="B8" s="16">
        <v>6528.5714285714284</v>
      </c>
      <c r="C8" s="17">
        <v>6306.0948571428398</v>
      </c>
      <c r="D8" s="16">
        <v>6243.8686399999997</v>
      </c>
      <c r="E8" s="18">
        <f t="shared" si="0"/>
        <v>-0.98676310065899031</v>
      </c>
      <c r="F8" s="19">
        <f t="shared" si="1"/>
        <v>-4.3608742231947559</v>
      </c>
      <c r="I8" s="15" t="s">
        <v>12</v>
      </c>
      <c r="J8" s="16">
        <v>14938.5</v>
      </c>
      <c r="K8" s="16">
        <v>15765.2371428571</v>
      </c>
      <c r="L8" s="16">
        <v>15609.6716</v>
      </c>
      <c r="M8" s="18">
        <f t="shared" si="2"/>
        <v>-0.98676310065899031</v>
      </c>
      <c r="N8" s="19">
        <f t="shared" si="3"/>
        <v>4.4928982160190145</v>
      </c>
      <c r="O8" s="21"/>
      <c r="P8" s="21"/>
      <c r="Q8" s="21"/>
    </row>
    <row r="9" spans="1:17" x14ac:dyDescent="0.25">
      <c r="A9" s="15" t="s">
        <v>13</v>
      </c>
      <c r="B9" s="16">
        <v>6706.427083333333</v>
      </c>
      <c r="C9" s="17">
        <v>6442.5</v>
      </c>
      <c r="D9" s="16">
        <v>6473.6233333333003</v>
      </c>
      <c r="E9" s="18">
        <f t="shared" si="0"/>
        <v>0.48309403699340692</v>
      </c>
      <c r="F9" s="19">
        <f t="shared" si="1"/>
        <v>-3.4713528844381472</v>
      </c>
      <c r="I9" s="15" t="s">
        <v>13</v>
      </c>
      <c r="J9" s="16">
        <v>15132.916666666666</v>
      </c>
      <c r="K9" s="16">
        <v>16106.25</v>
      </c>
      <c r="L9" s="16">
        <v>16108.0583333333</v>
      </c>
      <c r="M9" s="18">
        <f t="shared" si="2"/>
        <v>1.1227525546303241E-2</v>
      </c>
      <c r="N9" s="19">
        <f t="shared" si="3"/>
        <v>6.4438448195157463</v>
      </c>
      <c r="O9" s="21"/>
      <c r="P9" s="21"/>
      <c r="Q9" s="21"/>
    </row>
    <row r="10" spans="1:17" x14ac:dyDescent="0.25">
      <c r="A10" s="15" t="s">
        <v>14</v>
      </c>
      <c r="B10" s="16">
        <v>6657.1428571428569</v>
      </c>
      <c r="C10" s="17">
        <v>6784.424</v>
      </c>
      <c r="D10" s="16">
        <v>6553.65</v>
      </c>
      <c r="E10" s="18">
        <f t="shared" si="0"/>
        <v>-3.4015267913679992</v>
      </c>
      <c r="F10" s="19">
        <f t="shared" si="1"/>
        <v>-1.5546137339055832</v>
      </c>
      <c r="I10" s="15" t="s">
        <v>14</v>
      </c>
      <c r="J10" s="16">
        <v>16241.553571428571</v>
      </c>
      <c r="K10" s="16">
        <v>16761.060000000001</v>
      </c>
      <c r="L10" s="16">
        <v>16534.125</v>
      </c>
      <c r="M10" s="18">
        <f t="shared" si="2"/>
        <v>-1.353941815135812</v>
      </c>
      <c r="N10" s="19">
        <f t="shared" si="3"/>
        <v>1.8013758799903599</v>
      </c>
      <c r="O10" s="21"/>
      <c r="P10" s="21"/>
      <c r="Q10" s="21"/>
    </row>
    <row r="11" spans="1:17" x14ac:dyDescent="0.25">
      <c r="A11" s="8" t="s">
        <v>15</v>
      </c>
      <c r="B11" s="9">
        <v>6929.0162037037035</v>
      </c>
      <c r="C11" s="10">
        <v>6465.6314814814868</v>
      </c>
      <c r="D11" s="9">
        <v>6353.3219533333349</v>
      </c>
      <c r="E11" s="11">
        <f t="shared" si="0"/>
        <v>-1.7370233436567304</v>
      </c>
      <c r="F11" s="12">
        <f t="shared" si="1"/>
        <v>-8.3084558246904976</v>
      </c>
      <c r="I11" s="8" t="s">
        <v>15</v>
      </c>
      <c r="J11" s="13">
        <v>15770.753968253966</v>
      </c>
      <c r="K11" s="13">
        <v>16329.078703703715</v>
      </c>
      <c r="L11" s="13">
        <v>16262.638216666683</v>
      </c>
      <c r="M11" s="11">
        <f t="shared" si="2"/>
        <v>-0.40688448039608716</v>
      </c>
      <c r="N11" s="12">
        <f t="shared" si="3"/>
        <v>3.1189646950479499</v>
      </c>
      <c r="O11" s="14"/>
      <c r="P11" s="14"/>
      <c r="Q11" s="14"/>
    </row>
    <row r="12" spans="1:17" x14ac:dyDescent="0.25">
      <c r="A12" s="15" t="s">
        <v>16</v>
      </c>
      <c r="B12" s="16">
        <v>6650</v>
      </c>
      <c r="C12" s="17">
        <v>6824.96</v>
      </c>
      <c r="D12" s="16">
        <v>6640.1704</v>
      </c>
      <c r="E12" s="18">
        <f t="shared" si="0"/>
        <v>-2.7075557951988003</v>
      </c>
      <c r="F12" s="19">
        <f t="shared" si="1"/>
        <v>-0.1478135338345794</v>
      </c>
      <c r="I12" s="15" t="s">
        <v>16</v>
      </c>
      <c r="J12" s="16">
        <v>13983.333333333334</v>
      </c>
      <c r="K12" s="16">
        <v>16872.400000000001</v>
      </c>
      <c r="L12" s="16">
        <v>16600.425999999999</v>
      </c>
      <c r="M12" s="18">
        <f t="shared" si="2"/>
        <v>-1.6119461368862886</v>
      </c>
      <c r="N12" s="19">
        <f t="shared" si="3"/>
        <v>18.715799761620971</v>
      </c>
      <c r="O12" s="21"/>
      <c r="P12" s="21"/>
      <c r="Q12" s="21"/>
    </row>
    <row r="13" spans="1:17" x14ac:dyDescent="0.25">
      <c r="A13" s="15" t="s">
        <v>17</v>
      </c>
      <c r="B13" s="16">
        <v>6587.5</v>
      </c>
      <c r="C13" s="17">
        <v>5721.75</v>
      </c>
      <c r="D13" s="16">
        <v>5539.3149999999996</v>
      </c>
      <c r="E13" s="18">
        <f t="shared" si="0"/>
        <v>-3.1884475903351301</v>
      </c>
      <c r="F13" s="19">
        <f t="shared" si="1"/>
        <v>-15.911726755218226</v>
      </c>
      <c r="I13" s="15" t="s">
        <v>17</v>
      </c>
      <c r="J13" s="16">
        <v>15000</v>
      </c>
      <c r="K13" s="16">
        <v>16484.375</v>
      </c>
      <c r="L13" s="16">
        <v>16348.2875</v>
      </c>
      <c r="M13" s="18">
        <f t="shared" si="2"/>
        <v>-0.82555450236966976</v>
      </c>
      <c r="N13" s="19">
        <f t="shared" si="3"/>
        <v>8.988583333333338</v>
      </c>
      <c r="O13" s="21"/>
      <c r="P13" s="21"/>
      <c r="Q13" s="21"/>
    </row>
    <row r="14" spans="1:17" x14ac:dyDescent="0.25">
      <c r="A14" s="15" t="s">
        <v>18</v>
      </c>
      <c r="B14" s="16">
        <v>7089.7222222222226</v>
      </c>
      <c r="C14" s="17">
        <v>6070.5560000000005</v>
      </c>
      <c r="D14" s="16">
        <v>6061.5</v>
      </c>
      <c r="E14" s="18">
        <f t="shared" si="0"/>
        <v>-0.1491790867261642</v>
      </c>
      <c r="F14" s="19">
        <f t="shared" si="1"/>
        <v>-14.502997296556046</v>
      </c>
      <c r="I14" s="15" t="s">
        <v>18</v>
      </c>
      <c r="J14" s="16">
        <v>15490</v>
      </c>
      <c r="K14" s="16">
        <v>15176.39</v>
      </c>
      <c r="L14" s="16">
        <v>15179.75</v>
      </c>
      <c r="M14" s="18">
        <f t="shared" si="2"/>
        <v>2.2139652446995228E-2</v>
      </c>
      <c r="N14" s="19">
        <f t="shared" si="3"/>
        <v>-2.0029051000645524</v>
      </c>
      <c r="O14" s="21"/>
      <c r="P14" s="21"/>
      <c r="Q14" s="21"/>
    </row>
    <row r="15" spans="1:17" x14ac:dyDescent="0.25">
      <c r="A15" s="15" t="s">
        <v>19</v>
      </c>
      <c r="B15" s="16">
        <v>7271.875</v>
      </c>
      <c r="C15" s="17">
        <v>6528.4366666666801</v>
      </c>
      <c r="D15" s="16">
        <v>6524.1447466666696</v>
      </c>
      <c r="E15" s="18">
        <f t="shared" si="0"/>
        <v>-6.574192596406192E-2</v>
      </c>
      <c r="F15" s="19">
        <f t="shared" si="1"/>
        <v>-10.282495963328998</v>
      </c>
      <c r="I15" s="15" t="s">
        <v>19</v>
      </c>
      <c r="J15" s="16">
        <v>17942.857142857141</v>
      </c>
      <c r="K15" s="16">
        <v>16321.0916666667</v>
      </c>
      <c r="L15" s="16">
        <v>16460.361866666699</v>
      </c>
      <c r="M15" s="18">
        <f t="shared" si="2"/>
        <v>0.85331424419628377</v>
      </c>
      <c r="N15" s="19">
        <f t="shared" si="3"/>
        <v>-8.2623144373671096</v>
      </c>
      <c r="O15" s="21"/>
      <c r="P15" s="21"/>
      <c r="Q15" s="21"/>
    </row>
    <row r="16" spans="1:17" x14ac:dyDescent="0.25">
      <c r="A16" s="15" t="s">
        <v>20</v>
      </c>
      <c r="B16" s="16">
        <v>7075</v>
      </c>
      <c r="C16" s="17">
        <v>6893.1182222222396</v>
      </c>
      <c r="D16" s="16">
        <v>6895.2849066666704</v>
      </c>
      <c r="E16" s="18">
        <f t="shared" si="0"/>
        <v>3.1432573395392183E-2</v>
      </c>
      <c r="F16" s="19">
        <f t="shared" si="1"/>
        <v>-2.540142661955187</v>
      </c>
      <c r="I16" s="15" t="s">
        <v>20</v>
      </c>
      <c r="J16" s="16">
        <v>15625</v>
      </c>
      <c r="K16" s="16">
        <v>16232.7955555556</v>
      </c>
      <c r="L16" s="16">
        <v>16238.2122666667</v>
      </c>
      <c r="M16" s="18">
        <f t="shared" si="2"/>
        <v>3.3368935699101598E-2</v>
      </c>
      <c r="N16" s="19">
        <f t="shared" si="3"/>
        <v>3.9245585066668838</v>
      </c>
      <c r="O16" s="21"/>
      <c r="P16" s="21"/>
      <c r="Q16" s="21"/>
    </row>
    <row r="17" spans="1:17" x14ac:dyDescent="0.25">
      <c r="A17" s="15" t="s">
        <v>21</v>
      </c>
      <c r="B17" s="16">
        <v>6900</v>
      </c>
      <c r="C17" s="17">
        <v>6754.9679999999989</v>
      </c>
      <c r="D17" s="16">
        <v>6459.5166666666701</v>
      </c>
      <c r="E17" s="18">
        <f t="shared" si="0"/>
        <v>-4.37383764561622</v>
      </c>
      <c r="F17" s="19">
        <f t="shared" si="1"/>
        <v>-6.3838164251207274</v>
      </c>
      <c r="I17" s="15" t="s">
        <v>21</v>
      </c>
      <c r="J17" s="16">
        <v>16583.333333333332</v>
      </c>
      <c r="K17" s="16">
        <v>16887.419999999998</v>
      </c>
      <c r="L17" s="16">
        <v>16748.791666666701</v>
      </c>
      <c r="M17" s="18">
        <f t="shared" si="2"/>
        <v>-0.82089705433570259</v>
      </c>
      <c r="N17" s="19">
        <f t="shared" si="3"/>
        <v>0.99773869346755362</v>
      </c>
      <c r="O17" s="21"/>
      <c r="P17" s="21"/>
      <c r="Q17" s="21"/>
    </row>
    <row r="18" spans="1:17" x14ac:dyDescent="0.25">
      <c r="A18" s="8" t="s">
        <v>22</v>
      </c>
      <c r="B18" s="9">
        <v>6382.3015873015875</v>
      </c>
      <c r="C18" s="10">
        <v>6473.6269489795959</v>
      </c>
      <c r="D18" s="9">
        <v>6471.4743992380954</v>
      </c>
      <c r="E18" s="11">
        <f t="shared" si="0"/>
        <v>-3.3251062479592974E-2</v>
      </c>
      <c r="F18" s="12">
        <f t="shared" si="1"/>
        <v>1.3971889406468847</v>
      </c>
      <c r="I18" s="8" t="s">
        <v>22</v>
      </c>
      <c r="J18" s="13">
        <v>16013.265306122446</v>
      </c>
      <c r="K18" s="13">
        <v>16358.151896258505</v>
      </c>
      <c r="L18" s="13">
        <v>16273.685998095241</v>
      </c>
      <c r="M18" s="11">
        <f t="shared" si="2"/>
        <v>-0.51635355081025125</v>
      </c>
      <c r="N18" s="12">
        <f t="shared" si="3"/>
        <v>1.6262810051190968</v>
      </c>
      <c r="O18" s="14"/>
      <c r="P18" s="14"/>
      <c r="Q18" s="14"/>
    </row>
    <row r="19" spans="1:17" x14ac:dyDescent="0.25">
      <c r="A19" s="15" t="s">
        <v>23</v>
      </c>
      <c r="B19" s="16">
        <v>6277.7777777777774</v>
      </c>
      <c r="C19" s="17">
        <v>6448.0389999999998</v>
      </c>
      <c r="D19" s="16">
        <v>6450.99</v>
      </c>
      <c r="E19" s="18">
        <f t="shared" si="0"/>
        <v>4.5765852222672265E-2</v>
      </c>
      <c r="F19" s="19">
        <f t="shared" si="1"/>
        <v>2.7591327433628408</v>
      </c>
      <c r="I19" s="15" t="s">
        <v>23</v>
      </c>
      <c r="J19" s="16">
        <v>15192.857142857143</v>
      </c>
      <c r="K19" s="16">
        <v>16120.0975</v>
      </c>
      <c r="L19" s="16">
        <v>16137.475</v>
      </c>
      <c r="M19" s="18">
        <f t="shared" si="2"/>
        <v>0.10780021646891669</v>
      </c>
      <c r="N19" s="19">
        <f t="shared" si="3"/>
        <v>6.2175129290079809</v>
      </c>
      <c r="O19" s="21"/>
      <c r="P19" s="21"/>
      <c r="Q19" s="21"/>
    </row>
    <row r="20" spans="1:17" x14ac:dyDescent="0.25">
      <c r="A20" s="15" t="s">
        <v>24</v>
      </c>
      <c r="B20" s="16">
        <v>6470.833333333333</v>
      </c>
      <c r="C20" s="17">
        <v>6461.5186666666796</v>
      </c>
      <c r="D20" s="16">
        <v>6467.5569999999998</v>
      </c>
      <c r="E20" s="18">
        <f t="shared" si="0"/>
        <v>9.3450683110617661E-2</v>
      </c>
      <c r="F20" s="19">
        <f t="shared" si="1"/>
        <v>-5.0632324533168571E-2</v>
      </c>
      <c r="I20" s="15" t="s">
        <v>24</v>
      </c>
      <c r="J20" s="16">
        <v>15945.833333333334</v>
      </c>
      <c r="K20" s="16">
        <v>16153.7966666667</v>
      </c>
      <c r="L20" s="16">
        <v>16148.8925</v>
      </c>
      <c r="M20" s="18">
        <f t="shared" si="2"/>
        <v>-3.0359219989563258E-2</v>
      </c>
      <c r="N20" s="19">
        <f t="shared" si="3"/>
        <v>1.2734308858113366</v>
      </c>
      <c r="O20" s="21"/>
      <c r="P20" s="21"/>
      <c r="Q20" s="21"/>
    </row>
    <row r="21" spans="1:17" x14ac:dyDescent="0.25">
      <c r="A21" s="15" t="s">
        <v>25</v>
      </c>
      <c r="B21" s="16">
        <v>6133.333333333333</v>
      </c>
      <c r="C21" s="17">
        <v>6267.6666666666806</v>
      </c>
      <c r="D21" s="16">
        <v>6485.559666666667</v>
      </c>
      <c r="E21" s="18">
        <f t="shared" si="0"/>
        <v>3.476461202999289</v>
      </c>
      <c r="F21" s="19">
        <f t="shared" si="1"/>
        <v>5.7428206521739327</v>
      </c>
      <c r="I21" s="15" t="s">
        <v>25</v>
      </c>
      <c r="J21" s="16">
        <v>16256.25</v>
      </c>
      <c r="K21" s="16">
        <v>16487.758333333335</v>
      </c>
      <c r="L21" s="16">
        <v>16213.899166666668</v>
      </c>
      <c r="M21" s="18">
        <f t="shared" si="2"/>
        <v>-1.6609848417841278</v>
      </c>
      <c r="N21" s="19">
        <f t="shared" si="3"/>
        <v>-0.2605203127002369</v>
      </c>
      <c r="O21" s="21"/>
      <c r="P21" s="21"/>
      <c r="Q21" s="21"/>
    </row>
    <row r="22" spans="1:17" x14ac:dyDescent="0.25">
      <c r="A22" s="15" t="s">
        <v>26</v>
      </c>
      <c r="B22" s="16">
        <v>6683.333333333333</v>
      </c>
      <c r="C22" s="17">
        <v>6945.2142857142862</v>
      </c>
      <c r="D22" s="16">
        <v>6950.063408</v>
      </c>
      <c r="E22" s="18">
        <f t="shared" si="0"/>
        <v>6.9819620910593017E-2</v>
      </c>
      <c r="F22" s="19">
        <f t="shared" si="1"/>
        <v>3.9909736857855336</v>
      </c>
      <c r="I22" s="15" t="s">
        <v>26</v>
      </c>
      <c r="J22" s="16">
        <v>15666.666666666666</v>
      </c>
      <c r="K22" s="16">
        <v>16363.035714285699</v>
      </c>
      <c r="L22" s="16">
        <v>16200.158520000001</v>
      </c>
      <c r="M22" s="18">
        <f t="shared" si="2"/>
        <v>-0.99539716914202359</v>
      </c>
      <c r="N22" s="19">
        <f t="shared" si="3"/>
        <v>3.4052671489361899</v>
      </c>
      <c r="O22" s="21"/>
      <c r="P22" s="21"/>
      <c r="Q22" s="21"/>
    </row>
    <row r="23" spans="1:17" x14ac:dyDescent="0.25">
      <c r="A23" s="15" t="s">
        <v>27</v>
      </c>
      <c r="B23" s="16">
        <v>5950</v>
      </c>
      <c r="C23" s="17">
        <v>6457.1666666666806</v>
      </c>
      <c r="D23" s="16">
        <v>6279.0782200000003</v>
      </c>
      <c r="E23" s="18">
        <f t="shared" si="0"/>
        <v>-2.7579967477998082</v>
      </c>
      <c r="F23" s="19">
        <f t="shared" si="1"/>
        <v>5.5307263865546332</v>
      </c>
      <c r="I23" s="20" t="s">
        <v>20</v>
      </c>
      <c r="J23" s="16">
        <v>15306.25</v>
      </c>
      <c r="K23" s="16">
        <v>16142.916666666701</v>
      </c>
      <c r="L23" s="16">
        <v>16197.69555</v>
      </c>
      <c r="M23" s="18">
        <f t="shared" si="2"/>
        <v>0.3393369640965318</v>
      </c>
      <c r="N23" s="19">
        <f t="shared" si="3"/>
        <v>5.8240623928133886</v>
      </c>
      <c r="O23" s="21"/>
      <c r="P23" s="21"/>
      <c r="Q23" s="21"/>
    </row>
    <row r="24" spans="1:17" x14ac:dyDescent="0.25">
      <c r="A24" s="15" t="s">
        <v>28</v>
      </c>
      <c r="B24" s="16">
        <v>6433.333333333333</v>
      </c>
      <c r="C24" s="17">
        <v>6559.5428571428401</v>
      </c>
      <c r="D24" s="16">
        <v>6454.4380000000001</v>
      </c>
      <c r="E24" s="18">
        <f t="shared" si="0"/>
        <v>-1.6023198480727814</v>
      </c>
      <c r="F24" s="19">
        <f t="shared" si="1"/>
        <v>0.32805181347150381</v>
      </c>
      <c r="I24" s="15" t="s">
        <v>28</v>
      </c>
      <c r="J24" s="16">
        <v>16250</v>
      </c>
      <c r="K24" s="16">
        <v>16398.857142857101</v>
      </c>
      <c r="L24" s="16">
        <v>16236.094999999999</v>
      </c>
      <c r="M24" s="18">
        <f t="shared" si="2"/>
        <v>-0.99252125583639383</v>
      </c>
      <c r="N24" s="19">
        <f t="shared" si="3"/>
        <v>-8.5569230769237947E-2</v>
      </c>
      <c r="O24" s="21"/>
      <c r="P24" s="21"/>
      <c r="Q24" s="21"/>
    </row>
    <row r="25" spans="1:17" x14ac:dyDescent="0.25">
      <c r="A25" s="15" t="s">
        <v>29</v>
      </c>
      <c r="B25" s="16">
        <v>6727.5</v>
      </c>
      <c r="C25" s="17">
        <v>6176.2404999999999</v>
      </c>
      <c r="D25" s="16">
        <v>6212.6345000000001</v>
      </c>
      <c r="E25" s="18">
        <f t="shared" si="0"/>
        <v>0.58925814174497759</v>
      </c>
      <c r="F25" s="19">
        <f t="shared" si="1"/>
        <v>-7.6531475287996926</v>
      </c>
      <c r="I25" s="15" t="s">
        <v>29</v>
      </c>
      <c r="J25" s="16">
        <v>17475</v>
      </c>
      <c r="K25" s="16">
        <v>16840.60125</v>
      </c>
      <c r="L25" s="16">
        <v>16781.58625</v>
      </c>
      <c r="M25" s="18">
        <f t="shared" si="2"/>
        <v>-0.35043285642785804</v>
      </c>
      <c r="N25" s="19">
        <f t="shared" si="3"/>
        <v>-3.968032904148771</v>
      </c>
      <c r="O25" s="21"/>
      <c r="P25" s="21"/>
      <c r="Q25" s="21"/>
    </row>
    <row r="26" spans="1:17" x14ac:dyDescent="0.25">
      <c r="A26" s="8" t="s">
        <v>30</v>
      </c>
      <c r="B26" s="9">
        <v>6893.473898650368</v>
      </c>
      <c r="C26" s="10">
        <v>6413.1076685714315</v>
      </c>
      <c r="D26" s="9">
        <v>6421.6689333333325</v>
      </c>
      <c r="E26" s="11">
        <f t="shared" si="0"/>
        <v>0.13349635160278694</v>
      </c>
      <c r="F26" s="12">
        <f t="shared" si="1"/>
        <v>-6.8442264706247329</v>
      </c>
      <c r="I26" s="8" t="s">
        <v>30</v>
      </c>
      <c r="J26" s="13">
        <v>16957.293417366949</v>
      </c>
      <c r="K26" s="13">
        <v>16344.610838095245</v>
      </c>
      <c r="L26" s="13">
        <v>16274.17233333333</v>
      </c>
      <c r="M26" s="11">
        <f t="shared" si="2"/>
        <v>-0.43095859216016663</v>
      </c>
      <c r="N26" s="12">
        <f t="shared" si="3"/>
        <v>-4.0284794702791089</v>
      </c>
      <c r="O26" s="14"/>
      <c r="P26" s="14"/>
      <c r="Q26" s="14"/>
    </row>
    <row r="27" spans="1:17" x14ac:dyDescent="0.25">
      <c r="A27" s="15" t="s">
        <v>31</v>
      </c>
      <c r="B27" s="16">
        <v>6818.181818181818</v>
      </c>
      <c r="C27" s="17">
        <v>6655.333333333333</v>
      </c>
      <c r="D27" s="16">
        <v>6669.1946666666672</v>
      </c>
      <c r="E27" s="18">
        <f t="shared" si="0"/>
        <v>0.20827406591206454</v>
      </c>
      <c r="F27" s="19">
        <f t="shared" si="1"/>
        <v>-2.1851448888888854</v>
      </c>
      <c r="I27" s="15" t="s">
        <v>31</v>
      </c>
      <c r="J27" s="16">
        <v>16643.75</v>
      </c>
      <c r="K27" s="16">
        <v>16638.333333333332</v>
      </c>
      <c r="L27" s="16">
        <v>16672.986666666668</v>
      </c>
      <c r="M27" s="18">
        <f t="shared" si="2"/>
        <v>0.20827406591206454</v>
      </c>
      <c r="N27" s="19">
        <f t="shared" si="3"/>
        <v>0.17566153461010003</v>
      </c>
      <c r="O27" s="21"/>
      <c r="P27" s="21"/>
      <c r="Q27" s="21"/>
    </row>
    <row r="28" spans="1:17" x14ac:dyDescent="0.25">
      <c r="A28" s="15" t="s">
        <v>32</v>
      </c>
      <c r="B28" s="16">
        <v>7083.333333333333</v>
      </c>
      <c r="C28" s="17">
        <v>6608.8571428571431</v>
      </c>
      <c r="D28" s="16">
        <v>6514.7442857142851</v>
      </c>
      <c r="E28" s="18">
        <f t="shared" si="0"/>
        <v>-1.4240413298171433</v>
      </c>
      <c r="F28" s="19">
        <f t="shared" si="1"/>
        <v>-8.0271394957983233</v>
      </c>
      <c r="I28" s="15" t="s">
        <v>32</v>
      </c>
      <c r="J28" s="16">
        <v>17291.666666666668</v>
      </c>
      <c r="K28" s="16">
        <v>16522.142857142859</v>
      </c>
      <c r="L28" s="16">
        <v>16286.860714285713</v>
      </c>
      <c r="M28" s="18">
        <f t="shared" si="2"/>
        <v>-1.4240413298171433</v>
      </c>
      <c r="N28" s="19">
        <f t="shared" si="3"/>
        <v>-5.8109259896729952</v>
      </c>
      <c r="O28" s="21"/>
      <c r="P28" s="21"/>
      <c r="Q28" s="21"/>
    </row>
    <row r="29" spans="1:17" x14ac:dyDescent="0.25">
      <c r="A29" s="15" t="s">
        <v>33</v>
      </c>
      <c r="B29" s="16">
        <v>6808.5714285714284</v>
      </c>
      <c r="C29" s="17">
        <v>6343.6666666666806</v>
      </c>
      <c r="D29" s="16">
        <v>6541.6457142857098</v>
      </c>
      <c r="E29" s="18">
        <f t="shared" si="0"/>
        <v>3.1208929791239939</v>
      </c>
      <c r="F29" s="19">
        <f t="shared" si="1"/>
        <v>-3.9204364246748469</v>
      </c>
      <c r="I29" s="15" t="s">
        <v>33</v>
      </c>
      <c r="J29" s="16">
        <v>16785.714285714286</v>
      </c>
      <c r="K29" s="16">
        <v>16859.166666666701</v>
      </c>
      <c r="L29" s="16">
        <v>16854.114285714299</v>
      </c>
      <c r="M29" s="18">
        <f t="shared" si="2"/>
        <v>-2.9968153541020115E-2</v>
      </c>
      <c r="N29" s="19">
        <f t="shared" si="3"/>
        <v>0.40748936170220418</v>
      </c>
      <c r="O29" s="21"/>
      <c r="P29" s="21"/>
      <c r="Q29" s="21"/>
    </row>
    <row r="30" spans="1:17" x14ac:dyDescent="0.25">
      <c r="A30" s="15" t="s">
        <v>34</v>
      </c>
      <c r="B30" s="16">
        <v>6869.0476190476193</v>
      </c>
      <c r="C30" s="17">
        <v>6386.65</v>
      </c>
      <c r="D30" s="16">
        <v>6305.6266666666697</v>
      </c>
      <c r="E30" s="18">
        <f t="shared" si="0"/>
        <v>-1.2686358784860516</v>
      </c>
      <c r="F30" s="19">
        <f t="shared" si="1"/>
        <v>-8.2023154246100063</v>
      </c>
      <c r="I30" s="15" t="s">
        <v>34</v>
      </c>
      <c r="J30" s="16">
        <v>17053.571428571428</v>
      </c>
      <c r="K30" s="16">
        <v>16525.833333333332</v>
      </c>
      <c r="L30" s="16">
        <v>16514.066666666666</v>
      </c>
      <c r="M30" s="18">
        <f t="shared" si="2"/>
        <v>-7.1201653976089574E-2</v>
      </c>
      <c r="N30" s="19">
        <f t="shared" si="3"/>
        <v>-3.1635881326352546</v>
      </c>
      <c r="O30" s="21"/>
      <c r="P30" s="21"/>
      <c r="Q30" s="21"/>
    </row>
    <row r="31" spans="1:17" x14ac:dyDescent="0.25">
      <c r="A31" s="15" t="s">
        <v>35</v>
      </c>
      <c r="B31" s="16">
        <v>6888.2352941176468</v>
      </c>
      <c r="C31" s="17">
        <v>6071.0311999999994</v>
      </c>
      <c r="D31" s="16">
        <v>6077.1333333333296</v>
      </c>
      <c r="E31" s="18">
        <f t="shared" si="0"/>
        <v>0.10051230396130961</v>
      </c>
      <c r="F31" s="19">
        <f t="shared" si="1"/>
        <v>-11.775177910617757</v>
      </c>
      <c r="I31" s="15" t="s">
        <v>35</v>
      </c>
      <c r="J31" s="16">
        <v>17011.764705882353</v>
      </c>
      <c r="K31" s="16">
        <v>15177.578</v>
      </c>
      <c r="L31" s="16">
        <v>15042.833333333299</v>
      </c>
      <c r="M31" s="18">
        <f t="shared" si="2"/>
        <v>-0.88778767380868828</v>
      </c>
      <c r="N31" s="19">
        <f t="shared" si="3"/>
        <v>-11.57393960350413</v>
      </c>
      <c r="O31" s="21"/>
      <c r="P31" s="21"/>
      <c r="Q31" s="21"/>
    </row>
    <row r="32" spans="1:17" x14ac:dyDescent="0.25">
      <c r="A32" s="8" t="s">
        <v>36</v>
      </c>
      <c r="B32" s="9">
        <v>6795.5357142857138</v>
      </c>
      <c r="C32" s="10">
        <v>6331.2866666666669</v>
      </c>
      <c r="D32" s="9">
        <v>6408.5889930735912</v>
      </c>
      <c r="E32" s="11">
        <f t="shared" si="0"/>
        <v>1.2209576106213973</v>
      </c>
      <c r="F32" s="12">
        <f t="shared" si="1"/>
        <v>-5.6941312279276985</v>
      </c>
      <c r="I32" s="8" t="s">
        <v>36</v>
      </c>
      <c r="J32" s="13">
        <v>16651.726190476191</v>
      </c>
      <c r="K32" s="13">
        <v>16228.216666666665</v>
      </c>
      <c r="L32" s="13">
        <v>16264.805816017317</v>
      </c>
      <c r="M32" s="11">
        <f t="shared" si="2"/>
        <v>0.22546623638449148</v>
      </c>
      <c r="N32" s="12">
        <f t="shared" si="3"/>
        <v>-2.3236051928368227</v>
      </c>
      <c r="O32" s="14"/>
      <c r="P32" s="14"/>
      <c r="Q32" s="14"/>
    </row>
    <row r="33" spans="1:17" x14ac:dyDescent="0.25">
      <c r="A33" s="15" t="s">
        <v>37</v>
      </c>
      <c r="B33" s="16">
        <v>6883.333333333333</v>
      </c>
      <c r="C33" s="17">
        <v>6122.1714285714397</v>
      </c>
      <c r="D33" s="16">
        <v>6125.6042857142802</v>
      </c>
      <c r="E33" s="18">
        <f t="shared" si="0"/>
        <v>5.6072541954961252E-2</v>
      </c>
      <c r="F33" s="19">
        <f t="shared" si="1"/>
        <v>-11.00817018332765</v>
      </c>
      <c r="I33" s="15" t="s">
        <v>37</v>
      </c>
      <c r="J33" s="16">
        <v>15458.333333333334</v>
      </c>
      <c r="K33" s="16">
        <v>16505.428571428602</v>
      </c>
      <c r="L33" s="16">
        <v>16764.010714285701</v>
      </c>
      <c r="M33" s="18">
        <f t="shared" si="2"/>
        <v>1.5666490678388953</v>
      </c>
      <c r="N33" s="19">
        <f t="shared" si="3"/>
        <v>8.4464304967269044</v>
      </c>
      <c r="O33" s="21"/>
      <c r="P33" s="21"/>
      <c r="Q33" s="21"/>
    </row>
    <row r="34" spans="1:17" x14ac:dyDescent="0.25">
      <c r="A34" s="15" t="s">
        <v>38</v>
      </c>
      <c r="B34" s="16">
        <v>6500</v>
      </c>
      <c r="C34" s="17">
        <v>6611</v>
      </c>
      <c r="D34" s="16">
        <v>6679.2439999999997</v>
      </c>
      <c r="E34" s="18">
        <f t="shared" si="0"/>
        <v>1.0322795341098043</v>
      </c>
      <c r="F34" s="19">
        <f t="shared" si="1"/>
        <v>2.7576000000000107</v>
      </c>
      <c r="G34" s="42"/>
      <c r="I34" s="15" t="s">
        <v>38</v>
      </c>
      <c r="J34" s="16">
        <v>16250</v>
      </c>
      <c r="K34" s="16">
        <v>16527.5</v>
      </c>
      <c r="L34" s="16">
        <v>16198.11</v>
      </c>
      <c r="M34" s="18">
        <f t="shared" si="2"/>
        <v>-1.9929813946452839</v>
      </c>
      <c r="N34" s="19">
        <f t="shared" si="3"/>
        <v>-0.31932307692306949</v>
      </c>
      <c r="O34" s="21"/>
      <c r="P34" s="21"/>
      <c r="Q34" s="21"/>
    </row>
    <row r="35" spans="1:17" x14ac:dyDescent="0.25">
      <c r="A35" s="15" t="s">
        <v>39</v>
      </c>
      <c r="B35" s="16">
        <v>6718.75</v>
      </c>
      <c r="C35" s="17">
        <v>6225.5560000000005</v>
      </c>
      <c r="D35" s="16">
        <v>6617.9444000000003</v>
      </c>
      <c r="E35" s="18">
        <f t="shared" si="0"/>
        <v>6.3028651577465382</v>
      </c>
      <c r="F35" s="19">
        <f t="shared" si="1"/>
        <v>-1.5003624186046522</v>
      </c>
      <c r="I35" s="15" t="s">
        <v>39</v>
      </c>
      <c r="J35" s="16">
        <v>16965.625</v>
      </c>
      <c r="K35" s="16">
        <v>15563.89</v>
      </c>
      <c r="L35" s="16">
        <v>15454.861000000001</v>
      </c>
      <c r="M35" s="18">
        <f t="shared" si="2"/>
        <v>-0.70052538279311705</v>
      </c>
      <c r="N35" s="19">
        <f t="shared" si="3"/>
        <v>-8.9048531958003281</v>
      </c>
      <c r="O35" s="21"/>
      <c r="P35" s="21"/>
      <c r="Q35" s="21"/>
    </row>
    <row r="36" spans="1:17" x14ac:dyDescent="0.25">
      <c r="A36" s="15" t="s">
        <v>40</v>
      </c>
      <c r="B36" s="16">
        <v>6416.666666666667</v>
      </c>
      <c r="C36" s="17">
        <v>5657.5</v>
      </c>
      <c r="D36" s="16">
        <v>5781.8552727272699</v>
      </c>
      <c r="E36" s="18">
        <f t="shared" si="0"/>
        <v>2.1980604989353765</v>
      </c>
      <c r="F36" s="19">
        <f t="shared" si="1"/>
        <v>-9.8931645808737159</v>
      </c>
      <c r="I36" s="15" t="s">
        <v>40</v>
      </c>
      <c r="J36" s="16">
        <v>15971.666666666666</v>
      </c>
      <c r="K36" s="16">
        <v>16343.75</v>
      </c>
      <c r="L36" s="16">
        <v>16454.638181818202</v>
      </c>
      <c r="M36" s="18">
        <f t="shared" si="2"/>
        <v>0.67847453502531607</v>
      </c>
      <c r="N36" s="19">
        <f t="shared" si="3"/>
        <v>3.02392684014319</v>
      </c>
      <c r="O36" s="21"/>
      <c r="P36" s="21"/>
      <c r="Q36" s="21"/>
    </row>
    <row r="37" spans="1:17" x14ac:dyDescent="0.25">
      <c r="A37" s="15" t="s">
        <v>41</v>
      </c>
      <c r="B37" s="16">
        <v>6968.75</v>
      </c>
      <c r="C37" s="17">
        <v>6485</v>
      </c>
      <c r="D37" s="16">
        <v>6404.75</v>
      </c>
      <c r="E37" s="18">
        <f t="shared" si="0"/>
        <v>-1.2374710871241348</v>
      </c>
      <c r="F37" s="19">
        <f t="shared" si="1"/>
        <v>-8.0932735426008975</v>
      </c>
      <c r="I37" s="15" t="s">
        <v>41</v>
      </c>
      <c r="J37" s="16">
        <v>17271.875</v>
      </c>
      <c r="K37" s="16">
        <v>16212.5</v>
      </c>
      <c r="L37" s="16">
        <v>16511.875</v>
      </c>
      <c r="M37" s="18">
        <f t="shared" si="2"/>
        <v>1.846569005397086</v>
      </c>
      <c r="N37" s="19">
        <f t="shared" si="3"/>
        <v>-4.400217115976119</v>
      </c>
      <c r="O37" s="21"/>
      <c r="P37" s="21"/>
      <c r="Q37" s="21"/>
    </row>
    <row r="38" spans="1:17" x14ac:dyDescent="0.25">
      <c r="A38" s="15" t="s">
        <v>42</v>
      </c>
      <c r="B38" s="16">
        <v>7285.7142857142853</v>
      </c>
      <c r="C38" s="17">
        <v>6886.49257142856</v>
      </c>
      <c r="D38" s="16">
        <v>6842.1360000000004</v>
      </c>
      <c r="E38" s="18">
        <f t="shared" si="0"/>
        <v>-0.64410976950139798</v>
      </c>
      <c r="F38" s="19">
        <f t="shared" si="1"/>
        <v>-6.0883294117646898</v>
      </c>
      <c r="I38" s="15" t="s">
        <v>42</v>
      </c>
      <c r="J38" s="16">
        <v>17992.857142857141</v>
      </c>
      <c r="K38" s="16">
        <v>16216.2314285714</v>
      </c>
      <c r="L38" s="16">
        <v>16205.34</v>
      </c>
      <c r="M38" s="18">
        <f t="shared" si="2"/>
        <v>-6.7163746517636014E-2</v>
      </c>
      <c r="N38" s="19">
        <f t="shared" si="3"/>
        <v>-9.9345930924970105</v>
      </c>
      <c r="O38" s="21"/>
      <c r="P38" s="21"/>
      <c r="Q38" s="21"/>
    </row>
    <row r="39" spans="1:17" x14ac:dyDescent="0.25">
      <c r="A39" s="8" t="s">
        <v>43</v>
      </c>
      <c r="B39" s="9">
        <v>6745.9618506493498</v>
      </c>
      <c r="C39" s="10">
        <v>6346.0673968253977</v>
      </c>
      <c r="D39" s="9">
        <v>6385.8654307936513</v>
      </c>
      <c r="E39" s="11">
        <f t="shared" si="0"/>
        <v>0.62712907820932173</v>
      </c>
      <c r="F39" s="12">
        <f t="shared" si="1"/>
        <v>-5.3379551771558909</v>
      </c>
      <c r="I39" s="8" t="s">
        <v>43</v>
      </c>
      <c r="J39" s="13">
        <v>16665.450336700338</v>
      </c>
      <c r="K39" s="13">
        <v>15865.168492063496</v>
      </c>
      <c r="L39" s="13">
        <v>15889.663576984138</v>
      </c>
      <c r="M39" s="11">
        <f t="shared" si="2"/>
        <v>0.1543953657529471</v>
      </c>
      <c r="N39" s="12">
        <f t="shared" si="3"/>
        <v>-4.6550602836562831</v>
      </c>
      <c r="O39" s="14"/>
      <c r="P39" s="14"/>
      <c r="Q39" s="14"/>
    </row>
    <row r="40" spans="1:17" x14ac:dyDescent="0.25">
      <c r="A40" s="15" t="s">
        <v>44</v>
      </c>
      <c r="B40" s="16">
        <v>6600</v>
      </c>
      <c r="C40" s="17">
        <v>6263</v>
      </c>
      <c r="D40" s="16">
        <v>6160.7627199999997</v>
      </c>
      <c r="E40" s="18">
        <f t="shared" si="0"/>
        <v>-1.6324010857416624</v>
      </c>
      <c r="F40" s="19">
        <f t="shared" si="1"/>
        <v>-6.6551103030303125</v>
      </c>
      <c r="I40" s="15" t="s">
        <v>44</v>
      </c>
      <c r="J40" s="16">
        <v>16493.333333333332</v>
      </c>
      <c r="K40" s="16">
        <v>15657.5</v>
      </c>
      <c r="L40" s="16">
        <v>15651.906800000001</v>
      </c>
      <c r="M40" s="18">
        <f t="shared" si="2"/>
        <v>-3.5722177870027849E-2</v>
      </c>
      <c r="N40" s="19">
        <f t="shared" si="3"/>
        <v>-5.1016160064672533</v>
      </c>
      <c r="O40" s="21"/>
      <c r="P40" s="21"/>
      <c r="Q40" s="21"/>
    </row>
    <row r="41" spans="1:17" ht="17.45" customHeight="1" x14ac:dyDescent="0.25">
      <c r="A41" s="15" t="s">
        <v>45</v>
      </c>
      <c r="B41" s="16">
        <v>6975</v>
      </c>
      <c r="C41" s="17">
        <v>6545.2142857142862</v>
      </c>
      <c r="D41" s="16">
        <v>6454.2357142857145</v>
      </c>
      <c r="E41" s="18">
        <f t="shared" si="0"/>
        <v>-1.390001418702866</v>
      </c>
      <c r="F41" s="19">
        <f t="shared" si="1"/>
        <v>-7.466154633896565</v>
      </c>
      <c r="I41" s="15" t="s">
        <v>45</v>
      </c>
      <c r="J41" s="16">
        <v>16427.777777777777</v>
      </c>
      <c r="K41" s="16">
        <v>16363.035714285714</v>
      </c>
      <c r="L41" s="16">
        <v>16135.589285714286</v>
      </c>
      <c r="M41" s="18">
        <f t="shared" si="2"/>
        <v>-1.3900014187028518</v>
      </c>
      <c r="N41" s="19">
        <f t="shared" si="3"/>
        <v>-1.7786245712353264</v>
      </c>
      <c r="O41" s="21"/>
      <c r="P41" s="21"/>
      <c r="Q41" s="21"/>
    </row>
    <row r="42" spans="1:17" x14ac:dyDescent="0.25">
      <c r="A42" s="15" t="s">
        <v>46</v>
      </c>
      <c r="B42" s="16">
        <v>6668.181818181818</v>
      </c>
      <c r="C42" s="17">
        <v>6081.7714285714392</v>
      </c>
      <c r="D42" s="16">
        <v>6110.5640000000003</v>
      </c>
      <c r="E42" s="18">
        <f t="shared" si="0"/>
        <v>0.4734240963627343</v>
      </c>
      <c r="F42" s="19">
        <f t="shared" si="1"/>
        <v>-8.3623667348329889</v>
      </c>
      <c r="I42" s="15" t="s">
        <v>46</v>
      </c>
      <c r="J42" s="16">
        <v>16600</v>
      </c>
      <c r="K42" s="16">
        <v>15204.4285714286</v>
      </c>
      <c r="L42" s="16">
        <v>15526.41</v>
      </c>
      <c r="M42" s="18">
        <f t="shared" si="2"/>
        <v>2.1176818783998925</v>
      </c>
      <c r="N42" s="19">
        <f t="shared" si="3"/>
        <v>-6.4674096385542157</v>
      </c>
      <c r="O42" s="21"/>
      <c r="P42" s="21"/>
      <c r="Q42" s="21"/>
    </row>
    <row r="43" spans="1:17" x14ac:dyDescent="0.25">
      <c r="A43" s="15" t="s">
        <v>47</v>
      </c>
      <c r="B43" s="16">
        <v>6493.75</v>
      </c>
      <c r="C43" s="17">
        <v>6320.5999999999995</v>
      </c>
      <c r="D43" s="16">
        <v>6424.1316666666698</v>
      </c>
      <c r="E43" s="18">
        <f t="shared" si="0"/>
        <v>1.6380037760128801</v>
      </c>
      <c r="F43" s="19">
        <f t="shared" si="1"/>
        <v>-1.0720821302534063</v>
      </c>
      <c r="I43" s="15" t="s">
        <v>47</v>
      </c>
      <c r="J43" s="16">
        <v>16437.5</v>
      </c>
      <c r="K43" s="16">
        <v>15801.5</v>
      </c>
      <c r="L43" s="16">
        <v>15810.329166666699</v>
      </c>
      <c r="M43" s="18">
        <f t="shared" si="2"/>
        <v>5.5875497052170431E-2</v>
      </c>
      <c r="N43" s="19">
        <f t="shared" si="3"/>
        <v>-3.8154879594421374</v>
      </c>
      <c r="O43" s="21"/>
      <c r="P43" s="21"/>
      <c r="Q43" s="21"/>
    </row>
    <row r="44" spans="1:17" x14ac:dyDescent="0.25">
      <c r="A44" s="15" t="s">
        <v>48</v>
      </c>
      <c r="B44" s="16">
        <v>6785.7142857142853</v>
      </c>
      <c r="C44" s="17">
        <v>6616.8666666666668</v>
      </c>
      <c r="D44" s="16">
        <v>6873.1866666666665</v>
      </c>
      <c r="E44" s="18">
        <f t="shared" si="0"/>
        <v>3.8737368140005799</v>
      </c>
      <c r="F44" s="19">
        <f t="shared" si="1"/>
        <v>1.2890666666666561</v>
      </c>
      <c r="I44" s="15" t="s">
        <v>48</v>
      </c>
      <c r="J44" s="16">
        <v>17159.090909090908</v>
      </c>
      <c r="K44" s="16">
        <v>16542.166666666668</v>
      </c>
      <c r="L44" s="16">
        <v>16482.9666666667</v>
      </c>
      <c r="M44" s="18">
        <f t="shared" si="2"/>
        <v>-0.35787331365278874</v>
      </c>
      <c r="N44" s="19">
        <f t="shared" si="3"/>
        <v>-3.9403267108165778</v>
      </c>
      <c r="O44" s="21"/>
      <c r="P44" s="21"/>
      <c r="Q44" s="21"/>
    </row>
    <row r="45" spans="1:17" ht="15.75" thickBot="1" x14ac:dyDescent="0.3">
      <c r="A45" s="15" t="s">
        <v>49</v>
      </c>
      <c r="B45" s="16">
        <v>6953.125</v>
      </c>
      <c r="C45" s="17">
        <v>6248.9520000000002</v>
      </c>
      <c r="D45" s="16">
        <v>6292.3118171428578</v>
      </c>
      <c r="E45" s="18">
        <f t="shared" si="0"/>
        <v>0.69387342298128374</v>
      </c>
      <c r="F45" s="19">
        <f t="shared" si="1"/>
        <v>-9.5038300455858717</v>
      </c>
      <c r="I45" s="15" t="s">
        <v>49</v>
      </c>
      <c r="J45" s="16">
        <v>16875</v>
      </c>
      <c r="K45" s="16">
        <v>15622.380000000001</v>
      </c>
      <c r="L45" s="16">
        <v>15730.779542857144</v>
      </c>
      <c r="M45" s="18">
        <f t="shared" si="2"/>
        <v>0.69387342298128374</v>
      </c>
      <c r="N45" s="19">
        <f t="shared" si="3"/>
        <v>-6.7805656719576604</v>
      </c>
      <c r="O45" s="21"/>
      <c r="P45" s="21"/>
      <c r="Q45" s="21"/>
    </row>
    <row r="46" spans="1:17" ht="15.75" thickBot="1" x14ac:dyDescent="0.3">
      <c r="A46" s="22" t="s">
        <v>50</v>
      </c>
      <c r="B46" s="23">
        <v>6699.6258347012026</v>
      </c>
      <c r="C46" s="23">
        <v>6404.0237462891473</v>
      </c>
      <c r="D46" s="23">
        <v>6395.8200800625564</v>
      </c>
      <c r="E46" s="23">
        <f t="shared" si="0"/>
        <v>-0.12810174589600365</v>
      </c>
      <c r="F46" s="24">
        <f t="shared" si="1"/>
        <v>-4.5346674894150283</v>
      </c>
      <c r="I46" s="22" t="s">
        <v>50</v>
      </c>
      <c r="J46" s="25">
        <v>16313.433397969602</v>
      </c>
      <c r="K46" s="25">
        <v>16195.067473830974</v>
      </c>
      <c r="L46" s="25">
        <v>16155.090740696933</v>
      </c>
      <c r="M46" s="26">
        <f t="shared" si="2"/>
        <v>-0.24684511625923733</v>
      </c>
      <c r="N46" s="27">
        <f t="shared" si="3"/>
        <v>-0.97062741735517477</v>
      </c>
      <c r="O46" s="28"/>
      <c r="P46" s="28"/>
      <c r="Q46" s="28"/>
    </row>
    <row r="47" spans="1:17" x14ac:dyDescent="0.25">
      <c r="A47" s="29"/>
      <c r="B47" s="30"/>
      <c r="C47" s="30"/>
      <c r="D47" s="30"/>
      <c r="E47" s="11"/>
      <c r="F47" s="11"/>
      <c r="I47" s="29"/>
      <c r="J47" s="30"/>
      <c r="K47" s="30"/>
      <c r="L47" s="30"/>
      <c r="M47" s="11"/>
      <c r="N47" s="11"/>
      <c r="O47" s="31"/>
      <c r="P47" s="31"/>
      <c r="Q47" s="31"/>
    </row>
    <row r="48" spans="1:17" x14ac:dyDescent="0.25">
      <c r="A48" s="29"/>
      <c r="B48" s="30"/>
      <c r="C48" s="30"/>
      <c r="D48" s="30"/>
      <c r="E48" s="11"/>
      <c r="F48" s="11"/>
      <c r="I48" s="29"/>
      <c r="J48" s="30"/>
      <c r="K48" s="30"/>
      <c r="L48" s="30"/>
      <c r="M48" s="11"/>
      <c r="N48" s="11"/>
      <c r="O48" s="31"/>
      <c r="P48" s="31"/>
      <c r="Q48" s="31"/>
    </row>
    <row r="49" spans="1:10" x14ac:dyDescent="0.25">
      <c r="A49" s="32" t="s">
        <v>51</v>
      </c>
      <c r="B49" s="33"/>
      <c r="I49" s="32" t="s">
        <v>51</v>
      </c>
    </row>
    <row r="50" spans="1:10" x14ac:dyDescent="0.25">
      <c r="A50" s="34" t="s">
        <v>26</v>
      </c>
      <c r="B50" s="16">
        <v>6950.063408</v>
      </c>
      <c r="I50" s="35" t="s">
        <v>33</v>
      </c>
      <c r="J50" s="36">
        <v>16854.114285714299</v>
      </c>
    </row>
    <row r="51" spans="1:10" x14ac:dyDescent="0.25">
      <c r="A51" s="34" t="s">
        <v>20</v>
      </c>
      <c r="B51" s="16">
        <v>6895.2849066666704</v>
      </c>
      <c r="I51" s="34" t="s">
        <v>8</v>
      </c>
      <c r="J51" s="36">
        <v>16785.847774999998</v>
      </c>
    </row>
    <row r="52" spans="1:10" x14ac:dyDescent="0.25">
      <c r="A52" s="34" t="s">
        <v>48</v>
      </c>
      <c r="B52" s="16">
        <v>6873.1866666666665</v>
      </c>
      <c r="I52" s="34" t="s">
        <v>29</v>
      </c>
      <c r="J52" s="36">
        <v>16781.58625</v>
      </c>
    </row>
    <row r="53" spans="1:10" x14ac:dyDescent="0.25">
      <c r="A53" s="33"/>
      <c r="B53" s="33"/>
      <c r="I53" s="34"/>
      <c r="J53" s="37"/>
    </row>
    <row r="54" spans="1:10" x14ac:dyDescent="0.25">
      <c r="A54" s="32" t="s">
        <v>52</v>
      </c>
      <c r="B54" s="33"/>
      <c r="I54" s="32" t="s">
        <v>52</v>
      </c>
      <c r="J54" s="38"/>
    </row>
    <row r="55" spans="1:10" x14ac:dyDescent="0.25">
      <c r="A55" s="34" t="s">
        <v>17</v>
      </c>
      <c r="B55" s="16">
        <v>5539.3149999999996</v>
      </c>
      <c r="I55" s="34" t="s">
        <v>35</v>
      </c>
      <c r="J55" s="36">
        <v>15042.833333333299</v>
      </c>
    </row>
    <row r="56" spans="1:10" x14ac:dyDescent="0.25">
      <c r="A56" s="34" t="s">
        <v>40</v>
      </c>
      <c r="B56" s="16">
        <v>5781.8552727272699</v>
      </c>
      <c r="I56" s="34" t="s">
        <v>9</v>
      </c>
      <c r="J56" s="36">
        <v>15120.396875</v>
      </c>
    </row>
    <row r="57" spans="1:10" x14ac:dyDescent="0.25">
      <c r="A57" s="34" t="s">
        <v>9</v>
      </c>
      <c r="B57" s="16">
        <v>6048.1587500000005</v>
      </c>
      <c r="I57" s="34" t="s">
        <v>18</v>
      </c>
      <c r="J57" s="36">
        <v>15179.75</v>
      </c>
    </row>
  </sheetData>
  <mergeCells count="2">
    <mergeCell ref="A1:F1"/>
    <mergeCell ref="I1:N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LPG_SEPTEMBER_2025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Emmanuel Okosodo</cp:lastModifiedBy>
  <dcterms:created xsi:type="dcterms:W3CDTF">2025-10-19T10:00:25Z</dcterms:created>
  <dcterms:modified xsi:type="dcterms:W3CDTF">2025-10-22T06:03:42Z</dcterms:modified>
</cp:coreProperties>
</file>