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Bukola G\Desktop\bukola_backup\desktop\analysis food\"/>
    </mc:Choice>
  </mc:AlternateContent>
  <xr:revisionPtr revIDLastSave="0" documentId="13_ncr:1_{9FCC02A2-1F6E-4100-B6ED-4DE8EAB08904}" xr6:coauthVersionLast="47" xr6:coauthVersionMax="47" xr10:uidLastSave="{00000000-0000-0000-0000-000000000000}"/>
  <bookViews>
    <workbookView xWindow="-110" yWindow="-110" windowWidth="19420" windowHeight="10300" xr2:uid="{0F1D35C0-390D-4E44-B579-BF4763D01A16}"/>
  </bookViews>
  <sheets>
    <sheet name="Selected Food May 2025" sheetId="1" r:id="rId1"/>
    <sheet name="Zone All ite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4" i="1"/>
  <c r="F34" i="1"/>
  <c r="F25" i="1"/>
  <c r="F26" i="1"/>
  <c r="F27" i="1"/>
  <c r="F28" i="1"/>
  <c r="F29" i="1"/>
  <c r="F30" i="1"/>
  <c r="F31" i="1"/>
  <c r="F24" i="1"/>
  <c r="F11" i="1"/>
  <c r="F12" i="1"/>
  <c r="F13" i="1"/>
  <c r="F10" i="1"/>
  <c r="F6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2" i="1"/>
  <c r="F16" i="1"/>
  <c r="F17" i="1"/>
  <c r="F22" i="1"/>
  <c r="F35" i="1"/>
  <c r="F36" i="1"/>
  <c r="F38" i="1"/>
  <c r="F39" i="1"/>
  <c r="F40" i="1"/>
  <c r="F42" i="1"/>
  <c r="F43" i="1"/>
</calcChain>
</file>

<file path=xl/sharedStrings.xml><?xml version="1.0" encoding="utf-8"?>
<sst xmlns="http://schemas.openxmlformats.org/spreadsheetml/2006/main" count="183" uniqueCount="141">
  <si>
    <t>MoM</t>
  </si>
  <si>
    <t>YoY</t>
  </si>
  <si>
    <t>Highest</t>
  </si>
  <si>
    <t>Lowest</t>
  </si>
  <si>
    <t xml:space="preserve">Agric hen eggs, </t>
  </si>
  <si>
    <t>Agric hen eggs, (a Crate of 30 pieces)</t>
  </si>
  <si>
    <t>Beans Brown</t>
  </si>
  <si>
    <t>Beans white</t>
  </si>
  <si>
    <t>Beef Boneless</t>
  </si>
  <si>
    <t>Bread (sliced), 450g</t>
  </si>
  <si>
    <t>Bread (unsliced), 450g</t>
  </si>
  <si>
    <t>Cat fresh fish</t>
  </si>
  <si>
    <t>Chicken feet</t>
  </si>
  <si>
    <t>Chicken meat (Frozen)</t>
  </si>
  <si>
    <t>Chicken Wings</t>
  </si>
  <si>
    <t>Dried fish, Bonga</t>
  </si>
  <si>
    <t>Garri white</t>
  </si>
  <si>
    <t>Garri Yellow</t>
  </si>
  <si>
    <t>Groundnut oil, 75cl</t>
  </si>
  <si>
    <t>Irish Potatoe</t>
  </si>
  <si>
    <t>Local Rice (Broken)</t>
  </si>
  <si>
    <t>Mackerel, Frozen</t>
  </si>
  <si>
    <t>Maize (Corn) Grains (White) sold loose</t>
  </si>
  <si>
    <t xml:space="preserve">Onions, fresh </t>
  </si>
  <si>
    <t>Palm oil, 75cl</t>
  </si>
  <si>
    <t>Plantain (ripe)</t>
  </si>
  <si>
    <t>Plantain (unripe)</t>
  </si>
  <si>
    <t>Rice Local, short-Grained</t>
  </si>
  <si>
    <t>Rice Long-Grained (Imported)</t>
  </si>
  <si>
    <t>Smoked fish (Mackerel)</t>
  </si>
  <si>
    <t xml:space="preserve">Sweet potatoes </t>
  </si>
  <si>
    <t>Tilapia fresh fish (Epiya)</t>
  </si>
  <si>
    <t>Tin Milk-Evaporated, Peak Milk, 150g</t>
  </si>
  <si>
    <t>Tin Milk-Evaporated, Three Crown Milk, 160g</t>
  </si>
  <si>
    <t>Titus, frozen</t>
  </si>
  <si>
    <t xml:space="preserve">Tomatoes, fresh </t>
  </si>
  <si>
    <t>Vegetable Oil, 75cl</t>
  </si>
  <si>
    <t>Wheat Flour, Prepacked (2kg)</t>
  </si>
  <si>
    <t>Yam Tuber</t>
  </si>
  <si>
    <t>Item Label</t>
  </si>
  <si>
    <t>NORTH CENTRAL</t>
  </si>
  <si>
    <t>NORTH EAST</t>
  </si>
  <si>
    <t>NORTH WEST</t>
  </si>
  <si>
    <t>SOUTH EAST</t>
  </si>
  <si>
    <t>SOUTH SOUTH</t>
  </si>
  <si>
    <t>SOUTH WEST</t>
  </si>
  <si>
    <t>Smoked fish</t>
  </si>
  <si>
    <t>Carrots, fresh</t>
  </si>
  <si>
    <t>Cray fish small white</t>
  </si>
  <si>
    <t>Ginger, fresh</t>
  </si>
  <si>
    <t>Goat Meat Bone in</t>
  </si>
  <si>
    <t>Groundnuts, roasted,75cl bottle</t>
  </si>
  <si>
    <t>Semovita, Prepacked (1kg)</t>
  </si>
  <si>
    <t>Watermelon whole, medium size fresh</t>
  </si>
  <si>
    <t>Average of Apr-25</t>
  </si>
  <si>
    <t>Gombe (4600)</t>
  </si>
  <si>
    <t>Taraba (2000)</t>
  </si>
  <si>
    <t>Average of May-25</t>
  </si>
  <si>
    <t>Average of May-24</t>
  </si>
  <si>
    <t>Kaduna (230)</t>
  </si>
  <si>
    <t>Niger (5301.68)</t>
  </si>
  <si>
    <t>Sokoto (1670.81)</t>
  </si>
  <si>
    <t>Sokoto (1514.96)</t>
  </si>
  <si>
    <t>Yobe (5250)</t>
  </si>
  <si>
    <t>Yobe (900)</t>
  </si>
  <si>
    <t>Yobe (950)</t>
  </si>
  <si>
    <t>Borno (1097.91)</t>
  </si>
  <si>
    <t>Yobe (3315.77)</t>
  </si>
  <si>
    <t>Adamawa (1250)</t>
  </si>
  <si>
    <t>Adamawa (3050)</t>
  </si>
  <si>
    <t>Delta (6466.65)</t>
  </si>
  <si>
    <t>Borno (4050)</t>
  </si>
  <si>
    <t>Oyo (1025)</t>
  </si>
  <si>
    <t>Delta (1112.37)</t>
  </si>
  <si>
    <t>Adamawa (4000)</t>
  </si>
  <si>
    <t>Taraba (3900)</t>
  </si>
  <si>
    <t>Abia (2386.43)</t>
  </si>
  <si>
    <t>Yobe (1900)</t>
  </si>
  <si>
    <t>Gombe (1150)</t>
  </si>
  <si>
    <t>Zamfara (1672.93)</t>
  </si>
  <si>
    <t>Zamfara (3689.44)</t>
  </si>
  <si>
    <t>Yobe (711.13)</t>
  </si>
  <si>
    <t>Niger (858.2)</t>
  </si>
  <si>
    <t>Taraba (1846.67)</t>
  </si>
  <si>
    <t>Gombe (1250)</t>
  </si>
  <si>
    <t>Gombe (1550)</t>
  </si>
  <si>
    <t>Taraba (1600)</t>
  </si>
  <si>
    <t>Oyo (1921.56)</t>
  </si>
  <si>
    <t>Kebbi (3885.41)</t>
  </si>
  <si>
    <t>Nasarawa (568.11)</t>
  </si>
  <si>
    <t>Yobe (3400)</t>
  </si>
  <si>
    <t>Adamawa (875)</t>
  </si>
  <si>
    <t>Osun (800)</t>
  </si>
  <si>
    <t>Yobe (4550)</t>
  </si>
  <si>
    <t>Kebbi (871.76)</t>
  </si>
  <si>
    <t>Katsina (2696.21)</t>
  </si>
  <si>
    <t>Yobe (1200)</t>
  </si>
  <si>
    <t>Ogun (3378.04)</t>
  </si>
  <si>
    <t>Benue (1825.45)</t>
  </si>
  <si>
    <t>Enugu (364.62)</t>
  </si>
  <si>
    <t>Enugu (8349.15)</t>
  </si>
  <si>
    <t>Abia (3548.02)</t>
  </si>
  <si>
    <t>Enugu (3021.67)</t>
  </si>
  <si>
    <t>Imo (9053.45)</t>
  </si>
  <si>
    <t>Ebonyi (1975.76)</t>
  </si>
  <si>
    <t>Ebonyi (1937.5)</t>
  </si>
  <si>
    <t>Imo (3034.79)</t>
  </si>
  <si>
    <t>Plateau (8218.1)</t>
  </si>
  <si>
    <t>Kwara (5077.6)</t>
  </si>
  <si>
    <t>Enugu (8372.67)</t>
  </si>
  <si>
    <t>Ogun (6410.89)</t>
  </si>
  <si>
    <t>Gombe (10000)</t>
  </si>
  <si>
    <t>Ebonyi (10240)</t>
  </si>
  <si>
    <t>Abuja (1906.9)</t>
  </si>
  <si>
    <t>Borno (2150)</t>
  </si>
  <si>
    <t>Ogun (7257.55)</t>
  </si>
  <si>
    <t>Imo (9368.6)</t>
  </si>
  <si>
    <t>Lagos (4335.33)</t>
  </si>
  <si>
    <t>Lagos (3731.57)</t>
  </si>
  <si>
    <t>Bauchi (4900)</t>
  </si>
  <si>
    <t>Abuja (3801.96)</t>
  </si>
  <si>
    <t>Plateau (9003)</t>
  </si>
  <si>
    <t>Imo (1995.83)</t>
  </si>
  <si>
    <t>Abia (3002.67)</t>
  </si>
  <si>
    <t>Enugu (3242.22)</t>
  </si>
  <si>
    <t>Plateau (2699.63)</t>
  </si>
  <si>
    <t>Taraba (4900)</t>
  </si>
  <si>
    <t>Imo (2652)</t>
  </si>
  <si>
    <t>Cross River (3237.98)</t>
  </si>
  <si>
    <t>Adamawa (2880)</t>
  </si>
  <si>
    <t>Kwara (8271.12)</t>
  </si>
  <si>
    <t>Rivers (1804.94)</t>
  </si>
  <si>
    <t>Benue (8352.85)</t>
  </si>
  <si>
    <t>Enugu (1401.88)</t>
  </si>
  <si>
    <t>Bayelsa (1108.69)</t>
  </si>
  <si>
    <t>Kwara (8943.99)</t>
  </si>
  <si>
    <t>Imo (2157.56)</t>
  </si>
  <si>
    <t>Lagos (4820)</t>
  </si>
  <si>
    <t>Anambra (3075.49)</t>
  </si>
  <si>
    <t>Imo (6424.33)</t>
  </si>
  <si>
    <t>Imo (3332.34)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</si>
</sst>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orbel"/>
      <family val="2"/>
    </font>
    <font>
      <b/>
      <i/>
      <sz val="11"/>
      <color theme="9" tint="-0.249977111117893"/>
      <name val="Corbel"/>
      <family val="2"/>
    </font>
    <font>
      <b/>
      <i/>
      <sz val="11"/>
      <color rgb="FFC00000"/>
      <name val="Corbel"/>
      <family val="2"/>
    </font>
    <font>
      <sz val="11"/>
      <color theme="1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43" fontId="6" fillId="0" borderId="1" xfId="1" applyFont="1" applyBorder="1"/>
    <xf numFmtId="0" fontId="6" fillId="0" borderId="1" xfId="0" applyFont="1" applyBorder="1"/>
    <xf numFmtId="43" fontId="0" fillId="0" borderId="0" xfId="1" applyFont="1"/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/>
    <xf numFmtId="0" fontId="2" fillId="0" borderId="0" xfId="0" applyFont="1"/>
    <xf numFmtId="0" fontId="3" fillId="2" borderId="1" xfId="0" applyFont="1" applyFill="1" applyBorder="1"/>
    <xf numFmtId="43" fontId="3" fillId="2" borderId="1" xfId="1" applyFont="1" applyFill="1" applyBorder="1"/>
    <xf numFmtId="43" fontId="0" fillId="0" borderId="0" xfId="1" applyFont="1" applyAlignment="1">
      <alignment horizontal="center" wrapText="1"/>
    </xf>
    <xf numFmtId="43" fontId="6" fillId="0" borderId="0" xfId="1" applyFont="1"/>
    <xf numFmtId="43" fontId="6" fillId="0" borderId="1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24949-5A6F-417D-AA50-4DF7240DF8A9}">
  <sheetPr codeName="Sheet1"/>
  <dimension ref="A1:L50"/>
  <sheetViews>
    <sheetView tabSelected="1" zoomScale="94" zoomScaleNormal="94" workbookViewId="0">
      <selection activeCell="E15" sqref="E15"/>
    </sheetView>
  </sheetViews>
  <sheetFormatPr defaultRowHeight="14.5" x14ac:dyDescent="0.35"/>
  <cols>
    <col min="1" max="1" width="40.453125" bestFit="1" customWidth="1"/>
    <col min="2" max="2" width="17.08984375" bestFit="1" customWidth="1"/>
    <col min="3" max="3" width="18.36328125" bestFit="1" customWidth="1"/>
    <col min="4" max="4" width="17" customWidth="1"/>
    <col min="5" max="5" width="9.36328125" customWidth="1"/>
    <col min="6" max="6" width="8.81640625" customWidth="1"/>
    <col min="7" max="7" width="17.26953125" customWidth="1"/>
    <col min="8" max="8" width="18.81640625" customWidth="1"/>
    <col min="9" max="9" width="18.90625" bestFit="1" customWidth="1"/>
    <col min="10" max="10" width="9.36328125" bestFit="1" customWidth="1"/>
    <col min="11" max="12" width="9.36328125" style="6" bestFit="1" customWidth="1"/>
  </cols>
  <sheetData>
    <row r="1" spans="1:12" s="3" customFormat="1" x14ac:dyDescent="0.35">
      <c r="A1" s="11" t="s">
        <v>39</v>
      </c>
      <c r="B1" s="8" t="s">
        <v>58</v>
      </c>
      <c r="C1" s="10" t="s">
        <v>54</v>
      </c>
      <c r="D1" s="10" t="s">
        <v>57</v>
      </c>
      <c r="E1" s="7" t="s">
        <v>0</v>
      </c>
      <c r="F1" s="7" t="s">
        <v>1</v>
      </c>
      <c r="G1" s="1" t="s">
        <v>2</v>
      </c>
      <c r="H1" s="2" t="s">
        <v>3</v>
      </c>
      <c r="K1" s="12"/>
      <c r="L1" s="12"/>
    </row>
    <row r="2" spans="1:12" ht="15" customHeight="1" x14ac:dyDescent="0.35">
      <c r="A2" s="4" t="s">
        <v>4</v>
      </c>
      <c r="B2" s="4">
        <v>160.31</v>
      </c>
      <c r="C2" s="4">
        <v>259.31615245998495</v>
      </c>
      <c r="D2" s="4">
        <v>265.72525010413347</v>
      </c>
      <c r="E2" s="4">
        <f>(D2-C2)/C2*100</f>
        <v>2.4715381526947127</v>
      </c>
      <c r="F2" s="4">
        <f>(D2-B2)/B2*100</f>
        <v>65.757126881750025</v>
      </c>
      <c r="G2" s="5" t="s">
        <v>99</v>
      </c>
      <c r="H2" s="4" t="s">
        <v>59</v>
      </c>
      <c r="J2" s="6"/>
    </row>
    <row r="3" spans="1:12" ht="15" customHeight="1" x14ac:dyDescent="0.35">
      <c r="A3" s="4" t="s">
        <v>5</v>
      </c>
      <c r="B3" s="4"/>
      <c r="C3" s="4">
        <v>6281.5294234234225</v>
      </c>
      <c r="D3" s="4">
        <v>6263.9155916408254</v>
      </c>
      <c r="E3" s="4">
        <f t="shared" ref="E3:E43" si="0">(D3-C3)/C3*100</f>
        <v>-0.28040673847544617</v>
      </c>
      <c r="F3" s="4"/>
      <c r="G3" s="5" t="s">
        <v>100</v>
      </c>
      <c r="H3" s="4" t="s">
        <v>60</v>
      </c>
      <c r="J3" s="6"/>
    </row>
    <row r="4" spans="1:12" ht="15" customHeight="1" x14ac:dyDescent="0.35">
      <c r="A4" s="4" t="s">
        <v>6</v>
      </c>
      <c r="B4" s="4">
        <v>2009.22607976258</v>
      </c>
      <c r="C4" s="4">
        <v>2429.3885720073285</v>
      </c>
      <c r="D4" s="4">
        <v>2385.1518629351558</v>
      </c>
      <c r="E4" s="4">
        <f t="shared" si="0"/>
        <v>-1.8208988706825653</v>
      </c>
      <c r="F4" s="4">
        <f>(D4-B4)/B4*100</f>
        <v>18.709979278041082</v>
      </c>
      <c r="G4" s="5" t="s">
        <v>101</v>
      </c>
      <c r="H4" s="4" t="s">
        <v>61</v>
      </c>
      <c r="J4" s="6"/>
    </row>
    <row r="5" spans="1:12" ht="15" customHeight="1" x14ac:dyDescent="0.35">
      <c r="A5" s="4" t="s">
        <v>7</v>
      </c>
      <c r="B5" s="4">
        <v>1847.8369188767354</v>
      </c>
      <c r="C5" s="4">
        <v>2097.309931445076</v>
      </c>
      <c r="D5" s="4">
        <v>2040.508123180201</v>
      </c>
      <c r="E5" s="4">
        <f t="shared" si="0"/>
        <v>-2.7083173265544871</v>
      </c>
      <c r="F5" s="4">
        <f>(D5-B5)/B5*100</f>
        <v>10.4268511108971</v>
      </c>
      <c r="G5" s="5" t="s">
        <v>102</v>
      </c>
      <c r="H5" s="4" t="s">
        <v>62</v>
      </c>
      <c r="J5" s="6"/>
    </row>
    <row r="6" spans="1:12" ht="15" customHeight="1" x14ac:dyDescent="0.35">
      <c r="A6" s="4" t="s">
        <v>8</v>
      </c>
      <c r="B6" s="4">
        <v>5137.5246472997505</v>
      </c>
      <c r="C6" s="4">
        <v>6544.536858449178</v>
      </c>
      <c r="D6" s="4">
        <v>6662.9246619945834</v>
      </c>
      <c r="E6" s="4">
        <f t="shared" si="0"/>
        <v>1.8089561737674908</v>
      </c>
      <c r="F6" s="4">
        <f>(D6-B6)/B6*100</f>
        <v>29.691342025902944</v>
      </c>
      <c r="G6" s="5" t="s">
        <v>103</v>
      </c>
      <c r="H6" s="4" t="s">
        <v>63</v>
      </c>
      <c r="J6" s="6"/>
    </row>
    <row r="7" spans="1:12" ht="15" customHeight="1" x14ac:dyDescent="0.35">
      <c r="A7" s="4" t="s">
        <v>9</v>
      </c>
      <c r="B7" s="4"/>
      <c r="C7" s="4">
        <v>1688.3998457337566</v>
      </c>
      <c r="D7" s="4">
        <v>1657.5872954082151</v>
      </c>
      <c r="E7" s="4">
        <f t="shared" si="0"/>
        <v>-1.8249557652707982</v>
      </c>
      <c r="F7" s="4"/>
      <c r="G7" s="5" t="s">
        <v>104</v>
      </c>
      <c r="H7" s="4" t="s">
        <v>64</v>
      </c>
      <c r="J7" s="6"/>
    </row>
    <row r="8" spans="1:12" ht="15" customHeight="1" x14ac:dyDescent="0.35">
      <c r="A8" s="4" t="s">
        <v>10</v>
      </c>
      <c r="B8" s="4"/>
      <c r="C8" s="4">
        <v>1547.5179018417966</v>
      </c>
      <c r="D8" s="4">
        <v>1556.0566784842156</v>
      </c>
      <c r="E8" s="4">
        <f t="shared" si="0"/>
        <v>0.5517723983843047</v>
      </c>
      <c r="F8" s="4"/>
      <c r="G8" s="5" t="s">
        <v>105</v>
      </c>
      <c r="H8" s="4" t="s">
        <v>65</v>
      </c>
      <c r="J8" s="6"/>
    </row>
    <row r="9" spans="1:12" ht="15" customHeight="1" x14ac:dyDescent="0.35">
      <c r="A9" s="4" t="s">
        <v>47</v>
      </c>
      <c r="B9" s="4"/>
      <c r="C9" s="4">
        <v>1931.3178570403522</v>
      </c>
      <c r="D9" s="4">
        <v>1911.6871622141748</v>
      </c>
      <c r="E9" s="4">
        <f t="shared" si="0"/>
        <v>-1.0164403935176414</v>
      </c>
      <c r="F9" s="4"/>
      <c r="G9" s="5" t="s">
        <v>106</v>
      </c>
      <c r="H9" s="4" t="s">
        <v>66</v>
      </c>
      <c r="J9" s="6"/>
    </row>
    <row r="10" spans="1:12" ht="15" customHeight="1" x14ac:dyDescent="0.35">
      <c r="A10" s="4" t="s">
        <v>11</v>
      </c>
      <c r="B10" s="4">
        <v>3418.7316100762937</v>
      </c>
      <c r="C10" s="4">
        <v>5572.4934225805573</v>
      </c>
      <c r="D10" s="4">
        <v>5613.4354787022794</v>
      </c>
      <c r="E10" s="4">
        <f t="shared" si="0"/>
        <v>0.73471699321920947</v>
      </c>
      <c r="F10" s="4">
        <f>(D10-B10)/B10*100</f>
        <v>64.196436542645358</v>
      </c>
      <c r="G10" s="5" t="s">
        <v>107</v>
      </c>
      <c r="H10" s="4" t="s">
        <v>67</v>
      </c>
      <c r="J10" s="6"/>
    </row>
    <row r="11" spans="1:12" ht="15" customHeight="1" x14ac:dyDescent="0.35">
      <c r="A11" s="4" t="s">
        <v>12</v>
      </c>
      <c r="B11" s="4">
        <v>2907.3321450236399</v>
      </c>
      <c r="C11" s="4">
        <v>3502.6970441309572</v>
      </c>
      <c r="D11" s="4">
        <v>3506.125073141734</v>
      </c>
      <c r="E11" s="4">
        <f t="shared" si="0"/>
        <v>9.7868270295333834E-2</v>
      </c>
      <c r="F11" s="4">
        <f t="shared" ref="F11:F13" si="1">(D11-B11)/B11*100</f>
        <v>20.595958708846638</v>
      </c>
      <c r="G11" s="5" t="s">
        <v>108</v>
      </c>
      <c r="H11" s="4" t="s">
        <v>68</v>
      </c>
      <c r="J11" s="6"/>
    </row>
    <row r="12" spans="1:12" ht="15" customHeight="1" x14ac:dyDescent="0.35">
      <c r="A12" s="4" t="s">
        <v>13</v>
      </c>
      <c r="B12" s="4">
        <v>5032.0423171067105</v>
      </c>
      <c r="C12" s="4">
        <v>5740.1492438265332</v>
      </c>
      <c r="D12" s="4">
        <v>5808.5200285604715</v>
      </c>
      <c r="E12" s="4">
        <f t="shared" si="0"/>
        <v>1.1910976845675281</v>
      </c>
      <c r="F12" s="4">
        <f t="shared" si="1"/>
        <v>15.430667361720735</v>
      </c>
      <c r="G12" s="5" t="s">
        <v>109</v>
      </c>
      <c r="H12" s="4" t="s">
        <v>55</v>
      </c>
      <c r="J12" s="6"/>
    </row>
    <row r="13" spans="1:12" ht="15" customHeight="1" x14ac:dyDescent="0.35">
      <c r="A13" s="4" t="s">
        <v>14</v>
      </c>
      <c r="B13" s="4">
        <v>3561.6393186303062</v>
      </c>
      <c r="C13" s="4">
        <v>4771.9236733382295</v>
      </c>
      <c r="D13" s="4">
        <v>4831.5088809898962</v>
      </c>
      <c r="E13" s="4">
        <f t="shared" si="0"/>
        <v>1.2486622111032943</v>
      </c>
      <c r="F13" s="4">
        <f t="shared" si="1"/>
        <v>35.654075237689753</v>
      </c>
      <c r="G13" s="5" t="s">
        <v>110</v>
      </c>
      <c r="H13" s="4" t="s">
        <v>69</v>
      </c>
      <c r="J13" s="6"/>
    </row>
    <row r="14" spans="1:12" ht="15" customHeight="1" x14ac:dyDescent="0.35">
      <c r="A14" s="4" t="s">
        <v>48</v>
      </c>
      <c r="B14" s="4"/>
      <c r="C14" s="4">
        <v>6655.6615288069152</v>
      </c>
      <c r="D14" s="4">
        <v>8046.8359841001411</v>
      </c>
      <c r="E14" s="4">
        <f t="shared" si="0"/>
        <v>20.902121438597344</v>
      </c>
      <c r="F14" s="4"/>
      <c r="G14" s="5" t="s">
        <v>111</v>
      </c>
      <c r="H14" s="4" t="s">
        <v>70</v>
      </c>
      <c r="J14" s="6"/>
    </row>
    <row r="15" spans="1:12" ht="15" customHeight="1" x14ac:dyDescent="0.35">
      <c r="A15" s="4" t="s">
        <v>15</v>
      </c>
      <c r="B15" s="4"/>
      <c r="C15" s="4">
        <v>6657.7427764140566</v>
      </c>
      <c r="D15" s="4">
        <v>6703.0791561229762</v>
      </c>
      <c r="E15" s="4">
        <f t="shared" si="0"/>
        <v>0.6809572137501283</v>
      </c>
      <c r="F15" s="4"/>
      <c r="G15" s="5" t="s">
        <v>112</v>
      </c>
      <c r="H15" s="4" t="s">
        <v>71</v>
      </c>
      <c r="J15" s="6"/>
    </row>
    <row r="16" spans="1:12" ht="15" customHeight="1" x14ac:dyDescent="0.35">
      <c r="A16" s="4" t="s">
        <v>16</v>
      </c>
      <c r="B16" s="4">
        <v>1114.71965803169</v>
      </c>
      <c r="C16" s="4">
        <v>1345.0978505148996</v>
      </c>
      <c r="D16" s="4">
        <v>1341.7898618019171</v>
      </c>
      <c r="E16" s="4">
        <f t="shared" si="0"/>
        <v>-0.2459292245330843</v>
      </c>
      <c r="F16" s="4">
        <f t="shared" ref="F16:F43" si="2">(D16-B16)/B16*100</f>
        <v>20.370162321455346</v>
      </c>
      <c r="G16" s="5" t="s">
        <v>113</v>
      </c>
      <c r="H16" s="4" t="s">
        <v>72</v>
      </c>
      <c r="J16" s="6"/>
    </row>
    <row r="17" spans="1:10" ht="15" customHeight="1" x14ac:dyDescent="0.35">
      <c r="A17" s="4" t="s">
        <v>17</v>
      </c>
      <c r="B17" s="4">
        <v>1184.3451421132656</v>
      </c>
      <c r="C17" s="4">
        <v>1422.3398477023618</v>
      </c>
      <c r="D17" s="4">
        <v>1438.2574315410434</v>
      </c>
      <c r="E17" s="4">
        <f t="shared" si="0"/>
        <v>1.1191125569880329</v>
      </c>
      <c r="F17" s="4">
        <f t="shared" si="2"/>
        <v>21.439045122835882</v>
      </c>
      <c r="G17" s="5" t="s">
        <v>114</v>
      </c>
      <c r="H17" s="4" t="s">
        <v>73</v>
      </c>
      <c r="J17" s="6"/>
    </row>
    <row r="18" spans="1:10" ht="15" customHeight="1" x14ac:dyDescent="0.35">
      <c r="A18" s="4" t="s">
        <v>49</v>
      </c>
      <c r="B18" s="4"/>
      <c r="C18" s="4">
        <v>4970.6588425756818</v>
      </c>
      <c r="D18" s="4">
        <v>5505.7747947773132</v>
      </c>
      <c r="E18" s="4">
        <f t="shared" si="0"/>
        <v>10.765493451655729</v>
      </c>
      <c r="F18" s="4"/>
      <c r="G18" s="5" t="s">
        <v>115</v>
      </c>
      <c r="H18" s="4" t="s">
        <v>74</v>
      </c>
      <c r="J18" s="6"/>
    </row>
    <row r="19" spans="1:10" ht="15" customHeight="1" x14ac:dyDescent="0.35">
      <c r="A19" s="4" t="s">
        <v>50</v>
      </c>
      <c r="B19" s="4"/>
      <c r="C19" s="4">
        <v>6708.452752046177</v>
      </c>
      <c r="D19" s="4">
        <v>6710.9441099530713</v>
      </c>
      <c r="E19" s="4">
        <f t="shared" si="0"/>
        <v>3.7137593406086605E-2</v>
      </c>
      <c r="F19" s="4"/>
      <c r="G19" s="5" t="s">
        <v>116</v>
      </c>
      <c r="H19" s="4" t="s">
        <v>75</v>
      </c>
      <c r="J19" s="6"/>
    </row>
    <row r="20" spans="1:10" ht="15" customHeight="1" x14ac:dyDescent="0.35">
      <c r="A20" s="4" t="s">
        <v>18</v>
      </c>
      <c r="B20" s="4"/>
      <c r="C20" s="4">
        <v>3250.3191343826411</v>
      </c>
      <c r="D20" s="4">
        <v>3215.2685759093283</v>
      </c>
      <c r="E20" s="4">
        <f t="shared" si="0"/>
        <v>-1.0783728312257008</v>
      </c>
      <c r="F20" s="4"/>
      <c r="G20" s="5" t="s">
        <v>117</v>
      </c>
      <c r="H20" s="4" t="s">
        <v>76</v>
      </c>
      <c r="J20" s="6"/>
    </row>
    <row r="21" spans="1:10" ht="15" customHeight="1" x14ac:dyDescent="0.35">
      <c r="A21" s="4" t="s">
        <v>51</v>
      </c>
      <c r="B21" s="4"/>
      <c r="C21" s="4">
        <v>2545.7164478089503</v>
      </c>
      <c r="D21" s="4">
        <v>2605.8510434332757</v>
      </c>
      <c r="E21" s="4">
        <f t="shared" si="0"/>
        <v>2.3621874964150882</v>
      </c>
      <c r="F21" s="4"/>
      <c r="G21" s="5" t="s">
        <v>118</v>
      </c>
      <c r="H21" s="4" t="s">
        <v>77</v>
      </c>
      <c r="J21" s="6"/>
    </row>
    <row r="22" spans="1:10" ht="15" customHeight="1" x14ac:dyDescent="0.35">
      <c r="A22" s="4" t="s">
        <v>19</v>
      </c>
      <c r="B22" s="4">
        <v>1595.0680658841134</v>
      </c>
      <c r="C22" s="4">
        <v>1948.6077123661707</v>
      </c>
      <c r="D22" s="4">
        <v>2081.0933646789972</v>
      </c>
      <c r="E22" s="4">
        <f t="shared" si="0"/>
        <v>6.7989904521085336</v>
      </c>
      <c r="F22" s="4">
        <f t="shared" si="2"/>
        <v>30.470505252419432</v>
      </c>
      <c r="G22" s="5" t="s">
        <v>119</v>
      </c>
      <c r="H22" s="4" t="s">
        <v>78</v>
      </c>
      <c r="J22" s="6"/>
    </row>
    <row r="23" spans="1:10" ht="15" customHeight="1" x14ac:dyDescent="0.35">
      <c r="A23" s="4" t="s">
        <v>20</v>
      </c>
      <c r="B23" s="4"/>
      <c r="C23" s="4">
        <v>2517.8856093511167</v>
      </c>
      <c r="D23" s="4">
        <v>2576.5995316525646</v>
      </c>
      <c r="E23" s="4">
        <f t="shared" si="0"/>
        <v>2.3318740964002322</v>
      </c>
      <c r="F23" s="4"/>
      <c r="G23" s="5" t="s">
        <v>120</v>
      </c>
      <c r="H23" s="4" t="s">
        <v>79</v>
      </c>
      <c r="J23" s="6"/>
    </row>
    <row r="24" spans="1:10" ht="15" customHeight="1" x14ac:dyDescent="0.35">
      <c r="A24" s="4" t="s">
        <v>21</v>
      </c>
      <c r="B24" s="4">
        <v>3404.621822213926</v>
      </c>
      <c r="C24" s="4">
        <v>5417.3963473999565</v>
      </c>
      <c r="D24" s="4">
        <v>5466.1949008716365</v>
      </c>
      <c r="E24" s="4">
        <f t="shared" si="0"/>
        <v>0.90077502812029797</v>
      </c>
      <c r="F24" s="4">
        <f>(D24-B24)/B24*100</f>
        <v>60.552190120109429</v>
      </c>
      <c r="G24" s="5" t="s">
        <v>121</v>
      </c>
      <c r="H24" s="4" t="s">
        <v>80</v>
      </c>
      <c r="J24" s="6"/>
    </row>
    <row r="25" spans="1:10" ht="15" customHeight="1" x14ac:dyDescent="0.35">
      <c r="A25" s="4" t="s">
        <v>22</v>
      </c>
      <c r="B25" s="4">
        <v>950.15846643284908</v>
      </c>
      <c r="C25" s="4">
        <v>1239.6096604979955</v>
      </c>
      <c r="D25" s="4">
        <v>1216.5508678938475</v>
      </c>
      <c r="E25" s="4">
        <f t="shared" si="0"/>
        <v>-1.8601656101070154</v>
      </c>
      <c r="F25" s="4">
        <f t="shared" ref="F25:F31" si="3">(D25-B25)/B25*100</f>
        <v>28.036628717429341</v>
      </c>
      <c r="G25" s="5" t="s">
        <v>122</v>
      </c>
      <c r="H25" s="4" t="s">
        <v>81</v>
      </c>
      <c r="J25" s="6"/>
    </row>
    <row r="26" spans="1:10" ht="15" customHeight="1" x14ac:dyDescent="0.35">
      <c r="A26" s="4" t="s">
        <v>23</v>
      </c>
      <c r="B26" s="4">
        <v>1168.9105146034249</v>
      </c>
      <c r="C26" s="4">
        <v>1503.5644918098744</v>
      </c>
      <c r="D26" s="4">
        <v>1607.3794757928383</v>
      </c>
      <c r="E26" s="4">
        <f t="shared" si="0"/>
        <v>6.9045913592970969</v>
      </c>
      <c r="F26" s="4">
        <f t="shared" si="3"/>
        <v>37.510909151003091</v>
      </c>
      <c r="G26" s="5" t="s">
        <v>123</v>
      </c>
      <c r="H26" s="4" t="s">
        <v>82</v>
      </c>
      <c r="J26" s="6"/>
    </row>
    <row r="27" spans="1:10" ht="15" customHeight="1" x14ac:dyDescent="0.35">
      <c r="A27" s="4" t="s">
        <v>24</v>
      </c>
      <c r="B27" s="4">
        <v>1683.0297692300978</v>
      </c>
      <c r="C27" s="4">
        <v>2516.3571664481105</v>
      </c>
      <c r="D27" s="4">
        <v>2475.0809184050499</v>
      </c>
      <c r="E27" s="4">
        <f t="shared" si="0"/>
        <v>-1.6403175428916901</v>
      </c>
      <c r="F27" s="4">
        <f t="shared" si="3"/>
        <v>47.06103027145361</v>
      </c>
      <c r="G27" s="5" t="s">
        <v>124</v>
      </c>
      <c r="H27" s="4" t="s">
        <v>83</v>
      </c>
      <c r="J27" s="6"/>
    </row>
    <row r="28" spans="1:10" ht="15" customHeight="1" x14ac:dyDescent="0.35">
      <c r="A28" s="4" t="s">
        <v>25</v>
      </c>
      <c r="B28" s="4">
        <v>1106.3257134990129</v>
      </c>
      <c r="C28" s="4">
        <v>2057.3966196227657</v>
      </c>
      <c r="D28" s="4">
        <v>2079.840307325534</v>
      </c>
      <c r="E28" s="4">
        <f t="shared" si="0"/>
        <v>1.0908780294819138</v>
      </c>
      <c r="F28" s="4">
        <f t="shared" si="3"/>
        <v>87.995296678728934</v>
      </c>
      <c r="G28" s="5" t="s">
        <v>125</v>
      </c>
      <c r="H28" s="4" t="s">
        <v>84</v>
      </c>
      <c r="J28" s="6"/>
    </row>
    <row r="29" spans="1:10" ht="15" customHeight="1" x14ac:dyDescent="0.35">
      <c r="A29" s="4" t="s">
        <v>26</v>
      </c>
      <c r="B29" s="4">
        <v>1139.0196163479043</v>
      </c>
      <c r="C29" s="4">
        <v>2231.8082619367033</v>
      </c>
      <c r="D29" s="4">
        <v>2307.6407699461543</v>
      </c>
      <c r="E29" s="4">
        <f t="shared" si="0"/>
        <v>3.3978056853166039</v>
      </c>
      <c r="F29" s="4">
        <f t="shared" si="3"/>
        <v>102.59886105783312</v>
      </c>
      <c r="G29" s="5" t="s">
        <v>126</v>
      </c>
      <c r="H29" s="4" t="s">
        <v>85</v>
      </c>
      <c r="J29" s="6"/>
    </row>
    <row r="30" spans="1:10" ht="15" customHeight="1" x14ac:dyDescent="0.35">
      <c r="A30" s="4" t="s">
        <v>27</v>
      </c>
      <c r="B30" s="4">
        <v>1608.8921301702701</v>
      </c>
      <c r="C30" s="4">
        <v>2144.0498599702564</v>
      </c>
      <c r="D30" s="4">
        <v>2095.289293980627</v>
      </c>
      <c r="E30" s="4">
        <f t="shared" si="0"/>
        <v>-2.2742272416326106</v>
      </c>
      <c r="F30" s="4">
        <f t="shared" si="3"/>
        <v>30.231807011131391</v>
      </c>
      <c r="G30" s="5" t="s">
        <v>127</v>
      </c>
      <c r="H30" s="4" t="s">
        <v>86</v>
      </c>
      <c r="J30" s="6"/>
    </row>
    <row r="31" spans="1:10" ht="15" customHeight="1" x14ac:dyDescent="0.35">
      <c r="A31" s="4" t="s">
        <v>28</v>
      </c>
      <c r="B31" s="4">
        <v>1984.8832589886108</v>
      </c>
      <c r="C31" s="4">
        <v>2574.114841876285</v>
      </c>
      <c r="D31" s="4">
        <v>2604.687331911487</v>
      </c>
      <c r="E31" s="4">
        <f t="shared" si="0"/>
        <v>1.1876894355233028</v>
      </c>
      <c r="F31" s="4">
        <f t="shared" si="3"/>
        <v>31.226223009140341</v>
      </c>
      <c r="G31" s="5" t="s">
        <v>128</v>
      </c>
      <c r="H31" s="4" t="s">
        <v>56</v>
      </c>
      <c r="J31" s="6"/>
    </row>
    <row r="32" spans="1:10" ht="15" customHeight="1" x14ac:dyDescent="0.35">
      <c r="A32" s="4" t="s">
        <v>52</v>
      </c>
      <c r="B32" s="4"/>
      <c r="C32" s="4">
        <v>2257.1981600205663</v>
      </c>
      <c r="D32" s="4">
        <v>2293.9078625358429</v>
      </c>
      <c r="E32" s="4">
        <f t="shared" si="0"/>
        <v>1.6263393779721196</v>
      </c>
      <c r="F32" s="4"/>
      <c r="G32" s="5" t="s">
        <v>129</v>
      </c>
      <c r="H32" s="4" t="s">
        <v>87</v>
      </c>
      <c r="J32" s="6"/>
    </row>
    <row r="33" spans="1:12" ht="15" customHeight="1" x14ac:dyDescent="0.35">
      <c r="A33" s="4" t="s">
        <v>29</v>
      </c>
      <c r="B33" s="4"/>
      <c r="C33" s="4">
        <v>5920.8372821896492</v>
      </c>
      <c r="D33" s="4">
        <v>6064.7396736193568</v>
      </c>
      <c r="E33" s="4">
        <f t="shared" si="0"/>
        <v>2.4304398950901347</v>
      </c>
      <c r="F33" s="4"/>
      <c r="G33" s="5" t="s">
        <v>130</v>
      </c>
      <c r="H33" s="4" t="s">
        <v>88</v>
      </c>
      <c r="J33" s="6"/>
    </row>
    <row r="34" spans="1:12" ht="15" customHeight="1" x14ac:dyDescent="0.35">
      <c r="A34" s="4" t="s">
        <v>30</v>
      </c>
      <c r="B34" s="4">
        <v>1062.304980547623</v>
      </c>
      <c r="C34" s="4">
        <v>938.42378465177228</v>
      </c>
      <c r="D34" s="4">
        <v>1045.0330238530312</v>
      </c>
      <c r="E34" s="4">
        <f t="shared" si="0"/>
        <v>11.360457923689474</v>
      </c>
      <c r="F34" s="4">
        <f>(D34-B34)/B34*100</f>
        <v>-1.6258943533982175</v>
      </c>
      <c r="G34" s="5" t="s">
        <v>131</v>
      </c>
      <c r="H34" s="4" t="s">
        <v>89</v>
      </c>
      <c r="J34" s="6"/>
    </row>
    <row r="35" spans="1:12" ht="15" customHeight="1" x14ac:dyDescent="0.35">
      <c r="A35" s="4" t="s">
        <v>31</v>
      </c>
      <c r="B35" s="4">
        <v>3148.3275575251701</v>
      </c>
      <c r="C35" s="4">
        <v>5489.2820246853234</v>
      </c>
      <c r="D35" s="4">
        <v>5557.9759861473158</v>
      </c>
      <c r="E35" s="4">
        <f t="shared" si="0"/>
        <v>1.251419787744104</v>
      </c>
      <c r="F35" s="4">
        <f t="shared" si="2"/>
        <v>76.537411835136894</v>
      </c>
      <c r="G35" s="5" t="s">
        <v>132</v>
      </c>
      <c r="H35" s="4" t="s">
        <v>90</v>
      </c>
      <c r="J35" s="6"/>
    </row>
    <row r="36" spans="1:12" ht="15" customHeight="1" x14ac:dyDescent="0.35">
      <c r="A36" s="4" t="s">
        <v>32</v>
      </c>
      <c r="B36" s="4">
        <v>783.98290972532618</v>
      </c>
      <c r="C36" s="4">
        <v>994.19173616473597</v>
      </c>
      <c r="D36" s="4">
        <v>1011.7469640669237</v>
      </c>
      <c r="E36" s="4">
        <f t="shared" si="0"/>
        <v>1.765778899944396</v>
      </c>
      <c r="F36" s="4">
        <f t="shared" si="2"/>
        <v>29.052170846606373</v>
      </c>
      <c r="G36" s="5" t="s">
        <v>133</v>
      </c>
      <c r="H36" s="4" t="s">
        <v>91</v>
      </c>
      <c r="J36" s="6"/>
    </row>
    <row r="37" spans="1:12" ht="15" customHeight="1" x14ac:dyDescent="0.35">
      <c r="A37" s="4" t="s">
        <v>33</v>
      </c>
      <c r="B37" s="4"/>
      <c r="C37" s="4">
        <v>888.91036973350288</v>
      </c>
      <c r="D37" s="4">
        <v>906.0829505159229</v>
      </c>
      <c r="E37" s="4">
        <f t="shared" si="0"/>
        <v>1.9318686525806199</v>
      </c>
      <c r="F37" s="4"/>
      <c r="G37" s="5" t="s">
        <v>134</v>
      </c>
      <c r="H37" s="4" t="s">
        <v>92</v>
      </c>
      <c r="J37" s="6"/>
    </row>
    <row r="38" spans="1:12" ht="15" customHeight="1" x14ac:dyDescent="0.35">
      <c r="A38" s="4" t="s">
        <v>34</v>
      </c>
      <c r="B38" s="4">
        <v>3577.4769799706623</v>
      </c>
      <c r="C38" s="4">
        <v>5939.2872886936748</v>
      </c>
      <c r="D38" s="4">
        <v>6076.5196649136606</v>
      </c>
      <c r="E38" s="4">
        <f t="shared" si="0"/>
        <v>2.3105865998640649</v>
      </c>
      <c r="F38" s="4">
        <f t="shared" si="2"/>
        <v>69.854892119067998</v>
      </c>
      <c r="G38" s="5" t="s">
        <v>135</v>
      </c>
      <c r="H38" s="4" t="s">
        <v>93</v>
      </c>
      <c r="J38" s="6"/>
    </row>
    <row r="39" spans="1:12" ht="15" customHeight="1" x14ac:dyDescent="0.35">
      <c r="A39" s="4" t="s">
        <v>35</v>
      </c>
      <c r="B39" s="14">
        <v>1479.6860366412</v>
      </c>
      <c r="C39" s="4">
        <v>1283.5712136417649</v>
      </c>
      <c r="D39" s="4">
        <v>1392.7107193307363</v>
      </c>
      <c r="E39" s="4">
        <f t="shared" si="0"/>
        <v>8.5028009766064638</v>
      </c>
      <c r="F39" s="4">
        <f t="shared" si="2"/>
        <v>-5.8779575637472732</v>
      </c>
      <c r="G39" s="5" t="s">
        <v>136</v>
      </c>
      <c r="H39" s="4" t="s">
        <v>94</v>
      </c>
      <c r="J39" s="6"/>
    </row>
    <row r="40" spans="1:12" ht="15" customHeight="1" x14ac:dyDescent="0.35">
      <c r="A40" s="4" t="s">
        <v>36</v>
      </c>
      <c r="B40" s="4">
        <v>2230.9684864310043</v>
      </c>
      <c r="C40" s="4">
        <v>3374.8094323292303</v>
      </c>
      <c r="D40" s="4">
        <v>3347.4881740083824</v>
      </c>
      <c r="E40" s="4">
        <f t="shared" si="0"/>
        <v>-0.80956447671154053</v>
      </c>
      <c r="F40" s="4">
        <f t="shared" si="2"/>
        <v>50.046412325775727</v>
      </c>
      <c r="G40" s="5" t="s">
        <v>137</v>
      </c>
      <c r="H40" s="4" t="s">
        <v>95</v>
      </c>
      <c r="J40" s="6"/>
    </row>
    <row r="41" spans="1:12" ht="15" customHeight="1" x14ac:dyDescent="0.35">
      <c r="A41" s="4" t="s">
        <v>53</v>
      </c>
      <c r="B41" s="4"/>
      <c r="C41" s="4">
        <v>2057.3488049013358</v>
      </c>
      <c r="D41" s="4">
        <v>2078.4978315296826</v>
      </c>
      <c r="E41" s="4">
        <f t="shared" si="0"/>
        <v>1.0279747691768286</v>
      </c>
      <c r="F41" s="4"/>
      <c r="G41" s="5" t="s">
        <v>138</v>
      </c>
      <c r="H41" s="4" t="s">
        <v>96</v>
      </c>
      <c r="J41" s="6"/>
    </row>
    <row r="42" spans="1:12" ht="15" customHeight="1" x14ac:dyDescent="0.35">
      <c r="A42" s="4" t="s">
        <v>37</v>
      </c>
      <c r="B42" s="4">
        <v>3001.5907212010329</v>
      </c>
      <c r="C42" s="4">
        <v>4166.5681996130534</v>
      </c>
      <c r="D42" s="4">
        <v>4185.5452775890426</v>
      </c>
      <c r="E42" s="4">
        <f t="shared" si="0"/>
        <v>0.45546063491176314</v>
      </c>
      <c r="F42" s="4">
        <f t="shared" si="2"/>
        <v>39.444236951607827</v>
      </c>
      <c r="G42" s="5" t="s">
        <v>139</v>
      </c>
      <c r="H42" s="4" t="s">
        <v>97</v>
      </c>
      <c r="J42" s="6"/>
    </row>
    <row r="43" spans="1:12" ht="15" customHeight="1" x14ac:dyDescent="0.35">
      <c r="A43" s="4" t="s">
        <v>38</v>
      </c>
      <c r="B43" s="4">
        <v>1322.3616861683199</v>
      </c>
      <c r="C43" s="4">
        <v>2240.0837774352531</v>
      </c>
      <c r="D43" s="4">
        <v>2375.3986192037783</v>
      </c>
      <c r="E43" s="4">
        <f t="shared" si="0"/>
        <v>6.0406152275006288</v>
      </c>
      <c r="F43" s="4">
        <f t="shared" si="2"/>
        <v>79.633049267083805</v>
      </c>
      <c r="G43" s="5" t="s">
        <v>140</v>
      </c>
      <c r="H43" s="4" t="s">
        <v>98</v>
      </c>
      <c r="J43" s="6"/>
    </row>
    <row r="44" spans="1:12" ht="15" customHeight="1" x14ac:dyDescent="0.35">
      <c r="A44" s="6"/>
      <c r="B44" s="6"/>
      <c r="C44" s="6"/>
      <c r="G44" s="6"/>
      <c r="I44" s="6"/>
      <c r="J44" s="6"/>
      <c r="L44"/>
    </row>
    <row r="45" spans="1:12" ht="15" customHeight="1" x14ac:dyDescent="0.35">
      <c r="A45" s="6"/>
      <c r="J45" s="6"/>
      <c r="L45"/>
    </row>
    <row r="46" spans="1:12" ht="15" customHeight="1" x14ac:dyDescent="0.35">
      <c r="A46" s="6"/>
      <c r="B46" s="6"/>
      <c r="C46" s="6"/>
    </row>
    <row r="47" spans="1:12" ht="15" customHeight="1" x14ac:dyDescent="0.35">
      <c r="A47" s="6"/>
      <c r="B47" s="6"/>
      <c r="C47" s="6"/>
    </row>
    <row r="48" spans="1:12" ht="15" customHeight="1" x14ac:dyDescent="0.35">
      <c r="A48" s="6"/>
      <c r="B48" s="6"/>
      <c r="C48" s="6"/>
    </row>
    <row r="49" spans="1:3" ht="15" customHeight="1" x14ac:dyDescent="0.35">
      <c r="A49" s="6"/>
      <c r="B49" s="6"/>
      <c r="C49" s="6"/>
    </row>
    <row r="50" spans="1:3" ht="15" customHeight="1" x14ac:dyDescent="0.35">
      <c r="A50" s="6"/>
      <c r="B50" s="6"/>
      <c r="C50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0ADD-597F-443D-A12D-6D1A624ECAFB}">
  <sheetPr codeName="Sheet2"/>
  <dimension ref="A1:G45"/>
  <sheetViews>
    <sheetView workbookViewId="0">
      <selection activeCell="J9" sqref="J9"/>
    </sheetView>
  </sheetViews>
  <sheetFormatPr defaultRowHeight="14.5" x14ac:dyDescent="0.35"/>
  <cols>
    <col min="1" max="1" width="38.6328125" bestFit="1" customWidth="1"/>
    <col min="2" max="2" width="16.7265625" bestFit="1" customWidth="1"/>
    <col min="3" max="3" width="12.90625" bestFit="1" customWidth="1"/>
    <col min="4" max="4" width="13.453125" bestFit="1" customWidth="1"/>
    <col min="5" max="5" width="12.6328125" bestFit="1" customWidth="1"/>
    <col min="6" max="6" width="14.453125" bestFit="1" customWidth="1"/>
    <col min="7" max="7" width="13.26953125" bestFit="1" customWidth="1"/>
  </cols>
  <sheetData>
    <row r="1" spans="1:7" s="9" customFormat="1" x14ac:dyDescent="0.35">
      <c r="A1" s="10" t="s">
        <v>39</v>
      </c>
      <c r="B1" s="10" t="s">
        <v>40</v>
      </c>
      <c r="C1" s="10" t="s">
        <v>41</v>
      </c>
      <c r="D1" s="10" t="s">
        <v>42</v>
      </c>
      <c r="E1" s="10" t="s">
        <v>43</v>
      </c>
      <c r="F1" s="10" t="s">
        <v>44</v>
      </c>
      <c r="G1" s="10" t="s">
        <v>45</v>
      </c>
    </row>
    <row r="2" spans="1:7" x14ac:dyDescent="0.35">
      <c r="A2" s="5" t="s">
        <v>4</v>
      </c>
      <c r="B2" s="4">
        <v>255.12876190476189</v>
      </c>
      <c r="C2" s="4">
        <v>259.15708333333333</v>
      </c>
      <c r="D2" s="4">
        <v>245.61825396825571</v>
      </c>
      <c r="E2" s="4">
        <v>308.02200000000005</v>
      </c>
      <c r="F2" s="4">
        <v>269.05254363157218</v>
      </c>
      <c r="G2" s="4">
        <v>269.53956349206351</v>
      </c>
    </row>
    <row r="3" spans="1:7" x14ac:dyDescent="0.35">
      <c r="A3" s="5" t="s">
        <v>5</v>
      </c>
      <c r="B3" s="4">
        <v>5842.5421714285721</v>
      </c>
      <c r="C3" s="4">
        <v>6113.333333333333</v>
      </c>
      <c r="D3" s="4">
        <v>5744.3607142857145</v>
      </c>
      <c r="E3" s="4">
        <v>7441.2792904999997</v>
      </c>
      <c r="F3" s="4">
        <v>6297.5433730350951</v>
      </c>
      <c r="G3" s="4">
        <v>6497.4833333333327</v>
      </c>
    </row>
    <row r="4" spans="1:7" x14ac:dyDescent="0.35">
      <c r="A4" s="5" t="s">
        <v>6</v>
      </c>
      <c r="B4" s="4">
        <v>2608.5340680273061</v>
      </c>
      <c r="C4" s="4">
        <v>2421.5097222445361</v>
      </c>
      <c r="D4" s="4">
        <v>1766.2272231703398</v>
      </c>
      <c r="E4" s="4">
        <v>3166.0263221572063</v>
      </c>
      <c r="F4" s="4">
        <v>2269.0691038599616</v>
      </c>
      <c r="G4" s="4">
        <v>2275.6142204673711</v>
      </c>
    </row>
    <row r="5" spans="1:7" x14ac:dyDescent="0.35">
      <c r="A5" s="5" t="s">
        <v>7</v>
      </c>
      <c r="B5" s="4">
        <v>2052.6726109637943</v>
      </c>
      <c r="C5" s="4">
        <v>2141.8125</v>
      </c>
      <c r="D5" s="4">
        <v>1580.2767629172629</v>
      </c>
      <c r="E5" s="4">
        <v>2705.7527639468899</v>
      </c>
      <c r="F5" s="4">
        <v>2120.5972357872333</v>
      </c>
      <c r="G5" s="4">
        <v>1827.4887843403669</v>
      </c>
    </row>
    <row r="6" spans="1:7" x14ac:dyDescent="0.35">
      <c r="A6" s="5" t="s">
        <v>8</v>
      </c>
      <c r="B6" s="4">
        <v>6374.4690476190472</v>
      </c>
      <c r="C6" s="4">
        <v>6383.333333333333</v>
      </c>
      <c r="D6" s="4">
        <v>5793.5996860282567</v>
      </c>
      <c r="E6" s="4">
        <v>8540.13673165</v>
      </c>
      <c r="F6" s="4">
        <v>6894.3412833364127</v>
      </c>
      <c r="G6" s="4">
        <v>6497.5</v>
      </c>
    </row>
    <row r="7" spans="1:7" x14ac:dyDescent="0.35">
      <c r="A7" s="5" t="s">
        <v>9</v>
      </c>
      <c r="B7" s="4">
        <v>1745.2713857142858</v>
      </c>
      <c r="C7" s="4">
        <v>1437.5</v>
      </c>
      <c r="D7" s="4">
        <v>1740.5692859761905</v>
      </c>
      <c r="E7" s="4">
        <v>1670.8406289874579</v>
      </c>
      <c r="F7" s="4">
        <v>1706.6666666666667</v>
      </c>
      <c r="G7" s="4">
        <v>1618.4403472222218</v>
      </c>
    </row>
    <row r="8" spans="1:7" x14ac:dyDescent="0.35">
      <c r="A8" s="5" t="s">
        <v>10</v>
      </c>
      <c r="B8" s="4">
        <v>1654.0201669090909</v>
      </c>
      <c r="C8" s="4">
        <v>1310.0694444444443</v>
      </c>
      <c r="D8" s="4">
        <v>1720.8390187829868</v>
      </c>
      <c r="E8" s="4">
        <v>1556.02</v>
      </c>
      <c r="F8" s="4">
        <v>1665.3324514722224</v>
      </c>
      <c r="G8" s="4">
        <v>1386.2619047619046</v>
      </c>
    </row>
    <row r="9" spans="1:7" x14ac:dyDescent="0.35">
      <c r="A9" s="5" t="s">
        <v>47</v>
      </c>
      <c r="B9" s="4">
        <v>1595.2191162054837</v>
      </c>
      <c r="C9" s="4">
        <v>1446.3179939077461</v>
      </c>
      <c r="D9" s="4">
        <v>1600.8264218535394</v>
      </c>
      <c r="E9" s="4">
        <v>2456.9489530829392</v>
      </c>
      <c r="F9" s="4">
        <v>2337.6165611052547</v>
      </c>
      <c r="G9" s="4">
        <v>2228.6256900031035</v>
      </c>
    </row>
    <row r="10" spans="1:7" x14ac:dyDescent="0.35">
      <c r="A10" s="5" t="s">
        <v>11</v>
      </c>
      <c r="B10" s="4">
        <v>6838.9160208070143</v>
      </c>
      <c r="C10" s="4">
        <v>4810.9611742442394</v>
      </c>
      <c r="D10" s="4">
        <v>4617.512268358324</v>
      </c>
      <c r="E10" s="4">
        <v>6222.8206386333723</v>
      </c>
      <c r="F10" s="4">
        <v>5758.7054753266157</v>
      </c>
      <c r="G10" s="4">
        <v>5495.0019328724966</v>
      </c>
    </row>
    <row r="11" spans="1:7" x14ac:dyDescent="0.35">
      <c r="A11" s="5" t="s">
        <v>12</v>
      </c>
      <c r="B11" s="4">
        <v>4163.6727571429037</v>
      </c>
      <c r="C11" s="4">
        <v>2387.5</v>
      </c>
      <c r="D11" s="4">
        <v>2519.4393296697517</v>
      </c>
      <c r="E11" s="4">
        <v>3503.9083774594656</v>
      </c>
      <c r="F11" s="4">
        <v>3940.6527104656634</v>
      </c>
      <c r="G11" s="4">
        <v>4576.0641580773727</v>
      </c>
    </row>
    <row r="12" spans="1:7" x14ac:dyDescent="0.35">
      <c r="A12" s="5" t="s">
        <v>13</v>
      </c>
      <c r="B12" s="4">
        <v>6308.6772897249029</v>
      </c>
      <c r="C12" s="4">
        <v>4904.5</v>
      </c>
      <c r="D12" s="4">
        <v>4976.3801069518713</v>
      </c>
      <c r="E12" s="4">
        <v>7780.5678559999997</v>
      </c>
      <c r="F12" s="4">
        <v>5640</v>
      </c>
      <c r="G12" s="4">
        <v>5625</v>
      </c>
    </row>
    <row r="13" spans="1:7" x14ac:dyDescent="0.35">
      <c r="A13" s="5" t="s">
        <v>14</v>
      </c>
      <c r="B13" s="4">
        <v>5131.7285655799406</v>
      </c>
      <c r="C13" s="4">
        <v>3699.1666666666665</v>
      </c>
      <c r="D13" s="4">
        <v>4543.6713024012852</v>
      </c>
      <c r="E13" s="4">
        <v>5049.1688832067566</v>
      </c>
      <c r="F13" s="4">
        <v>5141.9891071044149</v>
      </c>
      <c r="G13" s="4">
        <v>5457.5417436828902</v>
      </c>
    </row>
    <row r="14" spans="1:7" x14ac:dyDescent="0.35">
      <c r="A14" s="5" t="s">
        <v>48</v>
      </c>
      <c r="B14" s="4">
        <v>7793.1877229267757</v>
      </c>
      <c r="C14" s="4">
        <v>8375</v>
      </c>
      <c r="D14" s="4">
        <v>7969.4342857142856</v>
      </c>
      <c r="E14" s="4">
        <v>7978.4359999999988</v>
      </c>
      <c r="F14" s="4">
        <v>6884.7541423632865</v>
      </c>
      <c r="G14" s="4">
        <v>9323.9787495063574</v>
      </c>
    </row>
    <row r="15" spans="1:7" x14ac:dyDescent="0.35">
      <c r="A15" s="5" t="s">
        <v>15</v>
      </c>
      <c r="B15" s="4">
        <v>7737.8143142857143</v>
      </c>
      <c r="C15" s="4">
        <v>5550</v>
      </c>
      <c r="D15" s="4">
        <v>5810.5852208349597</v>
      </c>
      <c r="E15" s="4">
        <v>9326.655999999999</v>
      </c>
      <c r="F15" s="4">
        <v>5876.2196624351054</v>
      </c>
      <c r="G15" s="4">
        <v>6330.7556760157941</v>
      </c>
    </row>
    <row r="16" spans="1:7" x14ac:dyDescent="0.35">
      <c r="A16" s="5" t="s">
        <v>16</v>
      </c>
      <c r="B16" s="4">
        <v>1392.1529997889807</v>
      </c>
      <c r="C16" s="4">
        <v>1366.6666666666667</v>
      </c>
      <c r="D16" s="4">
        <v>1516.813892029717</v>
      </c>
      <c r="E16" s="4">
        <v>1428.0493511824161</v>
      </c>
      <c r="F16" s="4">
        <v>1188.8661974466866</v>
      </c>
      <c r="G16" s="4">
        <v>1135.0021172246425</v>
      </c>
    </row>
    <row r="17" spans="1:7" x14ac:dyDescent="0.35">
      <c r="A17" s="5" t="s">
        <v>17</v>
      </c>
      <c r="B17" s="4">
        <v>1419.6135281574047</v>
      </c>
      <c r="C17" s="4">
        <v>1647.20606865644</v>
      </c>
      <c r="D17" s="4">
        <v>1471.4574330561429</v>
      </c>
      <c r="E17" s="4">
        <v>1551.6421335049072</v>
      </c>
      <c r="F17" s="4">
        <v>1226.550594668355</v>
      </c>
      <c r="G17" s="4">
        <v>1329.5462651750772</v>
      </c>
    </row>
    <row r="18" spans="1:7" x14ac:dyDescent="0.35">
      <c r="A18" s="5" t="s">
        <v>49</v>
      </c>
      <c r="B18" s="4">
        <v>5510.8957006804194</v>
      </c>
      <c r="C18" s="4">
        <v>4616.666666666667</v>
      </c>
      <c r="D18" s="4">
        <v>5458.1384513829162</v>
      </c>
      <c r="E18" s="4">
        <v>5787.568913287223</v>
      </c>
      <c r="F18" s="4">
        <v>5441.4547622432165</v>
      </c>
      <c r="G18" s="4">
        <v>6273.9758670703095</v>
      </c>
    </row>
    <row r="19" spans="1:7" x14ac:dyDescent="0.35">
      <c r="A19" s="5" t="s">
        <v>50</v>
      </c>
      <c r="B19" s="4">
        <v>5754.7066977741397</v>
      </c>
      <c r="C19" s="4">
        <v>5699.895833333333</v>
      </c>
      <c r="D19" s="4">
        <v>6086.4995670995568</v>
      </c>
      <c r="E19" s="4">
        <v>8643.9346666666661</v>
      </c>
      <c r="F19" s="4">
        <v>7452.0580520456833</v>
      </c>
      <c r="G19" s="4">
        <v>7214.1819280900563</v>
      </c>
    </row>
    <row r="20" spans="1:7" x14ac:dyDescent="0.35">
      <c r="A20" s="5" t="s">
        <v>18</v>
      </c>
      <c r="B20" s="4">
        <v>2944.9230068027209</v>
      </c>
      <c r="C20" s="4">
        <v>3113.2916666666665</v>
      </c>
      <c r="D20" s="4">
        <v>2931.4630951866898</v>
      </c>
      <c r="E20" s="4">
        <v>3183.3729784803372</v>
      </c>
      <c r="F20" s="4">
        <v>3758.5511210211807</v>
      </c>
      <c r="G20" s="4">
        <v>3447.0521626984123</v>
      </c>
    </row>
    <row r="21" spans="1:7" x14ac:dyDescent="0.35">
      <c r="A21" s="5" t="s">
        <v>51</v>
      </c>
      <c r="B21" s="4">
        <v>2376.7572511284775</v>
      </c>
      <c r="C21" s="4">
        <v>2245.8333333333335</v>
      </c>
      <c r="D21" s="4">
        <v>2682.7673259567609</v>
      </c>
      <c r="E21" s="4">
        <v>3008.8659801599997</v>
      </c>
      <c r="F21" s="4">
        <v>2749.7470238041665</v>
      </c>
      <c r="G21" s="4">
        <v>2663.6674206349212</v>
      </c>
    </row>
    <row r="22" spans="1:7" x14ac:dyDescent="0.35">
      <c r="A22" s="5" t="s">
        <v>19</v>
      </c>
      <c r="B22" s="4">
        <v>1888.6042962492352</v>
      </c>
      <c r="C22" s="4">
        <v>1972.9555248903368</v>
      </c>
      <c r="D22" s="4">
        <v>1507.1314985385143</v>
      </c>
      <c r="E22" s="4">
        <v>2711.7205159733289</v>
      </c>
      <c r="F22" s="4">
        <v>2399.0435226151876</v>
      </c>
      <c r="G22" s="4">
        <v>2239.9511774514772</v>
      </c>
    </row>
    <row r="23" spans="1:7" x14ac:dyDescent="0.35">
      <c r="A23" s="5" t="s">
        <v>20</v>
      </c>
      <c r="B23" s="4">
        <v>2861.4322110806174</v>
      </c>
      <c r="C23" s="4">
        <v>1921.6756339256181</v>
      </c>
      <c r="D23" s="4">
        <v>1974.8934099673413</v>
      </c>
      <c r="E23" s="4">
        <v>2323.8419999999996</v>
      </c>
      <c r="F23" s="4">
        <v>3255.2402217625204</v>
      </c>
      <c r="G23" s="4">
        <v>3133.1996982800588</v>
      </c>
    </row>
    <row r="24" spans="1:7" x14ac:dyDescent="0.35">
      <c r="A24" s="5" t="s">
        <v>21</v>
      </c>
      <c r="B24" s="4">
        <v>7607.6266442165097</v>
      </c>
      <c r="C24" s="4">
        <v>5691.833333333333</v>
      </c>
      <c r="D24" s="4">
        <v>4320.989934034119</v>
      </c>
      <c r="E24" s="4">
        <v>5373.5052677120011</v>
      </c>
      <c r="F24" s="4">
        <v>5038.3948243226978</v>
      </c>
      <c r="G24" s="4">
        <v>4583.333333333333</v>
      </c>
    </row>
    <row r="25" spans="1:7" x14ac:dyDescent="0.35">
      <c r="A25" s="5" t="s">
        <v>22</v>
      </c>
      <c r="B25" s="4">
        <v>1061.9481506285715</v>
      </c>
      <c r="C25" s="4">
        <v>1114.90808304699</v>
      </c>
      <c r="D25" s="4">
        <v>1134.9055547196856</v>
      </c>
      <c r="E25" s="4">
        <v>1562.9180000000001</v>
      </c>
      <c r="F25" s="4">
        <v>1452.2266373946557</v>
      </c>
      <c r="G25" s="4">
        <v>1069.501308664114</v>
      </c>
    </row>
    <row r="26" spans="1:7" x14ac:dyDescent="0.35">
      <c r="A26" s="5" t="s">
        <v>23</v>
      </c>
      <c r="B26" s="4">
        <v>1299.7489618685715</v>
      </c>
      <c r="C26" s="4">
        <v>1289.8809523809523</v>
      </c>
      <c r="D26" s="4">
        <v>1289.63001249686</v>
      </c>
      <c r="E26" s="4">
        <v>2128.7415104911365</v>
      </c>
      <c r="F26" s="4">
        <v>2262.1233281190771</v>
      </c>
      <c r="G26" s="4">
        <v>1565.2757580535215</v>
      </c>
    </row>
    <row r="27" spans="1:7" x14ac:dyDescent="0.35">
      <c r="A27" s="5" t="s">
        <v>24</v>
      </c>
      <c r="B27" s="4">
        <v>2346.489108858043</v>
      </c>
      <c r="C27" s="4">
        <v>2207.3918055654858</v>
      </c>
      <c r="D27" s="4">
        <v>2660.6723953823175</v>
      </c>
      <c r="E27" s="4">
        <v>2721.7041663999998</v>
      </c>
      <c r="F27" s="4">
        <v>2505.2654762233333</v>
      </c>
      <c r="G27" s="4">
        <v>2440.5664880952377</v>
      </c>
    </row>
    <row r="28" spans="1:7" x14ac:dyDescent="0.35">
      <c r="A28" s="5" t="s">
        <v>25</v>
      </c>
      <c r="B28" s="4">
        <v>2251.0212338555398</v>
      </c>
      <c r="C28" s="4">
        <v>1857.7142364627134</v>
      </c>
      <c r="D28" s="4">
        <v>1900.381975658943</v>
      </c>
      <c r="E28" s="4">
        <v>2339.0227236210135</v>
      </c>
      <c r="F28" s="4">
        <v>2124.6040454814388</v>
      </c>
      <c r="G28" s="4">
        <v>2050.8742657788994</v>
      </c>
    </row>
    <row r="29" spans="1:7" x14ac:dyDescent="0.35">
      <c r="A29" s="5" t="s">
        <v>26</v>
      </c>
      <c r="B29" s="4">
        <v>2453.3650652828574</v>
      </c>
      <c r="C29" s="4">
        <v>2449.6666666666665</v>
      </c>
      <c r="D29" s="4">
        <v>1987.9738371616816</v>
      </c>
      <c r="E29" s="4">
        <v>2543.8957548964986</v>
      </c>
      <c r="F29" s="4">
        <v>2371.5852701858098</v>
      </c>
      <c r="G29" s="4">
        <v>2107.7242958830966</v>
      </c>
    </row>
    <row r="30" spans="1:7" x14ac:dyDescent="0.35">
      <c r="A30" s="5" t="s">
        <v>27</v>
      </c>
      <c r="B30" s="4">
        <v>2127.4672771937576</v>
      </c>
      <c r="C30" s="4">
        <v>1944.4047011978116</v>
      </c>
      <c r="D30" s="4">
        <v>2210.6426202856096</v>
      </c>
      <c r="E30" s="4">
        <v>2243.1824935793602</v>
      </c>
      <c r="F30" s="4">
        <v>2011.6348877585515</v>
      </c>
      <c r="G30" s="4">
        <v>2034.4640988821091</v>
      </c>
    </row>
    <row r="31" spans="1:7" x14ac:dyDescent="0.35">
      <c r="A31" s="5" t="s">
        <v>28</v>
      </c>
      <c r="B31" s="4">
        <v>2679.776171071911</v>
      </c>
      <c r="C31" s="4">
        <v>2403.4122106803629</v>
      </c>
      <c r="D31" s="4">
        <v>2670.64657320579</v>
      </c>
      <c r="E31" s="4">
        <v>2690.5043296404824</v>
      </c>
      <c r="F31" s="4">
        <v>2832.8995046072164</v>
      </c>
      <c r="G31" s="4">
        <v>2341.6800218088724</v>
      </c>
    </row>
    <row r="32" spans="1:7" x14ac:dyDescent="0.35">
      <c r="A32" s="5" t="s">
        <v>52</v>
      </c>
      <c r="B32" s="4">
        <v>2248.2011142857145</v>
      </c>
      <c r="C32" s="4">
        <v>2376.6666666666665</v>
      </c>
      <c r="D32" s="4">
        <v>2064.0989550476183</v>
      </c>
      <c r="E32" s="4">
        <v>2491.0927999999999</v>
      </c>
      <c r="F32" s="4">
        <v>2521.2172618916666</v>
      </c>
      <c r="G32" s="4">
        <v>2140.9538095238108</v>
      </c>
    </row>
    <row r="33" spans="1:7" x14ac:dyDescent="0.35">
      <c r="A33" s="5" t="s">
        <v>46</v>
      </c>
      <c r="B33" s="4">
        <v>6274.0623768185305</v>
      </c>
      <c r="C33" s="4">
        <v>5983.333333333333</v>
      </c>
      <c r="D33" s="4">
        <v>4720.571917206873</v>
      </c>
      <c r="E33" s="4">
        <v>6829.5289119557219</v>
      </c>
      <c r="F33" s="4">
        <v>6555.7296860486958</v>
      </c>
      <c r="G33" s="4">
        <v>6341.8175316112684</v>
      </c>
    </row>
    <row r="34" spans="1:7" x14ac:dyDescent="0.35">
      <c r="A34" s="5" t="s">
        <v>30</v>
      </c>
      <c r="B34" s="4">
        <v>836.6712365152141</v>
      </c>
      <c r="C34" s="4">
        <v>931.95175438596505</v>
      </c>
      <c r="D34" s="4">
        <v>937.64870250575962</v>
      </c>
      <c r="E34" s="4">
        <v>978.35967898999991</v>
      </c>
      <c r="F34" s="4">
        <v>1555.7556128746289</v>
      </c>
      <c r="G34" s="4">
        <v>1071.3232851502976</v>
      </c>
    </row>
    <row r="35" spans="1:7" x14ac:dyDescent="0.35">
      <c r="A35" s="5" t="s">
        <v>31</v>
      </c>
      <c r="B35" s="4">
        <v>6597.8840375706668</v>
      </c>
      <c r="C35" s="4">
        <v>4956.9819819819822</v>
      </c>
      <c r="D35" s="4">
        <v>5013.817969642857</v>
      </c>
      <c r="E35" s="4">
        <v>5633.2237793785271</v>
      </c>
      <c r="F35" s="4">
        <v>5531.0727746952471</v>
      </c>
      <c r="G35" s="4">
        <v>5544.791666666667</v>
      </c>
    </row>
    <row r="36" spans="1:7" x14ac:dyDescent="0.35">
      <c r="A36" s="5" t="s">
        <v>32</v>
      </c>
      <c r="B36" s="4">
        <v>1044.0809999999999</v>
      </c>
      <c r="C36" s="4">
        <v>928.44097222222217</v>
      </c>
      <c r="D36" s="13">
        <v>925.47689115646267</v>
      </c>
      <c r="E36" s="4">
        <v>1145.7487960000001</v>
      </c>
      <c r="F36" s="4">
        <v>1064.2708333333333</v>
      </c>
      <c r="G36" s="4">
        <v>993.78626984126856</v>
      </c>
    </row>
    <row r="37" spans="1:7" x14ac:dyDescent="0.35">
      <c r="A37" s="5" t="s">
        <v>33</v>
      </c>
      <c r="B37" s="4">
        <v>843.90180411304482</v>
      </c>
      <c r="C37" s="4">
        <v>968.38222222222214</v>
      </c>
      <c r="D37" s="4">
        <v>884.28189239332096</v>
      </c>
      <c r="E37" s="4">
        <v>935.92075397843996</v>
      </c>
      <c r="F37" s="4">
        <v>948.94841267222228</v>
      </c>
      <c r="G37" s="4">
        <v>874.03261904761905</v>
      </c>
    </row>
    <row r="38" spans="1:7" x14ac:dyDescent="0.35">
      <c r="A38" s="5" t="s">
        <v>34</v>
      </c>
      <c r="B38" s="4">
        <v>7038.0035428571427</v>
      </c>
      <c r="C38" s="4">
        <v>5000</v>
      </c>
      <c r="D38" s="4">
        <v>6695.1776704520935</v>
      </c>
      <c r="E38" s="4">
        <v>6067.912464</v>
      </c>
      <c r="F38" s="4">
        <v>5629.2912246093183</v>
      </c>
      <c r="G38" s="4">
        <v>5763.9415734974791</v>
      </c>
    </row>
    <row r="39" spans="1:7" x14ac:dyDescent="0.35">
      <c r="A39" s="5" t="s">
        <v>35</v>
      </c>
      <c r="B39" s="4">
        <v>1156.3090017582751</v>
      </c>
      <c r="C39" s="4">
        <v>1284.4061195198331</v>
      </c>
      <c r="D39" s="4">
        <v>1063.9252476991076</v>
      </c>
      <c r="E39" s="4">
        <v>1965.6435087643572</v>
      </c>
      <c r="F39" s="4">
        <v>1496.9625670840785</v>
      </c>
      <c r="G39" s="4">
        <v>1578.7045342650524</v>
      </c>
    </row>
    <row r="40" spans="1:7" x14ac:dyDescent="0.35">
      <c r="A40" s="5" t="s">
        <v>36</v>
      </c>
      <c r="B40" s="4">
        <v>3154.0387311570935</v>
      </c>
      <c r="C40" s="4">
        <v>3075</v>
      </c>
      <c r="D40" s="4">
        <v>3063.2054553700227</v>
      </c>
      <c r="E40" s="4">
        <v>3588.8660074764521</v>
      </c>
      <c r="F40" s="4">
        <v>3800</v>
      </c>
      <c r="G40" s="4">
        <v>3523.670515873016</v>
      </c>
    </row>
    <row r="41" spans="1:7" x14ac:dyDescent="0.35">
      <c r="A41" s="5" t="s">
        <v>53</v>
      </c>
      <c r="B41" s="4">
        <v>1914.1425201966983</v>
      </c>
      <c r="C41" s="4">
        <v>1750</v>
      </c>
      <c r="D41" s="4">
        <v>1594.7318202432475</v>
      </c>
      <c r="E41" s="4">
        <v>2698.1839242535762</v>
      </c>
      <c r="F41" s="4">
        <v>2500.699007994172</v>
      </c>
      <c r="G41" s="4">
        <v>2224.5309523809524</v>
      </c>
    </row>
    <row r="42" spans="1:7" x14ac:dyDescent="0.35">
      <c r="A42" s="5" t="s">
        <v>37</v>
      </c>
      <c r="B42" s="4">
        <v>3979.8774276441604</v>
      </c>
      <c r="C42" s="4">
        <v>4050</v>
      </c>
      <c r="D42" s="4">
        <v>4002.2514285714287</v>
      </c>
      <c r="E42" s="4">
        <v>5744.7503644573026</v>
      </c>
      <c r="F42" s="4">
        <v>3914.3692063004164</v>
      </c>
      <c r="G42" s="4">
        <v>3746.7177028660712</v>
      </c>
    </row>
    <row r="43" spans="1:7" x14ac:dyDescent="0.35">
      <c r="A43" s="5" t="s">
        <v>38</v>
      </c>
      <c r="B43" s="4">
        <v>2109.2170668547433</v>
      </c>
      <c r="C43" s="4">
        <v>2250</v>
      </c>
      <c r="D43" s="4">
        <v>2169.4557248801871</v>
      </c>
      <c r="E43" s="4">
        <v>2714.3848197879879</v>
      </c>
      <c r="F43" s="4">
        <v>2702.661425200808</v>
      </c>
      <c r="G43" s="4">
        <v>2441.857786375082</v>
      </c>
    </row>
    <row r="45" spans="1:7" x14ac:dyDescent="0.35">
      <c r="B45" s="6"/>
      <c r="C45" s="6"/>
      <c r="E45" s="6"/>
      <c r="F45" s="6"/>
      <c r="G45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Selected Food May 2025</vt:lpstr>
      <vt:lpstr>Zone All item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Bukola Babalola</cp:lastModifiedBy>
  <dcterms:created xsi:type="dcterms:W3CDTF">2025-05-01T12:04:35Z</dcterms:created>
  <dcterms:modified xsi:type="dcterms:W3CDTF">2025-08-30T08:54:21Z</dcterms:modified>
</cp:coreProperties>
</file>