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analysis food\"/>
    </mc:Choice>
  </mc:AlternateContent>
  <xr:revisionPtr revIDLastSave="0" documentId="13_ncr:1_{B0E03B72-6DE6-4E0B-A903-8D8A89013A19}" xr6:coauthVersionLast="47" xr6:coauthVersionMax="47" xr10:uidLastSave="{00000000-0000-0000-0000-000000000000}"/>
  <bookViews>
    <workbookView xWindow="-110" yWindow="-110" windowWidth="19420" windowHeight="10300" xr2:uid="{0F1D35C0-390D-4E44-B579-BF4763D01A16}"/>
  </bookViews>
  <sheets>
    <sheet name="Selected Food June 2025" sheetId="1" r:id="rId1"/>
    <sheet name="Zone All ite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2" i="1"/>
  <c r="F34" i="1"/>
  <c r="F25" i="1"/>
  <c r="F26" i="1"/>
  <c r="F27" i="1"/>
  <c r="F28" i="1"/>
  <c r="F29" i="1"/>
  <c r="F30" i="1"/>
  <c r="F31" i="1"/>
  <c r="F24" i="1"/>
  <c r="F11" i="1"/>
  <c r="F12" i="1"/>
  <c r="F10" i="1"/>
  <c r="F6" i="1"/>
  <c r="F5" i="1"/>
  <c r="F4" i="1"/>
  <c r="F16" i="1"/>
  <c r="F17" i="1"/>
  <c r="F22" i="1"/>
  <c r="F35" i="1"/>
  <c r="F36" i="1"/>
  <c r="F38" i="1"/>
  <c r="F39" i="1"/>
  <c r="F40" i="1"/>
  <c r="F42" i="1"/>
  <c r="F43" i="1"/>
</calcChain>
</file>

<file path=xl/sharedStrings.xml><?xml version="1.0" encoding="utf-8"?>
<sst xmlns="http://schemas.openxmlformats.org/spreadsheetml/2006/main" count="183" uniqueCount="141">
  <si>
    <t>MoM</t>
  </si>
  <si>
    <t>YoY</t>
  </si>
  <si>
    <t>Highest</t>
  </si>
  <si>
    <t>Lowest</t>
  </si>
  <si>
    <t xml:space="preserve">Agric hen eggs, </t>
  </si>
  <si>
    <t>Agric hen eggs, (a Crate of 30 pieces)</t>
  </si>
  <si>
    <t>Beans Brown</t>
  </si>
  <si>
    <t>Beans white</t>
  </si>
  <si>
    <t>Beef Boneless</t>
  </si>
  <si>
    <t>Bread (sliced), 450g</t>
  </si>
  <si>
    <t>Bread (unsliced), 450g</t>
  </si>
  <si>
    <t>Cat fresh fish</t>
  </si>
  <si>
    <t>Chicken feet</t>
  </si>
  <si>
    <t>Chicken meat (Frozen)</t>
  </si>
  <si>
    <t>Chicken Wings</t>
  </si>
  <si>
    <t>Dried fish, Bonga</t>
  </si>
  <si>
    <t>Garri white</t>
  </si>
  <si>
    <t>Garri Yellow</t>
  </si>
  <si>
    <t>Groundnut oil, 75cl</t>
  </si>
  <si>
    <t>Irish Potatoe</t>
  </si>
  <si>
    <t>Local Rice (Broken)</t>
  </si>
  <si>
    <t>Mackerel, Frozen</t>
  </si>
  <si>
    <t>Maize (Corn) Grains (White) sold loose</t>
  </si>
  <si>
    <t xml:space="preserve">Onions, fresh </t>
  </si>
  <si>
    <t>Palm oil, 75cl</t>
  </si>
  <si>
    <t>Plantain (ripe)</t>
  </si>
  <si>
    <t>Plantain (unripe)</t>
  </si>
  <si>
    <t>Rice Local, short-Grained</t>
  </si>
  <si>
    <t>Rice Long-Grained (Imported)</t>
  </si>
  <si>
    <t>Smoked fish (Mackerel)</t>
  </si>
  <si>
    <t xml:space="preserve">Sweet potatoes </t>
  </si>
  <si>
    <t>Tilapia fresh fish (Epiya)</t>
  </si>
  <si>
    <t>Tin Milk-Evaporated, Peak Milk, 150g</t>
  </si>
  <si>
    <t>Tin Milk-Evaporated, Three Crown Milk, 160g</t>
  </si>
  <si>
    <t>Titus, frozen</t>
  </si>
  <si>
    <t xml:space="preserve">Tomatoes, fresh </t>
  </si>
  <si>
    <t>Vegetable Oil, 75cl</t>
  </si>
  <si>
    <t>Wheat Flour, Prepacked (2kg)</t>
  </si>
  <si>
    <t>Yam Tuber</t>
  </si>
  <si>
    <t>Item Label</t>
  </si>
  <si>
    <t>NORTH CENTRAL</t>
  </si>
  <si>
    <t>NORTH EAST</t>
  </si>
  <si>
    <t>NORTH WEST</t>
  </si>
  <si>
    <t>SOUTH EAST</t>
  </si>
  <si>
    <t>SOUTH SOUTH</t>
  </si>
  <si>
    <t>SOUTH WEST</t>
  </si>
  <si>
    <t>Smoked fish</t>
  </si>
  <si>
    <t>Carrots, fresh</t>
  </si>
  <si>
    <t>Cray fish small white</t>
  </si>
  <si>
    <t>Ginger, fresh</t>
  </si>
  <si>
    <t>Goat Meat Bone in</t>
  </si>
  <si>
    <t>Groundnuts, roasted,75cl bottle</t>
  </si>
  <si>
    <t>Semovita, Prepacked (1kg)</t>
  </si>
  <si>
    <t>Watermelon whole, medium size fresh</t>
  </si>
  <si>
    <t>Average of May-25</t>
  </si>
  <si>
    <t>Yobe (5250)</t>
  </si>
  <si>
    <t>Yobe (1200)</t>
  </si>
  <si>
    <t>Enugu (3021.67)</t>
  </si>
  <si>
    <t>Adamawa (2880)</t>
  </si>
  <si>
    <t>Average of June-25</t>
  </si>
  <si>
    <t>Average of June-24</t>
  </si>
  <si>
    <t>Gombe (240)</t>
  </si>
  <si>
    <t>Niger (5312.59)</t>
  </si>
  <si>
    <t>Kebbi (1573.77)</t>
  </si>
  <si>
    <t>Abuja (1533.39)</t>
  </si>
  <si>
    <t>Yobe (1000)</t>
  </si>
  <si>
    <t>Gombe (1000)</t>
  </si>
  <si>
    <t>Borno (1060.64)</t>
  </si>
  <si>
    <t>Zamfara (3684.34)</t>
  </si>
  <si>
    <t>Bauchi (1250)</t>
  </si>
  <si>
    <t>Katsina (4565.25)</t>
  </si>
  <si>
    <t>Yobe (2850)</t>
  </si>
  <si>
    <t>Cross River (7096.3)</t>
  </si>
  <si>
    <t>Taraba (4850)</t>
  </si>
  <si>
    <t>Ekiti (1072.12)</t>
  </si>
  <si>
    <t>Kaduna (1118.12)</t>
  </si>
  <si>
    <t>Yobe (4050)</t>
  </si>
  <si>
    <t>Kogi (4018.55)</t>
  </si>
  <si>
    <t>Abia (2399.08)</t>
  </si>
  <si>
    <t>Yobe (2055.13)</t>
  </si>
  <si>
    <t>Sokoto (1712.1)</t>
  </si>
  <si>
    <t>Zamfara (3550.07)</t>
  </si>
  <si>
    <t>Gombe (770)</t>
  </si>
  <si>
    <t>Niger (859.97)</t>
  </si>
  <si>
    <t>Taraba (1946.87)</t>
  </si>
  <si>
    <t>Gombe (1350)</t>
  </si>
  <si>
    <t>Gombe (1400)</t>
  </si>
  <si>
    <t>Taraba (1750)</t>
  </si>
  <si>
    <t>Yobe (2117.56)</t>
  </si>
  <si>
    <t>Kano (1824.35)</t>
  </si>
  <si>
    <t>Kebbi (3597.2)</t>
  </si>
  <si>
    <t>Nasarawa (568.23)</t>
  </si>
  <si>
    <t>Yobe (3850)</t>
  </si>
  <si>
    <t>Jigawa (815.26)</t>
  </si>
  <si>
    <t>Niger (804.52)</t>
  </si>
  <si>
    <t>Gombe (4800)</t>
  </si>
  <si>
    <t>Kebbi (854.76)</t>
  </si>
  <si>
    <t>Kogi (2748.86)</t>
  </si>
  <si>
    <t>Borno (1000)</t>
  </si>
  <si>
    <t>Taraba (2950)</t>
  </si>
  <si>
    <t>Bauchi (1650)</t>
  </si>
  <si>
    <t>Enugu (374.66)</t>
  </si>
  <si>
    <t>Enugu (8504.06)</t>
  </si>
  <si>
    <t>Enugu (3484.57)</t>
  </si>
  <si>
    <t>Imo (9327.48)</t>
  </si>
  <si>
    <t>Ebonyi (1977.34)</t>
  </si>
  <si>
    <t>Ebonyi (1938.28)</t>
  </si>
  <si>
    <t>Imo (3080.31)</t>
  </si>
  <si>
    <t>Plateau (8300.36)</t>
  </si>
  <si>
    <t>Osun (5389.16)</t>
  </si>
  <si>
    <t>Enugu (8431.28)</t>
  </si>
  <si>
    <t>Ogun (6417.86)</t>
  </si>
  <si>
    <t>Ekiti (11847.17)</t>
  </si>
  <si>
    <t>Imo (10250.34)</t>
  </si>
  <si>
    <t>Abuja (1911.12)</t>
  </si>
  <si>
    <t>Borno (1950)</t>
  </si>
  <si>
    <t>Ekiti (7000)</t>
  </si>
  <si>
    <t>Imo (9377.03)</t>
  </si>
  <si>
    <t>Imo (4282.27)</t>
  </si>
  <si>
    <t>Lagos (3989.73)</t>
  </si>
  <si>
    <t>Bauchi (4600)</t>
  </si>
  <si>
    <t>Abuja (3810.37)</t>
  </si>
  <si>
    <t>Plateau (9055.31)</t>
  </si>
  <si>
    <t>Imo (1967.01)</t>
  </si>
  <si>
    <t>Abia (2854.97)</t>
  </si>
  <si>
    <t>Enugu (3263.21)</t>
  </si>
  <si>
    <t>Plateau (2697.65)</t>
  </si>
  <si>
    <t>Taraba (5000)</t>
  </si>
  <si>
    <t>Enugu (2684.98)</t>
  </si>
  <si>
    <t>Cross River (3297.98)</t>
  </si>
  <si>
    <t>Kwara (8275.87)</t>
  </si>
  <si>
    <t>Rivers (1786.89)</t>
  </si>
  <si>
    <t>Benue (8353.72)</t>
  </si>
  <si>
    <t>Enugu (1402.86)</t>
  </si>
  <si>
    <t>Bayelsa (1116.56)</t>
  </si>
  <si>
    <t>Kwara (8944.26)</t>
  </si>
  <si>
    <t>Imo (2176.18)</t>
  </si>
  <si>
    <t>Lagos (4830)</t>
  </si>
  <si>
    <t>Anambra (3084.72)</t>
  </si>
  <si>
    <t>Imo (6683.95)</t>
  </si>
  <si>
    <t>Delta (3605.25)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</si>
</sst>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orbel"/>
      <family val="2"/>
    </font>
    <font>
      <b/>
      <i/>
      <sz val="11"/>
      <color theme="9" tint="-0.249977111117893"/>
      <name val="Corbel"/>
      <family val="2"/>
    </font>
    <font>
      <b/>
      <i/>
      <sz val="11"/>
      <color rgb="FFC00000"/>
      <name val="Corbel"/>
      <family val="2"/>
    </font>
    <font>
      <sz val="11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wrapText="1"/>
    </xf>
    <xf numFmtId="43" fontId="6" fillId="0" borderId="1" xfId="1" applyFont="1" applyBorder="1"/>
    <xf numFmtId="0" fontId="6" fillId="0" borderId="1" xfId="0" applyFont="1" applyBorder="1"/>
    <xf numFmtId="43" fontId="0" fillId="0" borderId="0" xfId="1" applyFont="1"/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/>
    <xf numFmtId="0" fontId="2" fillId="0" borderId="0" xfId="0" applyFont="1"/>
    <xf numFmtId="0" fontId="3" fillId="2" borderId="1" xfId="0" applyFont="1" applyFill="1" applyBorder="1"/>
    <xf numFmtId="43" fontId="3" fillId="2" borderId="1" xfId="1" applyFont="1" applyFill="1" applyBorder="1"/>
    <xf numFmtId="43" fontId="0" fillId="0" borderId="0" xfId="1" applyFont="1" applyAlignment="1">
      <alignment horizontal="center" wrapText="1"/>
    </xf>
    <xf numFmtId="43" fontId="6" fillId="0" borderId="0" xfId="1" applyFont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3" fontId="6" fillId="0" borderId="1" xfId="2" applyFont="1" applyBorder="1"/>
    <xf numFmtId="43" fontId="6" fillId="0" borderId="1" xfId="0" applyNumberFormat="1" applyFont="1" applyBorder="1"/>
    <xf numFmtId="43" fontId="6" fillId="0" borderId="1" xfId="2" applyFont="1" applyBorder="1" applyAlignment="1"/>
  </cellXfs>
  <cellStyles count="3">
    <cellStyle name="Comma" xfId="1" builtinId="3"/>
    <cellStyle name="Comma 2" xfId="2" xr:uid="{CCA6D481-4F53-407E-8C03-5B8812297E2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4949-5A6F-417D-AA50-4DF7240DF8A9}">
  <sheetPr codeName="Sheet1"/>
  <dimension ref="A1:L50"/>
  <sheetViews>
    <sheetView tabSelected="1" zoomScale="99" zoomScaleNormal="99" workbookViewId="0">
      <selection activeCell="A14" sqref="A14:XFD14"/>
    </sheetView>
  </sheetViews>
  <sheetFormatPr defaultRowHeight="14.5" x14ac:dyDescent="0.35"/>
  <cols>
    <col min="1" max="1" width="40.453125" bestFit="1" customWidth="1"/>
    <col min="2" max="2" width="18.6328125" customWidth="1"/>
    <col min="3" max="3" width="18.36328125" bestFit="1" customWidth="1"/>
    <col min="4" max="4" width="18.7265625" customWidth="1"/>
    <col min="5" max="5" width="9.36328125" customWidth="1"/>
    <col min="6" max="6" width="8.81640625" customWidth="1"/>
    <col min="7" max="7" width="17.26953125" customWidth="1"/>
    <col min="8" max="8" width="18.81640625" customWidth="1"/>
    <col min="9" max="9" width="18.90625" bestFit="1" customWidth="1"/>
    <col min="10" max="10" width="9.36328125" bestFit="1" customWidth="1"/>
    <col min="11" max="12" width="9.36328125" style="4" bestFit="1" customWidth="1"/>
  </cols>
  <sheetData>
    <row r="1" spans="1:12" s="1" customFormat="1" x14ac:dyDescent="0.35">
      <c r="A1" s="9" t="s">
        <v>39</v>
      </c>
      <c r="B1" s="6" t="s">
        <v>60</v>
      </c>
      <c r="C1" s="8" t="s">
        <v>54</v>
      </c>
      <c r="D1" s="8" t="s">
        <v>59</v>
      </c>
      <c r="E1" s="5" t="s">
        <v>0</v>
      </c>
      <c r="F1" s="5" t="s">
        <v>1</v>
      </c>
      <c r="G1" s="12" t="s">
        <v>2</v>
      </c>
      <c r="H1" s="13" t="s">
        <v>3</v>
      </c>
      <c r="K1" s="10"/>
      <c r="L1" s="10"/>
    </row>
    <row r="2" spans="1:12" ht="15" customHeight="1" x14ac:dyDescent="0.35">
      <c r="A2" s="2" t="s">
        <v>4</v>
      </c>
      <c r="B2" s="16">
        <v>168.51178745247913</v>
      </c>
      <c r="C2" s="2">
        <v>265.72525010413347</v>
      </c>
      <c r="D2" s="2">
        <v>268.13219119960092</v>
      </c>
      <c r="E2" s="2">
        <f>(D2-C2)/C2*100</f>
        <v>0.90580066987394603</v>
      </c>
      <c r="F2" s="2">
        <f>(D2-B2)/B2*100</f>
        <v>59.117765738028908</v>
      </c>
      <c r="G2" s="3" t="s">
        <v>101</v>
      </c>
      <c r="H2" s="3" t="s">
        <v>61</v>
      </c>
      <c r="J2" s="4"/>
    </row>
    <row r="3" spans="1:12" ht="15" customHeight="1" x14ac:dyDescent="0.35">
      <c r="A3" s="2" t="s">
        <v>5</v>
      </c>
      <c r="B3" s="2"/>
      <c r="C3" s="2">
        <v>6263.9155916408254</v>
      </c>
      <c r="D3" s="2">
        <v>6326.5532358703585</v>
      </c>
      <c r="E3" s="2">
        <f t="shared" ref="E3:E43" si="0">(D3-C3)/C3*100</f>
        <v>0.99997586674256767</v>
      </c>
      <c r="F3" s="2"/>
      <c r="G3" s="3" t="s">
        <v>102</v>
      </c>
      <c r="H3" s="3" t="s">
        <v>62</v>
      </c>
      <c r="J3" s="4"/>
    </row>
    <row r="4" spans="1:12" ht="15" customHeight="1" x14ac:dyDescent="0.35">
      <c r="A4" s="2" t="s">
        <v>6</v>
      </c>
      <c r="B4" s="14">
        <v>2292.7622676491433</v>
      </c>
      <c r="C4" s="2">
        <v>2385.1518629351558</v>
      </c>
      <c r="D4" s="2">
        <v>2319.9935123540827</v>
      </c>
      <c r="E4" s="2">
        <f t="shared" si="0"/>
        <v>-2.7318323664678354</v>
      </c>
      <c r="F4" s="2">
        <f>(D4-B4)/B4*100</f>
        <v>1.1877046778539597</v>
      </c>
      <c r="G4" s="3" t="s">
        <v>103</v>
      </c>
      <c r="H4" s="3" t="s">
        <v>63</v>
      </c>
      <c r="J4" s="4"/>
    </row>
    <row r="5" spans="1:12" ht="15" customHeight="1" x14ac:dyDescent="0.35">
      <c r="A5" s="2" t="s">
        <v>7</v>
      </c>
      <c r="B5" s="14">
        <v>2153.8692617005759</v>
      </c>
      <c r="C5" s="2">
        <v>2040.508123180201</v>
      </c>
      <c r="D5" s="2">
        <v>2030.0760329370744</v>
      </c>
      <c r="E5" s="2">
        <f t="shared" si="0"/>
        <v>-0.51124963064924389</v>
      </c>
      <c r="F5" s="2">
        <f>(D5-B5)/B5*100</f>
        <v>-5.7474811013255831</v>
      </c>
      <c r="G5" s="3" t="s">
        <v>57</v>
      </c>
      <c r="H5" s="3" t="s">
        <v>64</v>
      </c>
      <c r="J5" s="4"/>
    </row>
    <row r="6" spans="1:12" ht="15" customHeight="1" x14ac:dyDescent="0.35">
      <c r="A6" s="2" t="s">
        <v>8</v>
      </c>
      <c r="B6" s="14">
        <v>5400.5446743605416</v>
      </c>
      <c r="C6" s="2">
        <v>6662.9246619945834</v>
      </c>
      <c r="D6" s="2">
        <v>6808.9609070778779</v>
      </c>
      <c r="E6" s="2">
        <f t="shared" si="0"/>
        <v>2.1917739204870093</v>
      </c>
      <c r="F6" s="2">
        <f>(D6-B6)/B6*100</f>
        <v>26.079151597502552</v>
      </c>
      <c r="G6" s="3" t="s">
        <v>104</v>
      </c>
      <c r="H6" s="3" t="s">
        <v>55</v>
      </c>
      <c r="J6" s="4"/>
    </row>
    <row r="7" spans="1:12" ht="15" customHeight="1" x14ac:dyDescent="0.35">
      <c r="A7" s="2" t="s">
        <v>9</v>
      </c>
      <c r="B7" s="2"/>
      <c r="C7" s="2">
        <v>1657.5872954082151</v>
      </c>
      <c r="D7" s="2">
        <v>1651.3902781011402</v>
      </c>
      <c r="E7" s="2">
        <f t="shared" si="0"/>
        <v>-0.37385767399651709</v>
      </c>
      <c r="F7" s="2"/>
      <c r="G7" s="3" t="s">
        <v>105</v>
      </c>
      <c r="H7" s="3" t="s">
        <v>65</v>
      </c>
      <c r="J7" s="4"/>
    </row>
    <row r="8" spans="1:12" ht="15" customHeight="1" x14ac:dyDescent="0.35">
      <c r="A8" s="2" t="s">
        <v>10</v>
      </c>
      <c r="B8" s="2"/>
      <c r="C8" s="2">
        <v>1556.0566784842156</v>
      </c>
      <c r="D8" s="2">
        <v>1569.9491416693436</v>
      </c>
      <c r="E8" s="2">
        <f t="shared" si="0"/>
        <v>0.89279930334291679</v>
      </c>
      <c r="F8" s="2"/>
      <c r="G8" s="3" t="s">
        <v>106</v>
      </c>
      <c r="H8" s="3" t="s">
        <v>66</v>
      </c>
      <c r="J8" s="4"/>
    </row>
    <row r="9" spans="1:12" ht="15" customHeight="1" x14ac:dyDescent="0.35">
      <c r="A9" s="2" t="s">
        <v>47</v>
      </c>
      <c r="B9" s="2"/>
      <c r="C9" s="2">
        <v>1911.6871622141748</v>
      </c>
      <c r="D9" s="2">
        <v>1897.7477690032974</v>
      </c>
      <c r="E9" s="2">
        <f t="shared" si="0"/>
        <v>-0.72916706699710931</v>
      </c>
      <c r="F9" s="2"/>
      <c r="G9" s="3" t="s">
        <v>107</v>
      </c>
      <c r="H9" s="3" t="s">
        <v>67</v>
      </c>
      <c r="J9" s="4"/>
    </row>
    <row r="10" spans="1:12" ht="15" customHeight="1" x14ac:dyDescent="0.35">
      <c r="A10" s="2" t="s">
        <v>11</v>
      </c>
      <c r="B10" s="14">
        <v>3615.1867201319451</v>
      </c>
      <c r="C10" s="2">
        <v>5613.4354787022794</v>
      </c>
      <c r="D10" s="2">
        <v>5744.2532697679417</v>
      </c>
      <c r="E10" s="2">
        <f t="shared" si="0"/>
        <v>2.330440806917494</v>
      </c>
      <c r="F10" s="2">
        <f>(D10-B10)/B10*100</f>
        <v>58.892298364005136</v>
      </c>
      <c r="G10" s="3" t="s">
        <v>108</v>
      </c>
      <c r="H10" s="3" t="s">
        <v>68</v>
      </c>
      <c r="J10" s="4"/>
    </row>
    <row r="11" spans="1:12" ht="15" customHeight="1" x14ac:dyDescent="0.35">
      <c r="A11" s="2" t="s">
        <v>12</v>
      </c>
      <c r="B11" s="14">
        <v>3088.7963418699833</v>
      </c>
      <c r="C11" s="2">
        <v>3506.125073141734</v>
      </c>
      <c r="D11" s="2">
        <v>3576.326402454737</v>
      </c>
      <c r="E11" s="2">
        <f t="shared" si="0"/>
        <v>2.0022482897365017</v>
      </c>
      <c r="F11" s="2">
        <f t="shared" ref="F11:F12" si="1">(D11-B11)/B11*100</f>
        <v>15.783820188339091</v>
      </c>
      <c r="G11" s="3" t="s">
        <v>109</v>
      </c>
      <c r="H11" s="3" t="s">
        <v>69</v>
      </c>
      <c r="J11" s="4"/>
    </row>
    <row r="12" spans="1:12" ht="15" customHeight="1" x14ac:dyDescent="0.35">
      <c r="A12" s="2" t="s">
        <v>13</v>
      </c>
      <c r="B12" s="14">
        <v>5240.5989464444647</v>
      </c>
      <c r="C12" s="2">
        <v>5808.5200285604715</v>
      </c>
      <c r="D12" s="2">
        <v>5833.0579291026088</v>
      </c>
      <c r="E12" s="2">
        <f t="shared" si="0"/>
        <v>0.42244668902723165</v>
      </c>
      <c r="F12" s="2">
        <f t="shared" si="1"/>
        <v>11.30517692181165</v>
      </c>
      <c r="G12" s="3" t="s">
        <v>110</v>
      </c>
      <c r="H12" s="3" t="s">
        <v>70</v>
      </c>
      <c r="J12" s="4"/>
    </row>
    <row r="13" spans="1:12" ht="15" customHeight="1" x14ac:dyDescent="0.35">
      <c r="A13" s="2" t="s">
        <v>14</v>
      </c>
      <c r="B13" s="14">
        <v>3756.8946293202712</v>
      </c>
      <c r="C13" s="2">
        <v>4831.5088809898962</v>
      </c>
      <c r="D13" s="2">
        <v>4839.85424055575</v>
      </c>
      <c r="E13" s="2">
        <f t="shared" si="0"/>
        <v>0.17272781177510829</v>
      </c>
      <c r="F13" s="2">
        <f>(D13-B13)/B13*100</f>
        <v>28.82592454905814</v>
      </c>
      <c r="G13" s="3" t="s">
        <v>111</v>
      </c>
      <c r="H13" s="3" t="s">
        <v>71</v>
      </c>
      <c r="J13" s="4"/>
    </row>
    <row r="14" spans="1:12" ht="15" customHeight="1" x14ac:dyDescent="0.35">
      <c r="A14" s="2" t="s">
        <v>48</v>
      </c>
      <c r="B14" s="2"/>
      <c r="C14" s="2">
        <v>8046.8359841001411</v>
      </c>
      <c r="D14" s="2">
        <v>8753.2123662912891</v>
      </c>
      <c r="E14" s="2">
        <f t="shared" si="0"/>
        <v>8.7783121662587291</v>
      </c>
      <c r="F14" s="2"/>
      <c r="G14" s="3" t="s">
        <v>112</v>
      </c>
      <c r="H14" s="3" t="s">
        <v>72</v>
      </c>
      <c r="J14" s="4"/>
    </row>
    <row r="15" spans="1:12" ht="15" customHeight="1" x14ac:dyDescent="0.35">
      <c r="A15" s="2" t="s">
        <v>15</v>
      </c>
      <c r="B15" s="2"/>
      <c r="C15" s="2">
        <v>6703.0791561229762</v>
      </c>
      <c r="D15" s="2">
        <v>7024.1582933911595</v>
      </c>
      <c r="E15" s="2">
        <f t="shared" si="0"/>
        <v>4.7900245512525581</v>
      </c>
      <c r="F15" s="2"/>
      <c r="G15" s="3" t="s">
        <v>113</v>
      </c>
      <c r="H15" s="3" t="s">
        <v>73</v>
      </c>
      <c r="J15" s="4"/>
    </row>
    <row r="16" spans="1:12" ht="15" customHeight="1" x14ac:dyDescent="0.35">
      <c r="A16" s="2" t="s">
        <v>16</v>
      </c>
      <c r="B16" s="14">
        <v>1135.5077423584617</v>
      </c>
      <c r="C16" s="2">
        <v>1341.7898618019171</v>
      </c>
      <c r="D16" s="2">
        <v>1298.1929475591171</v>
      </c>
      <c r="E16" s="2">
        <f t="shared" si="0"/>
        <v>-3.2491611006996912</v>
      </c>
      <c r="F16" s="2">
        <f t="shared" ref="F16:F43" si="2">(D16-B16)/B16*100</f>
        <v>14.327089030917264</v>
      </c>
      <c r="G16" s="3" t="s">
        <v>114</v>
      </c>
      <c r="H16" s="3" t="s">
        <v>74</v>
      </c>
      <c r="J16" s="4"/>
    </row>
    <row r="17" spans="1:10" ht="15" customHeight="1" x14ac:dyDescent="0.35">
      <c r="A17" s="2" t="s">
        <v>17</v>
      </c>
      <c r="B17" s="14">
        <v>1213.9769321588938</v>
      </c>
      <c r="C17" s="2">
        <v>1438.2574315410434</v>
      </c>
      <c r="D17" s="2">
        <v>1396.7201596534426</v>
      </c>
      <c r="E17" s="2">
        <f t="shared" si="0"/>
        <v>-2.8880276212510196</v>
      </c>
      <c r="F17" s="2">
        <f t="shared" si="2"/>
        <v>15.05327017784141</v>
      </c>
      <c r="G17" s="3" t="s">
        <v>115</v>
      </c>
      <c r="H17" s="3" t="s">
        <v>75</v>
      </c>
      <c r="J17" s="4"/>
    </row>
    <row r="18" spans="1:10" ht="15" customHeight="1" x14ac:dyDescent="0.35">
      <c r="A18" s="2" t="s">
        <v>49</v>
      </c>
      <c r="B18" s="2"/>
      <c r="C18" s="2">
        <v>5505.7747947773132</v>
      </c>
      <c r="D18" s="2">
        <v>5618.7224884363122</v>
      </c>
      <c r="E18" s="2">
        <f t="shared" si="0"/>
        <v>2.0514404941905604</v>
      </c>
      <c r="F18" s="2"/>
      <c r="G18" s="3" t="s">
        <v>116</v>
      </c>
      <c r="H18" s="3" t="s">
        <v>76</v>
      </c>
      <c r="J18" s="4"/>
    </row>
    <row r="19" spans="1:10" ht="15" customHeight="1" x14ac:dyDescent="0.35">
      <c r="A19" s="2" t="s">
        <v>50</v>
      </c>
      <c r="B19" s="2"/>
      <c r="C19" s="2">
        <v>6710.9441099530713</v>
      </c>
      <c r="D19" s="2">
        <v>6779.4905285461255</v>
      </c>
      <c r="E19" s="2">
        <f t="shared" si="0"/>
        <v>1.0214124491275705</v>
      </c>
      <c r="F19" s="2"/>
      <c r="G19" s="3" t="s">
        <v>117</v>
      </c>
      <c r="H19" s="3" t="s">
        <v>77</v>
      </c>
      <c r="J19" s="4"/>
    </row>
    <row r="20" spans="1:10" ht="15" customHeight="1" x14ac:dyDescent="0.35">
      <c r="A20" s="2" t="s">
        <v>18</v>
      </c>
      <c r="B20" s="2"/>
      <c r="C20" s="2">
        <v>3215.2685759093283</v>
      </c>
      <c r="D20" s="2">
        <v>3279.6274977914968</v>
      </c>
      <c r="E20" s="2">
        <f t="shared" si="0"/>
        <v>2.0016655020480454</v>
      </c>
      <c r="F20" s="2"/>
      <c r="G20" s="3" t="s">
        <v>118</v>
      </c>
      <c r="H20" s="3" t="s">
        <v>78</v>
      </c>
      <c r="J20" s="4"/>
    </row>
    <row r="21" spans="1:10" ht="15" customHeight="1" x14ac:dyDescent="0.35">
      <c r="A21" s="2" t="s">
        <v>51</v>
      </c>
      <c r="B21" s="2"/>
      <c r="C21" s="2">
        <v>2605.8510434332757</v>
      </c>
      <c r="D21" s="2">
        <v>2636.2620774827178</v>
      </c>
      <c r="E21" s="2">
        <f t="shared" si="0"/>
        <v>1.1670288724322029</v>
      </c>
      <c r="F21" s="2"/>
      <c r="G21" s="3" t="s">
        <v>119</v>
      </c>
      <c r="H21" s="3" t="s">
        <v>79</v>
      </c>
      <c r="J21" s="4"/>
    </row>
    <row r="22" spans="1:10" ht="15" customHeight="1" x14ac:dyDescent="0.35">
      <c r="A22" s="2" t="s">
        <v>19</v>
      </c>
      <c r="B22" s="14">
        <v>2423.2651066180642</v>
      </c>
      <c r="C22" s="2">
        <v>2081.0933646789972</v>
      </c>
      <c r="D22" s="2">
        <v>2045.9420469011002</v>
      </c>
      <c r="E22" s="2">
        <f t="shared" si="0"/>
        <v>-1.6890793260166399</v>
      </c>
      <c r="F22" s="2">
        <f t="shared" si="2"/>
        <v>-15.57085350201573</v>
      </c>
      <c r="G22" s="3" t="s">
        <v>120</v>
      </c>
      <c r="H22" s="3" t="s">
        <v>56</v>
      </c>
      <c r="J22" s="4"/>
    </row>
    <row r="23" spans="1:10" ht="15" customHeight="1" x14ac:dyDescent="0.35">
      <c r="A23" s="2" t="s">
        <v>20</v>
      </c>
      <c r="B23" s="2"/>
      <c r="C23" s="2">
        <v>2576.5995316525646</v>
      </c>
      <c r="D23" s="2">
        <v>2579.830185301154</v>
      </c>
      <c r="E23" s="2">
        <f t="shared" si="0"/>
        <v>0.12538439167212523</v>
      </c>
      <c r="F23" s="2"/>
      <c r="G23" s="3" t="s">
        <v>121</v>
      </c>
      <c r="H23" s="3" t="s">
        <v>80</v>
      </c>
      <c r="J23" s="4"/>
    </row>
    <row r="24" spans="1:10" ht="15" customHeight="1" x14ac:dyDescent="0.35">
      <c r="A24" s="2" t="s">
        <v>21</v>
      </c>
      <c r="B24" s="14">
        <v>3617.594947719097</v>
      </c>
      <c r="C24" s="2">
        <v>5466.1949008716365</v>
      </c>
      <c r="D24" s="2">
        <v>5557.2445514500723</v>
      </c>
      <c r="E24" s="2">
        <f t="shared" si="0"/>
        <v>1.6656861350464673</v>
      </c>
      <c r="F24" s="2">
        <f>(D24-B24)/B24*100</f>
        <v>53.617102847678652</v>
      </c>
      <c r="G24" s="3" t="s">
        <v>122</v>
      </c>
      <c r="H24" s="3" t="s">
        <v>81</v>
      </c>
      <c r="J24" s="4"/>
    </row>
    <row r="25" spans="1:10" ht="15" customHeight="1" x14ac:dyDescent="0.35">
      <c r="A25" s="2" t="s">
        <v>22</v>
      </c>
      <c r="B25" s="14">
        <v>1002.2201248081062</v>
      </c>
      <c r="C25" s="2">
        <v>1216.5508678938475</v>
      </c>
      <c r="D25" s="2">
        <v>1188.371421042367</v>
      </c>
      <c r="E25" s="2">
        <f t="shared" si="0"/>
        <v>-2.3163393817034588</v>
      </c>
      <c r="F25" s="2">
        <f t="shared" ref="F25:F31" si="3">(D25-B25)/B25*100</f>
        <v>18.573893262211531</v>
      </c>
      <c r="G25" s="3" t="s">
        <v>123</v>
      </c>
      <c r="H25" s="3" t="s">
        <v>82</v>
      </c>
      <c r="J25" s="4"/>
    </row>
    <row r="26" spans="1:10" ht="15" customHeight="1" x14ac:dyDescent="0.35">
      <c r="A26" s="2" t="s">
        <v>23</v>
      </c>
      <c r="B26" s="14">
        <v>1547.776685945903</v>
      </c>
      <c r="C26" s="2">
        <v>1607.3794757928383</v>
      </c>
      <c r="D26" s="2">
        <v>1559.0190817775465</v>
      </c>
      <c r="E26" s="2">
        <f t="shared" si="0"/>
        <v>-3.0086482217547363</v>
      </c>
      <c r="F26" s="2">
        <f t="shared" si="3"/>
        <v>0.72635774486891791</v>
      </c>
      <c r="G26" s="3" t="s">
        <v>124</v>
      </c>
      <c r="H26" s="3" t="s">
        <v>83</v>
      </c>
      <c r="J26" s="4"/>
    </row>
    <row r="27" spans="1:10" ht="15" customHeight="1" x14ac:dyDescent="0.35">
      <c r="A27" s="2" t="s">
        <v>24</v>
      </c>
      <c r="B27" s="14">
        <v>1842.2688076845134</v>
      </c>
      <c r="C27" s="2">
        <v>2475.0809184050499</v>
      </c>
      <c r="D27" s="2">
        <v>2509.1609017244396</v>
      </c>
      <c r="E27" s="2">
        <f t="shared" si="0"/>
        <v>1.3769240054321481</v>
      </c>
      <c r="F27" s="2">
        <f t="shared" si="3"/>
        <v>36.199499837275148</v>
      </c>
      <c r="G27" s="3" t="s">
        <v>125</v>
      </c>
      <c r="H27" s="3" t="s">
        <v>84</v>
      </c>
      <c r="J27" s="4"/>
    </row>
    <row r="28" spans="1:10" ht="15" customHeight="1" x14ac:dyDescent="0.35">
      <c r="A28" s="2" t="s">
        <v>25</v>
      </c>
      <c r="B28" s="14">
        <v>1417.1295395966908</v>
      </c>
      <c r="C28" s="2">
        <v>2079.840307325534</v>
      </c>
      <c r="D28" s="2">
        <v>2109.6644735417044</v>
      </c>
      <c r="E28" s="2">
        <f t="shared" si="0"/>
        <v>1.4339642380775512</v>
      </c>
      <c r="F28" s="2">
        <f t="shared" si="3"/>
        <v>48.868851759459204</v>
      </c>
      <c r="G28" s="3" t="s">
        <v>126</v>
      </c>
      <c r="H28" s="3" t="s">
        <v>85</v>
      </c>
      <c r="J28" s="4"/>
    </row>
    <row r="29" spans="1:10" ht="15" customHeight="1" x14ac:dyDescent="0.35">
      <c r="A29" s="2" t="s">
        <v>26</v>
      </c>
      <c r="B29" s="14">
        <v>1325.6262261766176</v>
      </c>
      <c r="C29" s="2">
        <v>2307.6407699461543</v>
      </c>
      <c r="D29" s="2">
        <v>2305.6216531932346</v>
      </c>
      <c r="E29" s="2">
        <f t="shared" si="0"/>
        <v>-8.7497013366026874E-2</v>
      </c>
      <c r="F29" s="2">
        <f t="shared" si="3"/>
        <v>73.926979390195697</v>
      </c>
      <c r="G29" s="3" t="s">
        <v>127</v>
      </c>
      <c r="H29" s="3" t="s">
        <v>86</v>
      </c>
      <c r="J29" s="4"/>
    </row>
    <row r="30" spans="1:10" ht="15" customHeight="1" x14ac:dyDescent="0.35">
      <c r="A30" s="2" t="s">
        <v>27</v>
      </c>
      <c r="B30" s="14">
        <v>1702.742593742742</v>
      </c>
      <c r="C30" s="2">
        <v>2095.289293980627</v>
      </c>
      <c r="D30" s="2">
        <v>2084.0367570936814</v>
      </c>
      <c r="E30" s="2">
        <f t="shared" si="0"/>
        <v>-0.53703977390005242</v>
      </c>
      <c r="F30" s="2">
        <f t="shared" si="3"/>
        <v>22.39294211304302</v>
      </c>
      <c r="G30" s="3" t="s">
        <v>128</v>
      </c>
      <c r="H30" s="3" t="s">
        <v>87</v>
      </c>
      <c r="J30" s="4"/>
    </row>
    <row r="31" spans="1:10" ht="15" customHeight="1" x14ac:dyDescent="0.35">
      <c r="A31" s="2" t="s">
        <v>28</v>
      </c>
      <c r="B31" s="14">
        <v>2104.1476903547077</v>
      </c>
      <c r="C31" s="2">
        <v>2604.687331911487</v>
      </c>
      <c r="D31" s="2">
        <v>2627.7316744796808</v>
      </c>
      <c r="E31" s="2">
        <f t="shared" si="0"/>
        <v>0.88472586655083651</v>
      </c>
      <c r="F31" s="2">
        <f t="shared" si="3"/>
        <v>24.883423655338074</v>
      </c>
      <c r="G31" s="3" t="s">
        <v>129</v>
      </c>
      <c r="H31" s="3" t="s">
        <v>88</v>
      </c>
      <c r="J31" s="4"/>
    </row>
    <row r="32" spans="1:10" ht="15" customHeight="1" x14ac:dyDescent="0.35">
      <c r="A32" s="2" t="s">
        <v>52</v>
      </c>
      <c r="B32" s="2"/>
      <c r="C32" s="2">
        <v>2293.9078625358429</v>
      </c>
      <c r="D32" s="2">
        <v>2311.5227732427784</v>
      </c>
      <c r="E32" s="2">
        <f t="shared" si="0"/>
        <v>0.76789966129950538</v>
      </c>
      <c r="F32" s="2"/>
      <c r="G32" s="3" t="s">
        <v>58</v>
      </c>
      <c r="H32" s="3" t="s">
        <v>89</v>
      </c>
      <c r="J32" s="4"/>
    </row>
    <row r="33" spans="1:12" ht="15" customHeight="1" x14ac:dyDescent="0.35">
      <c r="A33" s="2" t="s">
        <v>29</v>
      </c>
      <c r="B33" s="2"/>
      <c r="C33" s="2">
        <v>6064.7396736193568</v>
      </c>
      <c r="D33" s="2">
        <v>6229.5039368532343</v>
      </c>
      <c r="E33" s="2">
        <f t="shared" si="0"/>
        <v>2.7167573894486448</v>
      </c>
      <c r="F33" s="2"/>
      <c r="G33" s="3" t="s">
        <v>130</v>
      </c>
      <c r="H33" s="3" t="s">
        <v>90</v>
      </c>
      <c r="J33" s="4"/>
    </row>
    <row r="34" spans="1:12" ht="15" customHeight="1" x14ac:dyDescent="0.35">
      <c r="A34" s="2" t="s">
        <v>30</v>
      </c>
      <c r="B34" s="14">
        <v>976.96202223458499</v>
      </c>
      <c r="C34" s="2">
        <v>1045.0330238530312</v>
      </c>
      <c r="D34" s="2">
        <v>1039.3271276420412</v>
      </c>
      <c r="E34" s="2">
        <f t="shared" si="0"/>
        <v>-0.54600152155501913</v>
      </c>
      <c r="F34" s="2">
        <f>(D34-B34)/B34*100</f>
        <v>6.3835752043676992</v>
      </c>
      <c r="G34" s="3" t="s">
        <v>131</v>
      </c>
      <c r="H34" s="3" t="s">
        <v>91</v>
      </c>
      <c r="J34" s="4"/>
    </row>
    <row r="35" spans="1:12" ht="15" customHeight="1" x14ac:dyDescent="0.35">
      <c r="A35" s="2" t="s">
        <v>31</v>
      </c>
      <c r="B35" s="14">
        <v>3389.290989501279</v>
      </c>
      <c r="C35" s="2">
        <v>5557.9759861473158</v>
      </c>
      <c r="D35" s="2">
        <v>5723.0239422425238</v>
      </c>
      <c r="E35" s="2">
        <f t="shared" si="0"/>
        <v>2.9695694351068291</v>
      </c>
      <c r="F35" s="2">
        <f t="shared" si="2"/>
        <v>68.856081108711308</v>
      </c>
      <c r="G35" s="3" t="s">
        <v>132</v>
      </c>
      <c r="H35" s="3" t="s">
        <v>92</v>
      </c>
      <c r="J35" s="4"/>
    </row>
    <row r="36" spans="1:12" ht="15" customHeight="1" x14ac:dyDescent="0.35">
      <c r="A36" s="2" t="s">
        <v>32</v>
      </c>
      <c r="B36" s="14">
        <v>801.49486161287666</v>
      </c>
      <c r="C36" s="2">
        <v>1011.7469640669237</v>
      </c>
      <c r="D36" s="2">
        <v>1028.285334549053</v>
      </c>
      <c r="E36" s="2">
        <f t="shared" si="0"/>
        <v>1.6346350490294437</v>
      </c>
      <c r="F36" s="2">
        <f t="shared" si="2"/>
        <v>28.295935981398284</v>
      </c>
      <c r="G36" s="3" t="s">
        <v>133</v>
      </c>
      <c r="H36" s="3" t="s">
        <v>93</v>
      </c>
      <c r="J36" s="4"/>
    </row>
    <row r="37" spans="1:12" ht="15" customHeight="1" x14ac:dyDescent="0.35">
      <c r="A37" s="2" t="s">
        <v>33</v>
      </c>
      <c r="B37" s="2"/>
      <c r="C37" s="2">
        <v>906.0829505159229</v>
      </c>
      <c r="D37" s="2">
        <v>910.08128396901964</v>
      </c>
      <c r="E37" s="2">
        <f t="shared" si="0"/>
        <v>0.44127675626388135</v>
      </c>
      <c r="F37" s="2"/>
      <c r="G37" s="3" t="s">
        <v>134</v>
      </c>
      <c r="H37" s="3" t="s">
        <v>94</v>
      </c>
      <c r="J37" s="4"/>
    </row>
    <row r="38" spans="1:12" ht="15" customHeight="1" x14ac:dyDescent="0.35">
      <c r="A38" s="2" t="s">
        <v>34</v>
      </c>
      <c r="B38" s="14">
        <v>3802.0025447285984</v>
      </c>
      <c r="C38" s="2">
        <v>6076.5196649136606</v>
      </c>
      <c r="D38" s="2">
        <v>6238.7078125326534</v>
      </c>
      <c r="E38" s="2">
        <f t="shared" si="0"/>
        <v>2.6690960708229241</v>
      </c>
      <c r="F38" s="2">
        <f t="shared" si="2"/>
        <v>64.090048313684036</v>
      </c>
      <c r="G38" s="3" t="s">
        <v>135</v>
      </c>
      <c r="H38" s="3" t="s">
        <v>95</v>
      </c>
      <c r="J38" s="4"/>
    </row>
    <row r="39" spans="1:12" ht="15" customHeight="1" x14ac:dyDescent="0.35">
      <c r="A39" s="2" t="s">
        <v>35</v>
      </c>
      <c r="B39" s="15">
        <v>2302.2585401133902</v>
      </c>
      <c r="C39" s="2">
        <v>1392.7107193307363</v>
      </c>
      <c r="D39" s="2">
        <v>1394.7709227774014</v>
      </c>
      <c r="E39" s="2">
        <f t="shared" si="0"/>
        <v>0.14792759315122908</v>
      </c>
      <c r="F39" s="2">
        <f t="shared" si="2"/>
        <v>-39.41727662312389</v>
      </c>
      <c r="G39" s="3" t="s">
        <v>136</v>
      </c>
      <c r="H39" s="3" t="s">
        <v>96</v>
      </c>
      <c r="J39" s="4"/>
    </row>
    <row r="40" spans="1:12" ht="15" customHeight="1" x14ac:dyDescent="0.35">
      <c r="A40" s="2" t="s">
        <v>36</v>
      </c>
      <c r="B40" s="14">
        <v>2405.1428758229695</v>
      </c>
      <c r="C40" s="2">
        <v>3347.4881740083824</v>
      </c>
      <c r="D40" s="2">
        <v>3398.8387238508994</v>
      </c>
      <c r="E40" s="2">
        <f t="shared" si="0"/>
        <v>1.5340024272894839</v>
      </c>
      <c r="F40" s="2">
        <f t="shared" si="2"/>
        <v>41.315460217219588</v>
      </c>
      <c r="G40" s="3" t="s">
        <v>137</v>
      </c>
      <c r="H40" s="3" t="s">
        <v>97</v>
      </c>
      <c r="J40" s="4"/>
    </row>
    <row r="41" spans="1:12" ht="15" customHeight="1" x14ac:dyDescent="0.35">
      <c r="A41" s="2" t="s">
        <v>53</v>
      </c>
      <c r="B41" s="2"/>
      <c r="C41" s="2">
        <v>2078.4978315296826</v>
      </c>
      <c r="D41" s="2">
        <v>2077.2645527404511</v>
      </c>
      <c r="E41" s="2">
        <f t="shared" si="0"/>
        <v>-5.9335101077484596E-2</v>
      </c>
      <c r="F41" s="2"/>
      <c r="G41" s="3" t="s">
        <v>138</v>
      </c>
      <c r="H41" s="3" t="s">
        <v>98</v>
      </c>
      <c r="J41" s="4"/>
    </row>
    <row r="42" spans="1:12" ht="15" customHeight="1" x14ac:dyDescent="0.35">
      <c r="A42" s="2" t="s">
        <v>37</v>
      </c>
      <c r="B42" s="14">
        <v>3157.7489623491647</v>
      </c>
      <c r="C42" s="2">
        <v>4185.5452775890426</v>
      </c>
      <c r="D42" s="2">
        <v>4169.0070132174624</v>
      </c>
      <c r="E42" s="2">
        <f t="shared" si="0"/>
        <v>-0.39512807232386682</v>
      </c>
      <c r="F42" s="2">
        <f t="shared" si="2"/>
        <v>32.024649930246071</v>
      </c>
      <c r="G42" s="3" t="s">
        <v>139</v>
      </c>
      <c r="H42" s="3" t="s">
        <v>99</v>
      </c>
      <c r="J42" s="4"/>
    </row>
    <row r="43" spans="1:12" ht="15" customHeight="1" x14ac:dyDescent="0.35">
      <c r="A43" s="2" t="s">
        <v>38</v>
      </c>
      <c r="B43" s="14">
        <v>2021.5451789153055</v>
      </c>
      <c r="C43" s="2">
        <v>2375.3986192037783</v>
      </c>
      <c r="D43" s="2">
        <v>2463.7007403680545</v>
      </c>
      <c r="E43" s="2">
        <f t="shared" si="0"/>
        <v>3.7173601285444344</v>
      </c>
      <c r="F43" s="2">
        <f t="shared" si="2"/>
        <v>21.872158290817676</v>
      </c>
      <c r="G43" s="3" t="s">
        <v>140</v>
      </c>
      <c r="H43" s="3" t="s">
        <v>100</v>
      </c>
      <c r="J43" s="4"/>
    </row>
    <row r="44" spans="1:12" ht="15" customHeight="1" x14ac:dyDescent="0.35">
      <c r="A44" s="4"/>
      <c r="B44" s="4"/>
      <c r="C44" s="4"/>
      <c r="J44" s="4"/>
      <c r="L44"/>
    </row>
    <row r="45" spans="1:12" ht="15" customHeight="1" x14ac:dyDescent="0.35">
      <c r="A45" s="4"/>
      <c r="J45" s="4"/>
      <c r="L45"/>
    </row>
    <row r="46" spans="1:12" ht="15" customHeight="1" x14ac:dyDescent="0.35">
      <c r="A46" s="4"/>
      <c r="B46" s="4"/>
      <c r="C46" s="4"/>
    </row>
    <row r="47" spans="1:12" ht="15" customHeight="1" x14ac:dyDescent="0.35">
      <c r="A47" s="4"/>
      <c r="B47" s="4"/>
      <c r="C47" s="4"/>
    </row>
    <row r="48" spans="1:12" ht="15" customHeight="1" x14ac:dyDescent="0.35">
      <c r="A48" s="4"/>
      <c r="B48" s="4"/>
      <c r="C48" s="4"/>
    </row>
    <row r="49" spans="1:3" ht="15" customHeight="1" x14ac:dyDescent="0.35">
      <c r="A49" s="4"/>
      <c r="B49" s="4"/>
      <c r="C49" s="4"/>
    </row>
    <row r="50" spans="1:3" ht="15" customHeight="1" x14ac:dyDescent="0.35">
      <c r="A50" s="4"/>
      <c r="B50" s="4"/>
      <c r="C5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0ADD-597F-443D-A12D-6D1A624ECAFB}">
  <sheetPr codeName="Sheet2"/>
  <dimension ref="A1:G45"/>
  <sheetViews>
    <sheetView topLeftCell="A14" workbookViewId="0">
      <selection activeCell="D22" sqref="D1:D1048576"/>
    </sheetView>
  </sheetViews>
  <sheetFormatPr defaultRowHeight="14.5" x14ac:dyDescent="0.35"/>
  <cols>
    <col min="1" max="1" width="38.6328125" bestFit="1" customWidth="1"/>
    <col min="2" max="2" width="16.7265625" bestFit="1" customWidth="1"/>
    <col min="3" max="3" width="12.90625" bestFit="1" customWidth="1"/>
    <col min="4" max="4" width="13.453125" bestFit="1" customWidth="1"/>
    <col min="5" max="5" width="12.6328125" bestFit="1" customWidth="1"/>
    <col min="6" max="6" width="14.453125" bestFit="1" customWidth="1"/>
    <col min="7" max="7" width="13.26953125" bestFit="1" customWidth="1"/>
  </cols>
  <sheetData>
    <row r="1" spans="1:7" s="7" customFormat="1" x14ac:dyDescent="0.35">
      <c r="A1" s="8" t="s">
        <v>39</v>
      </c>
      <c r="B1" s="8" t="s">
        <v>40</v>
      </c>
      <c r="C1" s="8" t="s">
        <v>41</v>
      </c>
      <c r="D1" s="8" t="s">
        <v>42</v>
      </c>
      <c r="E1" s="8" t="s">
        <v>43</v>
      </c>
      <c r="F1" s="8" t="s">
        <v>44</v>
      </c>
      <c r="G1" s="8" t="s">
        <v>45</v>
      </c>
    </row>
    <row r="2" spans="1:7" x14ac:dyDescent="0.35">
      <c r="A2" s="3" t="s">
        <v>4</v>
      </c>
      <c r="B2" s="2">
        <v>255.34223631478253</v>
      </c>
      <c r="C2" s="2">
        <v>263.70833333333331</v>
      </c>
      <c r="D2" s="2">
        <v>249.64600013340552</v>
      </c>
      <c r="E2" s="2">
        <v>310.45891768448001</v>
      </c>
      <c r="F2" s="2">
        <v>274.37168688361834</v>
      </c>
      <c r="G2" s="2">
        <v>267.53311825396827</v>
      </c>
    </row>
    <row r="3" spans="1:7" x14ac:dyDescent="0.35">
      <c r="A3" s="3" t="s">
        <v>5</v>
      </c>
      <c r="B3" s="2">
        <v>5855.1940335868412</v>
      </c>
      <c r="C3" s="2">
        <v>6441.666666666667</v>
      </c>
      <c r="D3" s="2">
        <v>5661.1641973433079</v>
      </c>
      <c r="E3" s="2">
        <v>7552.9901697321229</v>
      </c>
      <c r="F3" s="2">
        <v>6360.3018770052704</v>
      </c>
      <c r="G3" s="2">
        <v>6481.8666666666659</v>
      </c>
    </row>
    <row r="4" spans="1:7" x14ac:dyDescent="0.35">
      <c r="A4" s="3" t="s">
        <v>6</v>
      </c>
      <c r="B4" s="2">
        <v>2593.9637541506891</v>
      </c>
      <c r="C4" s="2">
        <v>2174.2222222222222</v>
      </c>
      <c r="D4" s="2">
        <v>1745.0148453234171</v>
      </c>
      <c r="E4" s="2">
        <v>3165.7850293156216</v>
      </c>
      <c r="F4" s="2">
        <v>2216.8097878841231</v>
      </c>
      <c r="G4" s="2">
        <v>2215.29875892769</v>
      </c>
    </row>
    <row r="5" spans="1:7" x14ac:dyDescent="0.35">
      <c r="A5" s="3" t="s">
        <v>7</v>
      </c>
      <c r="B5" s="2">
        <v>2058.8977891593963</v>
      </c>
      <c r="C5" s="2">
        <v>2069.3589743589741</v>
      </c>
      <c r="D5" s="2">
        <v>1623.2535599501389</v>
      </c>
      <c r="E5" s="2">
        <v>2715.8434873025885</v>
      </c>
      <c r="F5" s="2">
        <v>2049.0577459792912</v>
      </c>
      <c r="G5" s="2">
        <v>1841.3393360604139</v>
      </c>
    </row>
    <row r="6" spans="1:7" x14ac:dyDescent="0.35">
      <c r="A6" s="3" t="s">
        <v>8</v>
      </c>
      <c r="B6" s="2">
        <v>6387.0440322445547</v>
      </c>
      <c r="C6" s="2">
        <v>7148.020833333333</v>
      </c>
      <c r="D6" s="2">
        <v>5717.3801370858137</v>
      </c>
      <c r="E6" s="2">
        <v>8678.1399108889982</v>
      </c>
      <c r="F6" s="2">
        <v>6996.6494559208259</v>
      </c>
      <c r="G6" s="2">
        <v>6490.3105144331566</v>
      </c>
    </row>
    <row r="7" spans="1:7" x14ac:dyDescent="0.35">
      <c r="A7" s="3" t="s">
        <v>9</v>
      </c>
      <c r="B7" s="2">
        <v>1749.7318302474755</v>
      </c>
      <c r="C7" s="2">
        <v>1454.1666666666667</v>
      </c>
      <c r="D7" s="2">
        <v>1699.3342655051906</v>
      </c>
      <c r="E7" s="2">
        <v>1679.5955238947076</v>
      </c>
      <c r="F7" s="2">
        <v>1662.5</v>
      </c>
      <c r="G7" s="2">
        <v>1643.3333333333333</v>
      </c>
    </row>
    <row r="8" spans="1:7" x14ac:dyDescent="0.35">
      <c r="A8" s="3" t="s">
        <v>10</v>
      </c>
      <c r="B8" s="2">
        <v>1658.9336634767114</v>
      </c>
      <c r="C8" s="2">
        <v>1315.45</v>
      </c>
      <c r="D8" s="2">
        <v>1746.6967796534384</v>
      </c>
      <c r="E8" s="2">
        <v>1560.7239909661689</v>
      </c>
      <c r="F8" s="2">
        <v>1698.2824514722222</v>
      </c>
      <c r="G8" s="2">
        <v>1393.7817460317456</v>
      </c>
    </row>
    <row r="9" spans="1:7" x14ac:dyDescent="0.35">
      <c r="A9" s="3" t="s">
        <v>47</v>
      </c>
      <c r="B9" s="2">
        <v>1599.5342712729193</v>
      </c>
      <c r="C9" s="2">
        <v>1500.1074166666667</v>
      </c>
      <c r="D9" s="2">
        <v>1542.9748653810714</v>
      </c>
      <c r="E9" s="2">
        <v>2487.478273383957</v>
      </c>
      <c r="F9" s="2">
        <v>2299.8401113733848</v>
      </c>
      <c r="G9" s="2">
        <v>2163.6711602306591</v>
      </c>
    </row>
    <row r="10" spans="1:7" x14ac:dyDescent="0.35">
      <c r="A10" s="3" t="s">
        <v>11</v>
      </c>
      <c r="B10" s="2">
        <v>6860.2647844502062</v>
      </c>
      <c r="C10" s="2">
        <v>5150</v>
      </c>
      <c r="D10" s="2">
        <v>4714.6851353216052</v>
      </c>
      <c r="E10" s="2">
        <v>6419.8045753283795</v>
      </c>
      <c r="F10" s="2">
        <v>5871.5222496176148</v>
      </c>
      <c r="G10" s="2">
        <v>5547.427528110592</v>
      </c>
    </row>
    <row r="11" spans="1:7" x14ac:dyDescent="0.35">
      <c r="A11" s="3" t="s">
        <v>12</v>
      </c>
      <c r="B11" s="2">
        <v>4177.2038533292352</v>
      </c>
      <c r="C11" s="2">
        <v>2341.6666666666665</v>
      </c>
      <c r="D11" s="2">
        <v>2605.5748917678707</v>
      </c>
      <c r="E11" s="2">
        <v>3631.9089713579169</v>
      </c>
      <c r="F11" s="2">
        <v>4057.3530148884961</v>
      </c>
      <c r="G11" s="2">
        <v>4715.1604548374917</v>
      </c>
    </row>
    <row r="12" spans="1:7" x14ac:dyDescent="0.35">
      <c r="A12" s="3" t="s">
        <v>13</v>
      </c>
      <c r="B12" s="2">
        <v>6318.5474632417872</v>
      </c>
      <c r="C12" s="2">
        <v>4904.5</v>
      </c>
      <c r="D12" s="2">
        <v>4928.6211117861258</v>
      </c>
      <c r="E12" s="2">
        <v>7863.2830489423995</v>
      </c>
      <c r="F12" s="2">
        <v>5711.5913511481886</v>
      </c>
      <c r="G12" s="2">
        <v>5680</v>
      </c>
    </row>
    <row r="13" spans="1:7" x14ac:dyDescent="0.35">
      <c r="A13" s="3" t="s">
        <v>14</v>
      </c>
      <c r="B13" s="2">
        <v>5140.2451600503873</v>
      </c>
      <c r="C13" s="2">
        <v>3666.6666666666665</v>
      </c>
      <c r="D13" s="2">
        <v>4447.7773393017942</v>
      </c>
      <c r="E13" s="2">
        <v>5155.7539557780628</v>
      </c>
      <c r="F13" s="2">
        <v>5240.1715196500118</v>
      </c>
      <c r="G13" s="2">
        <v>5456.4417513845137</v>
      </c>
    </row>
    <row r="14" spans="1:7" x14ac:dyDescent="0.35">
      <c r="A14" s="3" t="s">
        <v>48</v>
      </c>
      <c r="B14" s="2">
        <v>8420.4124139663945</v>
      </c>
      <c r="C14" s="2">
        <v>9166.6666666666661</v>
      </c>
      <c r="D14" s="2">
        <v>8480.4727071332873</v>
      </c>
      <c r="E14" s="2">
        <v>8273.465708215781</v>
      </c>
      <c r="F14" s="2">
        <v>7579.8788743576742</v>
      </c>
      <c r="G14" s="2">
        <v>10619.343319642494</v>
      </c>
    </row>
    <row r="15" spans="1:7" x14ac:dyDescent="0.35">
      <c r="A15" s="3" t="s">
        <v>15</v>
      </c>
      <c r="B15" s="2">
        <v>7750.7336173130379</v>
      </c>
      <c r="C15" s="2">
        <v>6096.666666666667</v>
      </c>
      <c r="D15" s="2">
        <v>5962.2970634493931</v>
      </c>
      <c r="E15" s="2">
        <v>9628.1500737263195</v>
      </c>
      <c r="F15" s="2">
        <v>6398.3179189358752</v>
      </c>
      <c r="G15" s="2">
        <v>6798.6640346481727</v>
      </c>
    </row>
    <row r="16" spans="1:7" x14ac:dyDescent="0.35">
      <c r="A16" s="3" t="s">
        <v>16</v>
      </c>
      <c r="B16" s="2">
        <v>1361.5968698342524</v>
      </c>
      <c r="C16" s="2">
        <v>1328.937607963695</v>
      </c>
      <c r="D16" s="2">
        <v>1334.3023672057586</v>
      </c>
      <c r="E16" s="2">
        <v>1451.6999058081569</v>
      </c>
      <c r="F16" s="2">
        <v>1181.4017665017334</v>
      </c>
      <c r="G16" s="2">
        <v>1140.2181040956505</v>
      </c>
    </row>
    <row r="17" spans="1:7" x14ac:dyDescent="0.35">
      <c r="A17" s="3" t="s">
        <v>17</v>
      </c>
      <c r="B17" s="2">
        <v>1422.9625096460866</v>
      </c>
      <c r="C17" s="2">
        <v>1470.6793967880924</v>
      </c>
      <c r="D17" s="2">
        <v>1362.0853276704754</v>
      </c>
      <c r="E17" s="2">
        <v>1586.5060481097978</v>
      </c>
      <c r="F17" s="2">
        <v>1226.1647283534182</v>
      </c>
      <c r="G17" s="2">
        <v>1344.9526757605638</v>
      </c>
    </row>
    <row r="18" spans="1:7" x14ac:dyDescent="0.35">
      <c r="A18" s="3" t="s">
        <v>49</v>
      </c>
      <c r="B18" s="2">
        <v>5484.8506458621259</v>
      </c>
      <c r="C18" s="2">
        <v>4650</v>
      </c>
      <c r="D18" s="2">
        <v>5595.5956201262879</v>
      </c>
      <c r="E18" s="2">
        <v>5901.8167280035213</v>
      </c>
      <c r="F18" s="2">
        <v>5588.3368595812508</v>
      </c>
      <c r="G18" s="2">
        <v>6565.0839021199199</v>
      </c>
    </row>
    <row r="19" spans="1:7" x14ac:dyDescent="0.35">
      <c r="A19" s="3" t="s">
        <v>50</v>
      </c>
      <c r="B19" s="2">
        <v>5764.804417565073</v>
      </c>
      <c r="C19" s="2">
        <v>6025</v>
      </c>
      <c r="D19" s="2">
        <v>6094.703689441254</v>
      </c>
      <c r="E19" s="2">
        <v>8822.5764723982084</v>
      </c>
      <c r="F19" s="2">
        <v>7395.5052366552927</v>
      </c>
      <c r="G19" s="2">
        <v>7198.1131708732501</v>
      </c>
    </row>
    <row r="20" spans="1:7" x14ac:dyDescent="0.35">
      <c r="A20" s="3" t="s">
        <v>18</v>
      </c>
      <c r="B20" s="2">
        <v>2955.8328200314413</v>
      </c>
      <c r="C20" s="2">
        <v>3185.7787083333333</v>
      </c>
      <c r="D20" s="2">
        <v>3088.0071017236874</v>
      </c>
      <c r="E20" s="2">
        <v>3266.2213343903718</v>
      </c>
      <c r="F20" s="2">
        <v>3773.3133124999999</v>
      </c>
      <c r="G20" s="2">
        <v>3492.2798615079359</v>
      </c>
    </row>
    <row r="21" spans="1:7" x14ac:dyDescent="0.35">
      <c r="A21" s="3" t="s">
        <v>51</v>
      </c>
      <c r="B21" s="2">
        <v>2381.0407047628391</v>
      </c>
      <c r="C21" s="2">
        <v>2342.5213749999998</v>
      </c>
      <c r="D21" s="2">
        <v>2747.2527359339024</v>
      </c>
      <c r="E21" s="2">
        <v>3039.9391120613341</v>
      </c>
      <c r="F21" s="2">
        <v>2643.4622167080233</v>
      </c>
      <c r="G21" s="2">
        <v>2754.6742785714282</v>
      </c>
    </row>
    <row r="22" spans="1:7" x14ac:dyDescent="0.35">
      <c r="A22" s="3" t="s">
        <v>19</v>
      </c>
      <c r="B22" s="2">
        <v>1882.619150650987</v>
      </c>
      <c r="C22" s="2">
        <v>1971.6666666666667</v>
      </c>
      <c r="D22" s="2">
        <v>1464.2377153489415</v>
      </c>
      <c r="E22" s="2">
        <v>2685.542817421865</v>
      </c>
      <c r="F22" s="2">
        <v>2296.544718767836</v>
      </c>
      <c r="G22" s="2">
        <v>2205.8125456041457</v>
      </c>
    </row>
    <row r="23" spans="1:7" x14ac:dyDescent="0.35">
      <c r="A23" s="3" t="s">
        <v>20</v>
      </c>
      <c r="B23" s="2">
        <v>2868.0846671829522</v>
      </c>
      <c r="C23" s="2">
        <v>1971.6947113956478</v>
      </c>
      <c r="D23" s="2">
        <v>1952.9587456745078</v>
      </c>
      <c r="E23" s="2">
        <v>2331.884811912108</v>
      </c>
      <c r="F23" s="2">
        <v>3259.5754013694918</v>
      </c>
      <c r="G23" s="2">
        <v>3109.8947049981848</v>
      </c>
    </row>
    <row r="24" spans="1:7" x14ac:dyDescent="0.35">
      <c r="A24" s="3" t="s">
        <v>21</v>
      </c>
      <c r="B24" s="2">
        <v>7626.3445931608712</v>
      </c>
      <c r="C24" s="2">
        <v>5666.833333333333</v>
      </c>
      <c r="D24" s="2">
        <v>4440.6113191789227</v>
      </c>
      <c r="E24" s="2">
        <v>5484.4084910457304</v>
      </c>
      <c r="F24" s="2">
        <v>5145.340744752687</v>
      </c>
      <c r="G24" s="2">
        <v>4809.0450155882309</v>
      </c>
    </row>
    <row r="25" spans="1:7" x14ac:dyDescent="0.35">
      <c r="A25" s="3" t="s">
        <v>22</v>
      </c>
      <c r="B25" s="2">
        <v>1059.038590173868</v>
      </c>
      <c r="C25" s="2">
        <v>1115.5742358609039</v>
      </c>
      <c r="D25" s="2">
        <v>998.70599201245057</v>
      </c>
      <c r="E25" s="2">
        <v>1573.1971202783284</v>
      </c>
      <c r="F25" s="2">
        <v>1435.0923177442401</v>
      </c>
      <c r="G25" s="2">
        <v>1065.9242633734748</v>
      </c>
    </row>
    <row r="26" spans="1:7" x14ac:dyDescent="0.35">
      <c r="A26" s="3" t="s">
        <v>23</v>
      </c>
      <c r="B26" s="2">
        <v>1305.0656866240577</v>
      </c>
      <c r="C26" s="2">
        <v>1358.6666666666667</v>
      </c>
      <c r="D26" s="2">
        <v>1214.334471739194</v>
      </c>
      <c r="E26" s="2">
        <v>2120.8118802055519</v>
      </c>
      <c r="F26" s="2">
        <v>1911.2379602529616</v>
      </c>
      <c r="G26" s="2">
        <v>1637.4029591134886</v>
      </c>
    </row>
    <row r="27" spans="1:7" x14ac:dyDescent="0.35">
      <c r="A27" s="3" t="s">
        <v>24</v>
      </c>
      <c r="B27" s="2">
        <v>2353.8388175577165</v>
      </c>
      <c r="C27" s="2">
        <v>2241.1444444444446</v>
      </c>
      <c r="D27" s="2">
        <v>2657.7429174694671</v>
      </c>
      <c r="E27" s="2">
        <v>2764.2638722602865</v>
      </c>
      <c r="F27" s="2">
        <v>2475.8583035997108</v>
      </c>
      <c r="G27" s="2">
        <v>2605.7575615079363</v>
      </c>
    </row>
    <row r="28" spans="1:7" x14ac:dyDescent="0.35">
      <c r="A28" s="3" t="s">
        <v>25</v>
      </c>
      <c r="B28" s="2">
        <v>2254.0082025146708</v>
      </c>
      <c r="C28" s="2">
        <v>1896.6666666666667</v>
      </c>
      <c r="D28" s="2">
        <v>1939.8315064857384</v>
      </c>
      <c r="E28" s="2">
        <v>2363.6807880451065</v>
      </c>
      <c r="F28" s="2">
        <v>2134.5730093752018</v>
      </c>
      <c r="G28" s="2">
        <v>2115.810926927245</v>
      </c>
    </row>
    <row r="29" spans="1:7" x14ac:dyDescent="0.35">
      <c r="A29" s="3" t="s">
        <v>26</v>
      </c>
      <c r="B29" s="2">
        <v>2460.5505224738217</v>
      </c>
      <c r="C29" s="2">
        <v>2421.3333333333335</v>
      </c>
      <c r="D29" s="2">
        <v>2041.7678815316156</v>
      </c>
      <c r="E29" s="2">
        <v>2571.7406377925327</v>
      </c>
      <c r="F29" s="2">
        <v>2230.1858471412334</v>
      </c>
      <c r="G29" s="2">
        <v>2170.6590113835914</v>
      </c>
    </row>
    <row r="30" spans="1:7" x14ac:dyDescent="0.35">
      <c r="A30" s="3" t="s">
        <v>27</v>
      </c>
      <c r="B30" s="2">
        <v>2131.5113790503115</v>
      </c>
      <c r="C30" s="2">
        <v>1954.8411844540349</v>
      </c>
      <c r="D30" s="2">
        <v>2183.1020245079526</v>
      </c>
      <c r="E30" s="2">
        <v>2251.1204778370566</v>
      </c>
      <c r="F30" s="2">
        <v>1948.7507701509646</v>
      </c>
      <c r="G30" s="2">
        <v>2038.318678457181</v>
      </c>
    </row>
    <row r="31" spans="1:7" x14ac:dyDescent="0.35">
      <c r="A31" s="3" t="s">
        <v>28</v>
      </c>
      <c r="B31" s="2">
        <v>2695.7025172144918</v>
      </c>
      <c r="C31" s="2">
        <v>2519.1854939177333</v>
      </c>
      <c r="D31" s="2">
        <v>2562.4627207840854</v>
      </c>
      <c r="E31" s="2">
        <v>2691.2404303505255</v>
      </c>
      <c r="F31" s="2">
        <v>2979.3416570011536</v>
      </c>
      <c r="G31" s="2">
        <v>2328.5917054153692</v>
      </c>
    </row>
    <row r="32" spans="1:7" x14ac:dyDescent="0.35">
      <c r="A32" s="3" t="s">
        <v>52</v>
      </c>
      <c r="B32" s="2">
        <v>2248.690409388701</v>
      </c>
      <c r="C32" s="2">
        <v>2366.6666666666665</v>
      </c>
      <c r="D32" s="2">
        <v>2093.3515140646255</v>
      </c>
      <c r="E32" s="2">
        <v>2510.7564243999996</v>
      </c>
      <c r="F32" s="2">
        <v>2594.7762500000003</v>
      </c>
      <c r="G32" s="2">
        <v>2134.934920634922</v>
      </c>
    </row>
    <row r="33" spans="1:7" x14ac:dyDescent="0.35">
      <c r="A33" s="3" t="s">
        <v>46</v>
      </c>
      <c r="B33" s="2">
        <v>6289.6414011432507</v>
      </c>
      <c r="C33" s="2">
        <v>6316.666666666667</v>
      </c>
      <c r="D33" s="2">
        <v>4810.4444339749343</v>
      </c>
      <c r="E33" s="2">
        <v>6947.7311591277366</v>
      </c>
      <c r="F33" s="2">
        <v>6801.3813664984691</v>
      </c>
      <c r="G33" s="2">
        <v>6557.3501371854773</v>
      </c>
    </row>
    <row r="34" spans="1:7" x14ac:dyDescent="0.35">
      <c r="A34" s="3" t="s">
        <v>30</v>
      </c>
      <c r="B34" s="2">
        <v>835.05981600014832</v>
      </c>
      <c r="C34" s="2">
        <v>886.66666666666663</v>
      </c>
      <c r="D34" s="2">
        <v>867.76359725167856</v>
      </c>
      <c r="E34" s="2">
        <v>995.92003637873927</v>
      </c>
      <c r="F34" s="2">
        <v>1536.3496024494725</v>
      </c>
      <c r="G34" s="2">
        <v>1169.6070055670339</v>
      </c>
    </row>
    <row r="35" spans="1:7" x14ac:dyDescent="0.35">
      <c r="A35" s="3" t="s">
        <v>31</v>
      </c>
      <c r="B35" s="2">
        <v>6606.1366881874765</v>
      </c>
      <c r="C35" s="2">
        <v>5006.9819819819822</v>
      </c>
      <c r="D35" s="2">
        <v>5081.8506201387363</v>
      </c>
      <c r="E35" s="2">
        <v>5809.6923835513335</v>
      </c>
      <c r="F35" s="2">
        <v>5796.9252140407661</v>
      </c>
      <c r="G35" s="2">
        <v>6010.6782684661275</v>
      </c>
    </row>
    <row r="36" spans="1:7" x14ac:dyDescent="0.35">
      <c r="A36" s="3" t="s">
        <v>32</v>
      </c>
      <c r="B36" s="2">
        <v>1042.7927194168321</v>
      </c>
      <c r="C36" s="2">
        <v>938.99166666666667</v>
      </c>
      <c r="D36" s="11">
        <v>914.45611044508416</v>
      </c>
      <c r="E36" s="2">
        <v>1166.4636376658332</v>
      </c>
      <c r="F36" s="2">
        <v>1089.8299999999992</v>
      </c>
      <c r="G36" s="2">
        <v>1056.7612301587303</v>
      </c>
    </row>
    <row r="37" spans="1:7" x14ac:dyDescent="0.35">
      <c r="A37" s="3" t="s">
        <v>33</v>
      </c>
      <c r="B37" s="2">
        <v>843.72813430210169</v>
      </c>
      <c r="C37" s="2">
        <v>919.17916666666667</v>
      </c>
      <c r="D37" s="2">
        <v>875.42840277616881</v>
      </c>
      <c r="E37" s="2">
        <v>939.89322092430848</v>
      </c>
      <c r="F37" s="2">
        <v>975.612003939445</v>
      </c>
      <c r="G37" s="2">
        <v>928.44976984126981</v>
      </c>
    </row>
    <row r="38" spans="1:7" x14ac:dyDescent="0.35">
      <c r="A38" s="3" t="s">
        <v>34</v>
      </c>
      <c r="B38" s="2">
        <v>7044.3613548623189</v>
      </c>
      <c r="C38" s="2">
        <v>5483.7058333333334</v>
      </c>
      <c r="D38" s="2">
        <v>6770.1642700475104</v>
      </c>
      <c r="E38" s="2">
        <v>6187.8279061800913</v>
      </c>
      <c r="F38" s="2">
        <v>5899.247619575669</v>
      </c>
      <c r="G38" s="2">
        <v>5815.6082401641461</v>
      </c>
    </row>
    <row r="39" spans="1:7" x14ac:dyDescent="0.35">
      <c r="A39" s="3" t="s">
        <v>35</v>
      </c>
      <c r="B39" s="2">
        <v>1155.8529471425604</v>
      </c>
      <c r="C39" s="2">
        <v>1191.6666666666667</v>
      </c>
      <c r="D39" s="2">
        <v>1057.4766766485757</v>
      </c>
      <c r="E39" s="2">
        <v>1976.011818381417</v>
      </c>
      <c r="F39" s="2">
        <v>1526.2240237905942</v>
      </c>
      <c r="G39" s="2">
        <v>1654.3022569292091</v>
      </c>
    </row>
    <row r="40" spans="1:7" x14ac:dyDescent="0.35">
      <c r="A40" s="3" t="s">
        <v>36</v>
      </c>
      <c r="B40" s="2">
        <v>3158.5585709281986</v>
      </c>
      <c r="C40" s="2">
        <v>3136.25</v>
      </c>
      <c r="D40" s="2">
        <v>3245.8692573696148</v>
      </c>
      <c r="E40" s="2">
        <v>3691.5412278320996</v>
      </c>
      <c r="F40" s="2">
        <v>3750.9264583333329</v>
      </c>
      <c r="G40" s="2">
        <v>3524.2121825396821</v>
      </c>
    </row>
    <row r="41" spans="1:7" x14ac:dyDescent="0.35">
      <c r="A41" s="3" t="s">
        <v>53</v>
      </c>
      <c r="B41" s="2">
        <v>1907.9838329991794</v>
      </c>
      <c r="C41" s="2">
        <v>1716.6666666666667</v>
      </c>
      <c r="D41" s="2">
        <v>1559.2446773861063</v>
      </c>
      <c r="E41" s="2">
        <v>2714.5311566162045</v>
      </c>
      <c r="F41" s="2">
        <v>2479.4343254602568</v>
      </c>
      <c r="G41" s="2">
        <v>2306.4878571428576</v>
      </c>
    </row>
    <row r="42" spans="1:7" x14ac:dyDescent="0.35">
      <c r="A42" s="3" t="s">
        <v>37</v>
      </c>
      <c r="B42" s="2">
        <v>3982.9806968057151</v>
      </c>
      <c r="C42" s="2">
        <v>3907.9651666503501</v>
      </c>
      <c r="D42" s="2">
        <v>3940.7621672050518</v>
      </c>
      <c r="E42" s="2">
        <v>5831.2993019703508</v>
      </c>
      <c r="F42" s="2">
        <v>3904.8317063049999</v>
      </c>
      <c r="G42" s="2">
        <v>3792.296948897816</v>
      </c>
    </row>
    <row r="43" spans="1:7" x14ac:dyDescent="0.35">
      <c r="A43" s="3" t="s">
        <v>38</v>
      </c>
      <c r="B43" s="2">
        <v>2096.4035921581776</v>
      </c>
      <c r="C43" s="2">
        <v>2472.6333333333332</v>
      </c>
      <c r="D43" s="2">
        <v>2215.5338175123975</v>
      </c>
      <c r="E43" s="2">
        <v>2736.6434112896104</v>
      </c>
      <c r="F43" s="2">
        <v>2944.0942081571302</v>
      </c>
      <c r="G43" s="2">
        <v>2464.9638700888577</v>
      </c>
    </row>
    <row r="45" spans="1:7" x14ac:dyDescent="0.35">
      <c r="B45" s="4"/>
      <c r="C45" s="4"/>
      <c r="E45" s="4"/>
      <c r="F45" s="4"/>
      <c r="G4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 Food June 2025</vt:lpstr>
      <vt:lpstr>Zone All item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2025-05-01T12:04:35Z</dcterms:created>
  <dcterms:modified xsi:type="dcterms:W3CDTF">2025-08-30T09:52:53Z</dcterms:modified>
</cp:coreProperties>
</file>