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Bukola G\Desktop\bukola_backup\desktop\analysis food\"/>
    </mc:Choice>
  </mc:AlternateContent>
  <xr:revisionPtr revIDLastSave="0" documentId="13_ncr:1_{E7D7A1F2-75B0-4E4C-B708-07DD405050E8}" xr6:coauthVersionLast="47" xr6:coauthVersionMax="47" xr10:uidLastSave="{00000000-0000-0000-0000-000000000000}"/>
  <bookViews>
    <workbookView xWindow="-110" yWindow="-110" windowWidth="19420" windowHeight="10300" xr2:uid="{0F1D35C0-390D-4E44-B579-BF4763D01A16}"/>
  </bookViews>
  <sheets>
    <sheet name="Selected Food July 2025" sheetId="1" r:id="rId1"/>
    <sheet name="Zone All item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9" i="1" l="1"/>
  <c r="F2" i="1"/>
  <c r="E2" i="1"/>
  <c r="F13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F34" i="1"/>
  <c r="F25" i="1"/>
  <c r="F26" i="1"/>
  <c r="F27" i="1"/>
  <c r="F28" i="1"/>
  <c r="F29" i="1"/>
  <c r="F30" i="1"/>
  <c r="F31" i="1"/>
  <c r="F24" i="1"/>
  <c r="F11" i="1"/>
  <c r="F12" i="1"/>
  <c r="F10" i="1"/>
  <c r="F6" i="1"/>
  <c r="F5" i="1"/>
  <c r="F4" i="1"/>
  <c r="F16" i="1"/>
  <c r="F17" i="1"/>
  <c r="F22" i="1"/>
  <c r="F35" i="1"/>
  <c r="F36" i="1"/>
  <c r="F38" i="1"/>
  <c r="F40" i="1"/>
  <c r="F42" i="1"/>
  <c r="F43" i="1"/>
</calcChain>
</file>

<file path=xl/sharedStrings.xml><?xml version="1.0" encoding="utf-8"?>
<sst xmlns="http://schemas.openxmlformats.org/spreadsheetml/2006/main" count="183" uniqueCount="141">
  <si>
    <t>MoM</t>
  </si>
  <si>
    <t>YoY</t>
  </si>
  <si>
    <t>Highest</t>
  </si>
  <si>
    <t>Lowest</t>
  </si>
  <si>
    <t xml:space="preserve">Agric hen eggs, </t>
  </si>
  <si>
    <t>Agric hen eggs, (a Crate of 30 pieces)</t>
  </si>
  <si>
    <t>Beans Brown</t>
  </si>
  <si>
    <t>Beans white</t>
  </si>
  <si>
    <t>Beef Boneless</t>
  </si>
  <si>
    <t>Bread (sliced), 450g</t>
  </si>
  <si>
    <t>Bread (unsliced), 450g</t>
  </si>
  <si>
    <t>Cat fresh fish</t>
  </si>
  <si>
    <t>Chicken feet</t>
  </si>
  <si>
    <t>Chicken meat (Frozen)</t>
  </si>
  <si>
    <t>Chicken Wings</t>
  </si>
  <si>
    <t>Dried fish, Bonga</t>
  </si>
  <si>
    <t>Garri white</t>
  </si>
  <si>
    <t>Garri Yellow</t>
  </si>
  <si>
    <t>Groundnut oil, 75cl</t>
  </si>
  <si>
    <t>Irish Potatoe</t>
  </si>
  <si>
    <t>Local Rice (Broken)</t>
  </si>
  <si>
    <t>Mackerel, Frozen</t>
  </si>
  <si>
    <t>Maize (Corn) Grains (White) sold loose</t>
  </si>
  <si>
    <t xml:space="preserve">Onions, fresh </t>
  </si>
  <si>
    <t>Palm oil, 75cl</t>
  </si>
  <si>
    <t>Plantain (ripe)</t>
  </si>
  <si>
    <t>Plantain (unripe)</t>
  </si>
  <si>
    <t>Rice Local, short-Grained</t>
  </si>
  <si>
    <t>Rice Long-Grained (Imported)</t>
  </si>
  <si>
    <t>Smoked fish (Mackerel)</t>
  </si>
  <si>
    <t xml:space="preserve">Sweet potatoes </t>
  </si>
  <si>
    <t>Tilapia fresh fish (Epiya)</t>
  </si>
  <si>
    <t>Tin Milk-Evaporated, Peak Milk, 150g</t>
  </si>
  <si>
    <t>Tin Milk-Evaporated, Three Crown Milk, 160g</t>
  </si>
  <si>
    <t>Titus, frozen</t>
  </si>
  <si>
    <t xml:space="preserve">Tomatoes, fresh </t>
  </si>
  <si>
    <t>Vegetable Oil, 75cl</t>
  </si>
  <si>
    <t>Wheat Flour, Prepacked (2kg)</t>
  </si>
  <si>
    <t>Yam Tuber</t>
  </si>
  <si>
    <t>Item Label</t>
  </si>
  <si>
    <t>NORTH CENTRAL</t>
  </si>
  <si>
    <t>NORTH EAST</t>
  </si>
  <si>
    <t>NORTH WEST</t>
  </si>
  <si>
    <t>SOUTH EAST</t>
  </si>
  <si>
    <t>SOUTH SOUTH</t>
  </si>
  <si>
    <t>SOUTH WEST</t>
  </si>
  <si>
    <t>Smoked fish</t>
  </si>
  <si>
    <t>Carrots, fresh</t>
  </si>
  <si>
    <t>Cray fish small white</t>
  </si>
  <si>
    <t>Ginger, fresh</t>
  </si>
  <si>
    <t>Goat Meat Bone in</t>
  </si>
  <si>
    <t>Groundnuts, roasted,75cl bottle</t>
  </si>
  <si>
    <t>Semovita, Prepacked (1kg)</t>
  </si>
  <si>
    <t>Watermelon whole, medium size fresh</t>
  </si>
  <si>
    <t>Enugu (3021.67)</t>
  </si>
  <si>
    <t>Adamawa (2880)</t>
  </si>
  <si>
    <t>Average of June-25</t>
  </si>
  <si>
    <t>Gombe (1000)</t>
  </si>
  <si>
    <t>Taraba (4850)</t>
  </si>
  <si>
    <t>Gombe (770)</t>
  </si>
  <si>
    <t>Gombe (1350)</t>
  </si>
  <si>
    <t>Gombe (1400)</t>
  </si>
  <si>
    <t>Gombe (4800)</t>
  </si>
  <si>
    <t>Borno (1000)</t>
  </si>
  <si>
    <t>Bauchi (1650)</t>
  </si>
  <si>
    <t>Enugu (374.66)</t>
  </si>
  <si>
    <t>Imo (9327.48)</t>
  </si>
  <si>
    <t>Ebonyi (1977.34)</t>
  </si>
  <si>
    <t>Ebonyi (1938.28)</t>
  </si>
  <si>
    <t>Imo (3080.31)</t>
  </si>
  <si>
    <t>Plateau (8300.36)</t>
  </si>
  <si>
    <t>Osun (5389.16)</t>
  </si>
  <si>
    <t>Enugu (8431.28)</t>
  </si>
  <si>
    <t>Ekiti (11847.17)</t>
  </si>
  <si>
    <t>Imo (10250.34)</t>
  </si>
  <si>
    <t>Abuja (1911.12)</t>
  </si>
  <si>
    <t>Ekiti (7000)</t>
  </si>
  <si>
    <t>Imo (9377.03)</t>
  </si>
  <si>
    <t>Imo (4282.27)</t>
  </si>
  <si>
    <t>Lagos (3989.73)</t>
  </si>
  <si>
    <t>Bauchi (4600)</t>
  </si>
  <si>
    <t>Abuja (3810.37)</t>
  </si>
  <si>
    <t>Plateau (9055.31)</t>
  </si>
  <si>
    <t>Imo (1967.01)</t>
  </si>
  <si>
    <t>Abia (2854.97)</t>
  </si>
  <si>
    <t>Enugu (3263.21)</t>
  </si>
  <si>
    <t>Plateau (2697.65)</t>
  </si>
  <si>
    <t>Taraba (5000)</t>
  </si>
  <si>
    <t>Enugu (2684.98)</t>
  </si>
  <si>
    <t>Cross River (3297.98)</t>
  </si>
  <si>
    <t>Rivers (1786.89)</t>
  </si>
  <si>
    <t>Benue (8353.72)</t>
  </si>
  <si>
    <t>Enugu (1402.86)</t>
  </si>
  <si>
    <t>Kwara (8944.26)</t>
  </si>
  <si>
    <t>Imo (2176.18)</t>
  </si>
  <si>
    <t>Lagos (4830)</t>
  </si>
  <si>
    <t>Anambra (3084.72)</t>
  </si>
  <si>
    <t>Imo (6683.95)</t>
  </si>
  <si>
    <t>Average of July-25</t>
  </si>
  <si>
    <t>Average of July-24</t>
  </si>
  <si>
    <t>Gombe (230)</t>
  </si>
  <si>
    <t>Zamfara (1585.79)</t>
  </si>
  <si>
    <t>Abuja (1500.54)</t>
  </si>
  <si>
    <t>Kano (5207.28)</t>
  </si>
  <si>
    <t>Yobe (1050)</t>
  </si>
  <si>
    <t>Borno (1050)</t>
  </si>
  <si>
    <t>Zamfara (3587.75)</t>
  </si>
  <si>
    <t>Bauchi (1325)</t>
  </si>
  <si>
    <t>Gombe (4600)</t>
  </si>
  <si>
    <t>Yobe (2900)</t>
  </si>
  <si>
    <t>Bayelsa (7444.27)</t>
  </si>
  <si>
    <t>Kaduna (1033.35)</t>
  </si>
  <si>
    <t>Gombe (1050)</t>
  </si>
  <si>
    <t>Yobe (4100)</t>
  </si>
  <si>
    <t>Kogi (4026.99)</t>
  </si>
  <si>
    <t>Abia (2406.28)</t>
  </si>
  <si>
    <t>Adamawa (1950)</t>
  </si>
  <si>
    <t>Abuja (1205.58)</t>
  </si>
  <si>
    <t>Zamfara (1690.61)</t>
  </si>
  <si>
    <t>Zamfara (3769.58)</t>
  </si>
  <si>
    <t>Niger (860.5)</t>
  </si>
  <si>
    <t>Taraba (1950)</t>
  </si>
  <si>
    <t>Taraba (1700)</t>
  </si>
  <si>
    <t>Taraba (2150)</t>
  </si>
  <si>
    <t>Kaduna (1827.39)</t>
  </si>
  <si>
    <t>Kebbi (4068.34)</t>
  </si>
  <si>
    <t>Nasarawa (573.92)</t>
  </si>
  <si>
    <t>Yobe (3950)</t>
  </si>
  <si>
    <t>Jigawa (808.43)</t>
  </si>
  <si>
    <t>Jigawa (799.99)</t>
  </si>
  <si>
    <t>Kebbi (758.9)</t>
  </si>
  <si>
    <t>Kogi (2754.63)</t>
  </si>
  <si>
    <t>Taraba (3000)</t>
  </si>
  <si>
    <t>Gombe (4900)</t>
  </si>
  <si>
    <t>Ogun (6816.2)</t>
  </si>
  <si>
    <t>Abia (3479.76)</t>
  </si>
  <si>
    <t>Ondo (6339.71)</t>
  </si>
  <si>
    <t>Imo (1772.56)</t>
  </si>
  <si>
    <t>Anambra (8256)</t>
  </si>
  <si>
    <t>Rivers (939.26)</t>
  </si>
  <si>
    <t>Rivers (3073.95)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</si>
</sst>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7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orbel"/>
      <family val="2"/>
    </font>
    <font>
      <b/>
      <i/>
      <sz val="11"/>
      <color theme="9" tint="-0.249977111117893"/>
      <name val="Corbel"/>
      <family val="2"/>
    </font>
    <font>
      <b/>
      <i/>
      <sz val="11"/>
      <color rgb="FFC00000"/>
      <name val="Corbel"/>
      <family val="2"/>
    </font>
    <font>
      <sz val="11"/>
      <color theme="1"/>
      <name val="Corbel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" fillId="0" borderId="0" applyNumberFormat="0" applyBorder="0" applyProtection="0"/>
  </cellStyleXfs>
  <cellXfs count="19">
    <xf numFmtId="0" fontId="0" fillId="0" borderId="0" xfId="0"/>
    <xf numFmtId="0" fontId="0" fillId="0" borderId="0" xfId="0" applyAlignment="1">
      <alignment horizontal="center" wrapText="1"/>
    </xf>
    <xf numFmtId="43" fontId="6" fillId="0" borderId="1" xfId="1" applyFont="1" applyBorder="1"/>
    <xf numFmtId="0" fontId="6" fillId="0" borderId="1" xfId="0" applyFont="1" applyBorder="1"/>
    <xf numFmtId="43" fontId="0" fillId="0" borderId="0" xfId="1" applyFont="1"/>
    <xf numFmtId="0" fontId="3" fillId="3" borderId="1" xfId="0" applyFont="1" applyFill="1" applyBorder="1" applyAlignment="1">
      <alignment horizontal="center" wrapText="1"/>
    </xf>
    <xf numFmtId="0" fontId="3" fillId="3" borderId="1" xfId="0" applyFont="1" applyFill="1" applyBorder="1"/>
    <xf numFmtId="0" fontId="2" fillId="0" borderId="0" xfId="0" applyFont="1"/>
    <xf numFmtId="0" fontId="3" fillId="2" borderId="1" xfId="0" applyFont="1" applyFill="1" applyBorder="1"/>
    <xf numFmtId="43" fontId="3" fillId="2" borderId="1" xfId="1" applyFont="1" applyFill="1" applyBorder="1"/>
    <xf numFmtId="43" fontId="0" fillId="0" borderId="0" xfId="1" applyFont="1" applyAlignment="1">
      <alignment horizontal="center" wrapText="1"/>
    </xf>
    <xf numFmtId="43" fontId="6" fillId="0" borderId="0" xfId="1" applyFont="1"/>
    <xf numFmtId="0" fontId="0" fillId="0" borderId="0" xfId="0"/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167" fontId="6" fillId="0" borderId="1" xfId="3" applyFont="1" applyBorder="1"/>
    <xf numFmtId="167" fontId="6" fillId="0" borderId="1" xfId="0" applyNumberFormat="1" applyFont="1" applyBorder="1"/>
    <xf numFmtId="0" fontId="6" fillId="0" borderId="1" xfId="0" applyFont="1" applyBorder="1"/>
    <xf numFmtId="167" fontId="6" fillId="0" borderId="1" xfId="3" applyFont="1" applyBorder="1" applyAlignment="1"/>
  </cellXfs>
  <cellStyles count="5">
    <cellStyle name="Comma" xfId="1" builtinId="3"/>
    <cellStyle name="Comma 2" xfId="2" xr:uid="{CCA6D481-4F53-407E-8C03-5B8812297E26}"/>
    <cellStyle name="Comma 3" xfId="3" xr:uid="{3F0AD253-18EC-4881-9914-061A717C29B5}"/>
    <cellStyle name="Normal" xfId="0" builtinId="0"/>
    <cellStyle name="Normal 2 2" xfId="4" xr:uid="{2A9320C2-1B13-4668-8999-B7FD07A1DD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24949-5A6F-417D-AA50-4DF7240DF8A9}">
  <sheetPr codeName="Sheet1"/>
  <dimension ref="A1:L50"/>
  <sheetViews>
    <sheetView tabSelected="1" zoomScale="103" zoomScaleNormal="103" workbookViewId="0">
      <selection activeCell="C12" sqref="C12"/>
    </sheetView>
  </sheetViews>
  <sheetFormatPr defaultRowHeight="14.5" x14ac:dyDescent="0.35"/>
  <cols>
    <col min="1" max="1" width="40.453125" bestFit="1" customWidth="1"/>
    <col min="2" max="2" width="18.6328125" customWidth="1"/>
    <col min="3" max="3" width="18.36328125" bestFit="1" customWidth="1"/>
    <col min="4" max="4" width="18.7265625" customWidth="1"/>
    <col min="5" max="5" width="9.36328125" customWidth="1"/>
    <col min="6" max="6" width="8.81640625" customWidth="1"/>
    <col min="7" max="7" width="17.26953125" customWidth="1"/>
    <col min="8" max="8" width="18.81640625" customWidth="1"/>
    <col min="9" max="9" width="18.90625" bestFit="1" customWidth="1"/>
    <col min="10" max="10" width="9.36328125" bestFit="1" customWidth="1"/>
    <col min="11" max="12" width="9.36328125" style="4" bestFit="1" customWidth="1"/>
  </cols>
  <sheetData>
    <row r="1" spans="1:12" s="1" customFormat="1" x14ac:dyDescent="0.35">
      <c r="A1" s="9" t="s">
        <v>39</v>
      </c>
      <c r="B1" s="6" t="s">
        <v>99</v>
      </c>
      <c r="C1" s="8" t="s">
        <v>56</v>
      </c>
      <c r="D1" s="8" t="s">
        <v>98</v>
      </c>
      <c r="E1" s="5" t="s">
        <v>0</v>
      </c>
      <c r="F1" s="5" t="s">
        <v>1</v>
      </c>
      <c r="G1" s="13" t="s">
        <v>2</v>
      </c>
      <c r="H1" s="14" t="s">
        <v>3</v>
      </c>
      <c r="K1" s="10"/>
      <c r="L1" s="10"/>
    </row>
    <row r="2" spans="1:12" ht="15" customHeight="1" x14ac:dyDescent="0.35">
      <c r="A2" s="2" t="s">
        <v>4</v>
      </c>
      <c r="B2" s="18">
        <v>185.1027163063961</v>
      </c>
      <c r="C2" s="2">
        <v>268.13219119960092</v>
      </c>
      <c r="D2" s="2">
        <v>270.7705925485273</v>
      </c>
      <c r="E2" s="2">
        <f>(D2-C2)/C2*100</f>
        <v>0.9839927601092554</v>
      </c>
      <c r="F2" s="2">
        <f>(D2-B2)/B2*100</f>
        <v>46.281263695950962</v>
      </c>
      <c r="G2" s="17" t="s">
        <v>65</v>
      </c>
      <c r="H2" s="17" t="s">
        <v>100</v>
      </c>
      <c r="J2" s="4"/>
    </row>
    <row r="3" spans="1:12" ht="15" customHeight="1" x14ac:dyDescent="0.35">
      <c r="A3" s="2" t="s">
        <v>5</v>
      </c>
      <c r="B3" s="2"/>
      <c r="C3" s="2">
        <v>6326.5532358703585</v>
      </c>
      <c r="D3" s="2">
        <v>6294.2910258647598</v>
      </c>
      <c r="E3" s="2">
        <f t="shared" ref="E3:E43" si="0">(D3-C3)/C3*100</f>
        <v>-0.50994923780421386</v>
      </c>
      <c r="F3" s="2"/>
      <c r="G3" s="17" t="s">
        <v>134</v>
      </c>
      <c r="H3" s="17" t="s">
        <v>133</v>
      </c>
      <c r="J3" s="4"/>
    </row>
    <row r="4" spans="1:12" ht="15" customHeight="1" x14ac:dyDescent="0.35">
      <c r="A4" s="2" t="s">
        <v>6</v>
      </c>
      <c r="B4" s="15">
        <v>2444.8079051746199</v>
      </c>
      <c r="C4" s="2">
        <v>2319.9935123540827</v>
      </c>
      <c r="D4" s="2">
        <v>2319.2653816194043</v>
      </c>
      <c r="E4" s="2">
        <f t="shared" si="0"/>
        <v>-3.138503322535529E-2</v>
      </c>
      <c r="F4" s="2">
        <f>(D4-B4)/B4*100</f>
        <v>-5.1350669837697875</v>
      </c>
      <c r="G4" s="17" t="s">
        <v>135</v>
      </c>
      <c r="H4" s="17" t="s">
        <v>101</v>
      </c>
      <c r="J4" s="4"/>
    </row>
    <row r="5" spans="1:12" ht="15" customHeight="1" x14ac:dyDescent="0.35">
      <c r="A5" s="2" t="s">
        <v>7</v>
      </c>
      <c r="B5" s="15">
        <v>2309.5321143761344</v>
      </c>
      <c r="C5" s="2">
        <v>2030.0760329370744</v>
      </c>
      <c r="D5" s="2">
        <v>2020.9619336040175</v>
      </c>
      <c r="E5" s="2">
        <f t="shared" si="0"/>
        <v>-0.44895359509617749</v>
      </c>
      <c r="F5" s="2">
        <f>(D5-B5)/B5*100</f>
        <v>-12.494746402349433</v>
      </c>
      <c r="G5" s="17" t="s">
        <v>54</v>
      </c>
      <c r="H5" s="17" t="s">
        <v>102</v>
      </c>
      <c r="J5" s="4"/>
    </row>
    <row r="6" spans="1:12" ht="15" customHeight="1" x14ac:dyDescent="0.35">
      <c r="A6" s="2" t="s">
        <v>8</v>
      </c>
      <c r="B6" s="15">
        <v>5441.0656150674567</v>
      </c>
      <c r="C6" s="2">
        <v>6808.9609070778779</v>
      </c>
      <c r="D6" s="2">
        <v>6831.3527738786506</v>
      </c>
      <c r="E6" s="2">
        <f t="shared" si="0"/>
        <v>0.32885879514297855</v>
      </c>
      <c r="F6" s="2">
        <f>(D6-B6)/B6*100</f>
        <v>25.551744036337219</v>
      </c>
      <c r="G6" s="17" t="s">
        <v>66</v>
      </c>
      <c r="H6" s="17" t="s">
        <v>103</v>
      </c>
      <c r="J6" s="4"/>
    </row>
    <row r="7" spans="1:12" ht="15" customHeight="1" x14ac:dyDescent="0.35">
      <c r="A7" s="2" t="s">
        <v>9</v>
      </c>
      <c r="B7" s="2"/>
      <c r="C7" s="2">
        <v>1651.3902781011402</v>
      </c>
      <c r="D7" s="2">
        <v>1661.867672397997</v>
      </c>
      <c r="E7" s="2">
        <f t="shared" si="0"/>
        <v>0.63445900316818427</v>
      </c>
      <c r="F7" s="2"/>
      <c r="G7" s="17" t="s">
        <v>67</v>
      </c>
      <c r="H7" s="17" t="s">
        <v>104</v>
      </c>
      <c r="J7" s="4"/>
    </row>
    <row r="8" spans="1:12" ht="15" customHeight="1" x14ac:dyDescent="0.35">
      <c r="A8" s="2" t="s">
        <v>10</v>
      </c>
      <c r="B8" s="2"/>
      <c r="C8" s="2">
        <v>1569.9491416693436</v>
      </c>
      <c r="D8" s="2">
        <v>1577.7176473808383</v>
      </c>
      <c r="E8" s="2">
        <f t="shared" si="0"/>
        <v>0.49482531027944127</v>
      </c>
      <c r="F8" s="2"/>
      <c r="G8" s="17" t="s">
        <v>68</v>
      </c>
      <c r="H8" s="17" t="s">
        <v>57</v>
      </c>
      <c r="J8" s="4"/>
    </row>
    <row r="9" spans="1:12" ht="15" customHeight="1" x14ac:dyDescent="0.35">
      <c r="A9" s="2" t="s">
        <v>47</v>
      </c>
      <c r="B9" s="2"/>
      <c r="C9" s="2">
        <v>1897.7477690032974</v>
      </c>
      <c r="D9" s="2">
        <v>1913.0567759784753</v>
      </c>
      <c r="E9" s="2">
        <f t="shared" si="0"/>
        <v>0.80669345132299863</v>
      </c>
      <c r="F9" s="2"/>
      <c r="G9" s="17" t="s">
        <v>69</v>
      </c>
      <c r="H9" s="17" t="s">
        <v>105</v>
      </c>
      <c r="J9" s="4"/>
    </row>
    <row r="10" spans="1:12" ht="15" customHeight="1" x14ac:dyDescent="0.35">
      <c r="A10" s="2" t="s">
        <v>11</v>
      </c>
      <c r="B10" s="15">
        <v>3926.1154615557657</v>
      </c>
      <c r="C10" s="2">
        <v>5744.2532697679417</v>
      </c>
      <c r="D10" s="2">
        <v>5778.8111875944523</v>
      </c>
      <c r="E10" s="2">
        <f t="shared" si="0"/>
        <v>0.60160853297310746</v>
      </c>
      <c r="F10" s="2">
        <f>(D10-B10)/B10*100</f>
        <v>47.18902804006013</v>
      </c>
      <c r="G10" s="17" t="s">
        <v>70</v>
      </c>
      <c r="H10" s="17" t="s">
        <v>106</v>
      </c>
      <c r="J10" s="4"/>
    </row>
    <row r="11" spans="1:12" ht="15" customHeight="1" x14ac:dyDescent="0.35">
      <c r="A11" s="2" t="s">
        <v>12</v>
      </c>
      <c r="B11" s="15">
        <v>3110.5508028415475</v>
      </c>
      <c r="C11" s="2">
        <v>3576.326402454737</v>
      </c>
      <c r="D11" s="2">
        <v>3598.7426218270612</v>
      </c>
      <c r="E11" s="2">
        <f t="shared" si="0"/>
        <v>0.62679456094773567</v>
      </c>
      <c r="F11" s="2">
        <f t="shared" ref="F11:F12" si="1">(D11-B11)/B11*100</f>
        <v>15.694706498268445</v>
      </c>
      <c r="G11" s="17" t="s">
        <v>71</v>
      </c>
      <c r="H11" s="17" t="s">
        <v>107</v>
      </c>
      <c r="J11" s="4"/>
    </row>
    <row r="12" spans="1:12" ht="15" customHeight="1" x14ac:dyDescent="0.35">
      <c r="A12" s="2" t="s">
        <v>13</v>
      </c>
      <c r="B12" s="15">
        <v>5425.8964114775818</v>
      </c>
      <c r="C12" s="2">
        <v>5833.0579291026088</v>
      </c>
      <c r="D12" s="2">
        <v>5839.8102048981591</v>
      </c>
      <c r="E12" s="2">
        <f t="shared" si="0"/>
        <v>0.11575876457289209</v>
      </c>
      <c r="F12" s="2">
        <f t="shared" si="1"/>
        <v>7.6284868348207233</v>
      </c>
      <c r="G12" s="17" t="s">
        <v>72</v>
      </c>
      <c r="H12" s="17" t="s">
        <v>108</v>
      </c>
      <c r="J12" s="4"/>
    </row>
    <row r="13" spans="1:12" ht="15" customHeight="1" x14ac:dyDescent="0.35">
      <c r="A13" s="2" t="s">
        <v>14</v>
      </c>
      <c r="B13" s="15">
        <v>3852.696262484993</v>
      </c>
      <c r="C13" s="2">
        <v>4839.85424055575</v>
      </c>
      <c r="D13" s="2">
        <v>4836.3788108290064</v>
      </c>
      <c r="E13" s="2">
        <f t="shared" si="0"/>
        <v>-7.1808561869924514E-2</v>
      </c>
      <c r="F13" s="2">
        <f>(D13-B13)/B13*100</f>
        <v>25.532315067825699</v>
      </c>
      <c r="G13" s="17" t="s">
        <v>136</v>
      </c>
      <c r="H13" s="17" t="s">
        <v>109</v>
      </c>
      <c r="J13" s="4"/>
    </row>
    <row r="14" spans="1:12" ht="15" customHeight="1" x14ac:dyDescent="0.35">
      <c r="A14" s="2" t="s">
        <v>48</v>
      </c>
      <c r="B14" s="2"/>
      <c r="C14" s="2">
        <v>8753.2123662912891</v>
      </c>
      <c r="D14" s="2">
        <v>9380.6870727797905</v>
      </c>
      <c r="E14" s="2">
        <f t="shared" si="0"/>
        <v>7.168507745852402</v>
      </c>
      <c r="F14" s="2"/>
      <c r="G14" s="17" t="s">
        <v>73</v>
      </c>
      <c r="H14" s="17" t="s">
        <v>110</v>
      </c>
      <c r="J14" s="4"/>
    </row>
    <row r="15" spans="1:12" ht="15" customHeight="1" x14ac:dyDescent="0.35">
      <c r="A15" s="2" t="s">
        <v>15</v>
      </c>
      <c r="B15" s="2"/>
      <c r="C15" s="2">
        <v>7024.1582933911595</v>
      </c>
      <c r="D15" s="2">
        <v>7072.9765724361641</v>
      </c>
      <c r="E15" s="2">
        <f t="shared" si="0"/>
        <v>0.69500539432513075</v>
      </c>
      <c r="F15" s="2"/>
      <c r="G15" s="17" t="s">
        <v>74</v>
      </c>
      <c r="H15" s="17" t="s">
        <v>58</v>
      </c>
      <c r="J15" s="4"/>
    </row>
    <row r="16" spans="1:12" ht="15" customHeight="1" x14ac:dyDescent="0.35">
      <c r="A16" s="2" t="s">
        <v>16</v>
      </c>
      <c r="B16" s="15">
        <v>1151.79021769458</v>
      </c>
      <c r="C16" s="2">
        <v>1298.1929475591171</v>
      </c>
      <c r="D16" s="2">
        <v>1258.637331548774</v>
      </c>
      <c r="E16" s="2">
        <f t="shared" si="0"/>
        <v>-3.0469751114205477</v>
      </c>
      <c r="F16" s="2">
        <f t="shared" ref="F16:F43" si="2">(D16-B16)/B16*100</f>
        <v>9.2766123737410204</v>
      </c>
      <c r="G16" s="17" t="s">
        <v>75</v>
      </c>
      <c r="H16" s="17" t="s">
        <v>111</v>
      </c>
      <c r="J16" s="4"/>
    </row>
    <row r="17" spans="1:10" ht="15" customHeight="1" x14ac:dyDescent="0.35">
      <c r="A17" s="2" t="s">
        <v>17</v>
      </c>
      <c r="B17" s="15">
        <v>1218.6753450477611</v>
      </c>
      <c r="C17" s="2">
        <v>1396.7201596534426</v>
      </c>
      <c r="D17" s="2">
        <v>1358.6755362275126</v>
      </c>
      <c r="E17" s="2">
        <f t="shared" si="0"/>
        <v>-2.7238543929493888</v>
      </c>
      <c r="F17" s="2">
        <f t="shared" si="2"/>
        <v>11.487898868936645</v>
      </c>
      <c r="G17" s="17" t="s">
        <v>137</v>
      </c>
      <c r="H17" s="17" t="s">
        <v>112</v>
      </c>
      <c r="J17" s="4"/>
    </row>
    <row r="18" spans="1:10" ht="15" customHeight="1" x14ac:dyDescent="0.35">
      <c r="A18" s="2" t="s">
        <v>49</v>
      </c>
      <c r="B18" s="2"/>
      <c r="C18" s="2">
        <v>5618.7224884363122</v>
      </c>
      <c r="D18" s="2">
        <v>5659.5261052699552</v>
      </c>
      <c r="E18" s="2">
        <f t="shared" si="0"/>
        <v>0.72620808231087097</v>
      </c>
      <c r="F18" s="2"/>
      <c r="G18" s="17" t="s">
        <v>76</v>
      </c>
      <c r="H18" s="17" t="s">
        <v>113</v>
      </c>
      <c r="J18" s="4"/>
    </row>
    <row r="19" spans="1:10" ht="15" customHeight="1" x14ac:dyDescent="0.35">
      <c r="A19" s="2" t="s">
        <v>50</v>
      </c>
      <c r="B19" s="2"/>
      <c r="C19" s="2">
        <v>6779.4905285461255</v>
      </c>
      <c r="D19" s="2">
        <v>6821.3090582555633</v>
      </c>
      <c r="E19" s="2">
        <f t="shared" si="0"/>
        <v>0.61683882488446939</v>
      </c>
      <c r="F19" s="2"/>
      <c r="G19" s="17" t="s">
        <v>77</v>
      </c>
      <c r="H19" s="17" t="s">
        <v>114</v>
      </c>
      <c r="J19" s="4"/>
    </row>
    <row r="20" spans="1:10" ht="15" customHeight="1" x14ac:dyDescent="0.35">
      <c r="A20" s="2" t="s">
        <v>18</v>
      </c>
      <c r="B20" s="2"/>
      <c r="C20" s="2">
        <v>3279.6274977914968</v>
      </c>
      <c r="D20" s="2">
        <v>3284.6082067226357</v>
      </c>
      <c r="E20" s="2">
        <f t="shared" si="0"/>
        <v>0.1518681293681346</v>
      </c>
      <c r="F20" s="2"/>
      <c r="G20" s="17" t="s">
        <v>78</v>
      </c>
      <c r="H20" s="17" t="s">
        <v>115</v>
      </c>
      <c r="J20" s="4"/>
    </row>
    <row r="21" spans="1:10" ht="15" customHeight="1" x14ac:dyDescent="0.35">
      <c r="A21" s="2" t="s">
        <v>51</v>
      </c>
      <c r="B21" s="2"/>
      <c r="C21" s="2">
        <v>2636.2620774827178</v>
      </c>
      <c r="D21" s="2">
        <v>2637.0990824372302</v>
      </c>
      <c r="E21" s="2">
        <f t="shared" si="0"/>
        <v>3.1749686863895718E-2</v>
      </c>
      <c r="F21" s="2"/>
      <c r="G21" s="17" t="s">
        <v>79</v>
      </c>
      <c r="H21" s="17" t="s">
        <v>116</v>
      </c>
      <c r="J21" s="4"/>
    </row>
    <row r="22" spans="1:10" ht="15" customHeight="1" x14ac:dyDescent="0.35">
      <c r="A22" s="2" t="s">
        <v>19</v>
      </c>
      <c r="B22" s="15">
        <v>1781.0120854709185</v>
      </c>
      <c r="C22" s="2">
        <v>2045.9420469011002</v>
      </c>
      <c r="D22" s="2">
        <v>2033.0798935380249</v>
      </c>
      <c r="E22" s="2">
        <f t="shared" si="0"/>
        <v>-0.62866655399927229</v>
      </c>
      <c r="F22" s="2">
        <f t="shared" si="2"/>
        <v>14.153065558814387</v>
      </c>
      <c r="G22" s="17" t="s">
        <v>80</v>
      </c>
      <c r="H22" s="17" t="s">
        <v>117</v>
      </c>
      <c r="J22" s="4"/>
    </row>
    <row r="23" spans="1:10" ht="15" customHeight="1" x14ac:dyDescent="0.35">
      <c r="A23" s="2" t="s">
        <v>20</v>
      </c>
      <c r="B23" s="2"/>
      <c r="C23" s="2">
        <v>2579.830185301154</v>
      </c>
      <c r="D23" s="2">
        <v>2586.0488043157384</v>
      </c>
      <c r="E23" s="2">
        <f t="shared" si="0"/>
        <v>0.24104761042085779</v>
      </c>
      <c r="F23" s="2"/>
      <c r="G23" s="17" t="s">
        <v>81</v>
      </c>
      <c r="H23" s="17" t="s">
        <v>118</v>
      </c>
      <c r="J23" s="4"/>
    </row>
    <row r="24" spans="1:10" ht="15" customHeight="1" x14ac:dyDescent="0.35">
      <c r="A24" s="2" t="s">
        <v>21</v>
      </c>
      <c r="B24" s="15">
        <v>3865.4193555852453</v>
      </c>
      <c r="C24" s="2">
        <v>5557.2445514500723</v>
      </c>
      <c r="D24" s="2">
        <v>5681.3132495880927</v>
      </c>
      <c r="E24" s="2">
        <f t="shared" si="0"/>
        <v>2.2325578259039669</v>
      </c>
      <c r="F24" s="2">
        <f>(D24-B24)/B24*100</f>
        <v>46.97792728178419</v>
      </c>
      <c r="G24" s="17" t="s">
        <v>82</v>
      </c>
      <c r="H24" s="17" t="s">
        <v>119</v>
      </c>
      <c r="J24" s="4"/>
    </row>
    <row r="25" spans="1:10" ht="15" customHeight="1" x14ac:dyDescent="0.35">
      <c r="A25" s="2" t="s">
        <v>22</v>
      </c>
      <c r="B25" s="15">
        <v>1029.2974745998304</v>
      </c>
      <c r="C25" s="2">
        <v>1188.371421042367</v>
      </c>
      <c r="D25" s="2">
        <v>1166.8085070098991</v>
      </c>
      <c r="E25" s="2">
        <f t="shared" si="0"/>
        <v>-1.8144928134971674</v>
      </c>
      <c r="F25" s="2">
        <f t="shared" ref="F25:F31" si="3">(D25-B25)/B25*100</f>
        <v>13.359697833080784</v>
      </c>
      <c r="G25" s="17" t="s">
        <v>83</v>
      </c>
      <c r="H25" s="17" t="s">
        <v>59</v>
      </c>
      <c r="J25" s="4"/>
    </row>
    <row r="26" spans="1:10" ht="15" customHeight="1" x14ac:dyDescent="0.35">
      <c r="A26" s="2" t="s">
        <v>23</v>
      </c>
      <c r="B26" s="15">
        <v>1273.7500741796146</v>
      </c>
      <c r="C26" s="2">
        <v>1559.0190817775465</v>
      </c>
      <c r="D26" s="2">
        <v>1538.7591764210324</v>
      </c>
      <c r="E26" s="2">
        <f t="shared" si="0"/>
        <v>-1.2995290175290446</v>
      </c>
      <c r="F26" s="2">
        <f t="shared" si="3"/>
        <v>20.805423890719105</v>
      </c>
      <c r="G26" s="17" t="s">
        <v>84</v>
      </c>
      <c r="H26" s="17" t="s">
        <v>120</v>
      </c>
      <c r="J26" s="4"/>
    </row>
    <row r="27" spans="1:10" ht="15" customHeight="1" x14ac:dyDescent="0.35">
      <c r="A27" s="2" t="s">
        <v>24</v>
      </c>
      <c r="B27" s="15">
        <v>1855.4176417189371</v>
      </c>
      <c r="C27" s="2">
        <v>2509.1609017244396</v>
      </c>
      <c r="D27" s="2">
        <v>2553.538225074949</v>
      </c>
      <c r="E27" s="2">
        <f t="shared" si="0"/>
        <v>1.7686121013606886</v>
      </c>
      <c r="F27" s="2">
        <f t="shared" si="3"/>
        <v>37.626061521612108</v>
      </c>
      <c r="G27" s="17" t="s">
        <v>85</v>
      </c>
      <c r="H27" s="17" t="s">
        <v>121</v>
      </c>
      <c r="J27" s="4"/>
    </row>
    <row r="28" spans="1:10" ht="15" customHeight="1" x14ac:dyDescent="0.35">
      <c r="A28" s="2" t="s">
        <v>25</v>
      </c>
      <c r="B28" s="15">
        <v>1497.3934136507148</v>
      </c>
      <c r="C28" s="2">
        <v>2109.6644735417044</v>
      </c>
      <c r="D28" s="2">
        <v>2137.3708139295436</v>
      </c>
      <c r="E28" s="2">
        <f t="shared" si="0"/>
        <v>1.3133055391185402</v>
      </c>
      <c r="F28" s="2">
        <f t="shared" si="3"/>
        <v>42.739429360687119</v>
      </c>
      <c r="G28" s="17" t="s">
        <v>86</v>
      </c>
      <c r="H28" s="17" t="s">
        <v>60</v>
      </c>
      <c r="J28" s="4"/>
    </row>
    <row r="29" spans="1:10" ht="15" customHeight="1" x14ac:dyDescent="0.35">
      <c r="A29" s="2" t="s">
        <v>26</v>
      </c>
      <c r="B29" s="15">
        <v>1430.8271530469663</v>
      </c>
      <c r="C29" s="2">
        <v>2305.6216531932346</v>
      </c>
      <c r="D29" s="2">
        <v>2325.0704853726279</v>
      </c>
      <c r="E29" s="2">
        <f t="shared" si="0"/>
        <v>0.8435396220562521</v>
      </c>
      <c r="F29" s="2">
        <f t="shared" si="3"/>
        <v>62.498347925628764</v>
      </c>
      <c r="G29" s="17" t="s">
        <v>87</v>
      </c>
      <c r="H29" s="17" t="s">
        <v>61</v>
      </c>
      <c r="J29" s="4"/>
    </row>
    <row r="30" spans="1:10" ht="15" customHeight="1" x14ac:dyDescent="0.35">
      <c r="A30" s="2" t="s">
        <v>27</v>
      </c>
      <c r="B30" s="15">
        <v>1766.6352589474357</v>
      </c>
      <c r="C30" s="2">
        <v>2084.0367570936814</v>
      </c>
      <c r="D30" s="2">
        <v>2064.074663614012</v>
      </c>
      <c r="E30" s="2">
        <f t="shared" si="0"/>
        <v>-0.9578570729005661</v>
      </c>
      <c r="F30" s="2">
        <f t="shared" si="3"/>
        <v>16.83649203536169</v>
      </c>
      <c r="G30" s="17" t="s">
        <v>88</v>
      </c>
      <c r="H30" s="17" t="s">
        <v>122</v>
      </c>
      <c r="J30" s="4"/>
    </row>
    <row r="31" spans="1:10" ht="15" customHeight="1" x14ac:dyDescent="0.35">
      <c r="A31" s="2" t="s">
        <v>28</v>
      </c>
      <c r="B31" s="15">
        <v>2191.0624625461287</v>
      </c>
      <c r="C31" s="2">
        <v>2627.7316744796808</v>
      </c>
      <c r="D31" s="2">
        <v>2642.2229347668285</v>
      </c>
      <c r="E31" s="2">
        <f t="shared" si="0"/>
        <v>0.55147412606415191</v>
      </c>
      <c r="F31" s="2">
        <f t="shared" si="3"/>
        <v>20.590945257508903</v>
      </c>
      <c r="G31" s="17" t="s">
        <v>89</v>
      </c>
      <c r="H31" s="17" t="s">
        <v>123</v>
      </c>
      <c r="J31" s="4"/>
    </row>
    <row r="32" spans="1:10" ht="15" customHeight="1" x14ac:dyDescent="0.35">
      <c r="A32" s="2" t="s">
        <v>52</v>
      </c>
      <c r="B32" s="2"/>
      <c r="C32" s="2">
        <v>2311.5227732427784</v>
      </c>
      <c r="D32" s="2">
        <v>2329.3537307159145</v>
      </c>
      <c r="E32" s="2">
        <f t="shared" si="0"/>
        <v>0.77139441062574887</v>
      </c>
      <c r="F32" s="2"/>
      <c r="G32" s="17" t="s">
        <v>55</v>
      </c>
      <c r="H32" s="17" t="s">
        <v>124</v>
      </c>
      <c r="J32" s="4"/>
    </row>
    <row r="33" spans="1:12" ht="15" customHeight="1" x14ac:dyDescent="0.35">
      <c r="A33" s="2" t="s">
        <v>29</v>
      </c>
      <c r="B33" s="2"/>
      <c r="C33" s="2">
        <v>6229.5039368532343</v>
      </c>
      <c r="D33" s="2">
        <v>6317.5326809696808</v>
      </c>
      <c r="E33" s="2">
        <f t="shared" si="0"/>
        <v>1.4130939639619713</v>
      </c>
      <c r="F33" s="2"/>
      <c r="G33" s="17" t="s">
        <v>138</v>
      </c>
      <c r="H33" s="17" t="s">
        <v>125</v>
      </c>
      <c r="J33" s="4"/>
    </row>
    <row r="34" spans="1:12" ht="15" customHeight="1" x14ac:dyDescent="0.35">
      <c r="A34" s="2" t="s">
        <v>30</v>
      </c>
      <c r="B34" s="15">
        <v>970.4995791305256</v>
      </c>
      <c r="C34" s="2">
        <v>1039.3271276420412</v>
      </c>
      <c r="D34" s="2">
        <v>1052.9715462212248</v>
      </c>
      <c r="E34" s="2">
        <f t="shared" si="0"/>
        <v>1.3128127050949951</v>
      </c>
      <c r="F34" s="2">
        <f>(D34-B34)/B34*100</f>
        <v>8.4978879810114041</v>
      </c>
      <c r="G34" s="17" t="s">
        <v>90</v>
      </c>
      <c r="H34" s="17" t="s">
        <v>126</v>
      </c>
      <c r="J34" s="4"/>
    </row>
    <row r="35" spans="1:12" ht="15" customHeight="1" x14ac:dyDescent="0.35">
      <c r="A35" s="2" t="s">
        <v>31</v>
      </c>
      <c r="B35" s="15">
        <v>3648.8671788368288</v>
      </c>
      <c r="C35" s="2">
        <v>5723.0239422425238</v>
      </c>
      <c r="D35" s="2">
        <v>5727.7626820514761</v>
      </c>
      <c r="E35" s="2">
        <f t="shared" si="0"/>
        <v>8.2801327703259486E-2</v>
      </c>
      <c r="F35" s="2">
        <f t="shared" si="2"/>
        <v>56.97372366064991</v>
      </c>
      <c r="G35" s="17" t="s">
        <v>91</v>
      </c>
      <c r="H35" s="17" t="s">
        <v>127</v>
      </c>
      <c r="J35" s="4"/>
    </row>
    <row r="36" spans="1:12" ht="15" customHeight="1" x14ac:dyDescent="0.35">
      <c r="A36" s="2" t="s">
        <v>32</v>
      </c>
      <c r="B36" s="15">
        <v>851.07320274909443</v>
      </c>
      <c r="C36" s="2">
        <v>1028.285334549053</v>
      </c>
      <c r="D36" s="2">
        <v>1034.6028212842873</v>
      </c>
      <c r="E36" s="2">
        <f t="shared" si="0"/>
        <v>0.61437098468440032</v>
      </c>
      <c r="F36" s="2">
        <f t="shared" si="2"/>
        <v>21.564492683163401</v>
      </c>
      <c r="G36" s="17" t="s">
        <v>92</v>
      </c>
      <c r="H36" s="17" t="s">
        <v>128</v>
      </c>
      <c r="J36" s="4"/>
    </row>
    <row r="37" spans="1:12" ht="15" customHeight="1" x14ac:dyDescent="0.35">
      <c r="A37" s="2" t="s">
        <v>33</v>
      </c>
      <c r="B37" s="2"/>
      <c r="C37" s="2">
        <v>910.08128396901964</v>
      </c>
      <c r="D37" s="2">
        <v>923.4343693818231</v>
      </c>
      <c r="E37" s="2">
        <f t="shared" si="0"/>
        <v>1.4672409649573699</v>
      </c>
      <c r="F37" s="2"/>
      <c r="G37" s="17" t="s">
        <v>139</v>
      </c>
      <c r="H37" s="17" t="s">
        <v>129</v>
      </c>
      <c r="J37" s="4"/>
    </row>
    <row r="38" spans="1:12" ht="15" customHeight="1" x14ac:dyDescent="0.35">
      <c r="A38" s="2" t="s">
        <v>34</v>
      </c>
      <c r="B38" s="15">
        <v>4165.9030108451334</v>
      </c>
      <c r="C38" s="2">
        <v>6238.7078125326534</v>
      </c>
      <c r="D38" s="2">
        <v>6271.4506825504805</v>
      </c>
      <c r="E38" s="2">
        <f t="shared" si="0"/>
        <v>0.52483416440903674</v>
      </c>
      <c r="F38" s="2">
        <f t="shared" si="2"/>
        <v>50.542407401803537</v>
      </c>
      <c r="G38" s="17" t="s">
        <v>93</v>
      </c>
      <c r="H38" s="17" t="s">
        <v>62</v>
      </c>
      <c r="J38" s="4"/>
    </row>
    <row r="39" spans="1:12" ht="15" customHeight="1" x14ac:dyDescent="0.35">
      <c r="A39" s="2" t="s">
        <v>35</v>
      </c>
      <c r="B39" s="16">
        <v>1693.83304320966</v>
      </c>
      <c r="C39" s="2">
        <v>1394.7709227774014</v>
      </c>
      <c r="D39" s="2">
        <v>1367.8877089206924</v>
      </c>
      <c r="E39" s="2">
        <f t="shared" si="0"/>
        <v>-1.9274286133795098</v>
      </c>
      <c r="F39" s="2">
        <f>(D39-B39)/B39*100</f>
        <v>-19.243061504534754</v>
      </c>
      <c r="G39" s="17" t="s">
        <v>94</v>
      </c>
      <c r="H39" s="17" t="s">
        <v>130</v>
      </c>
      <c r="J39" s="4"/>
    </row>
    <row r="40" spans="1:12" ht="15" customHeight="1" x14ac:dyDescent="0.35">
      <c r="A40" s="2" t="s">
        <v>36</v>
      </c>
      <c r="B40" s="15">
        <v>2478.9452185152877</v>
      </c>
      <c r="C40" s="2">
        <v>3398.8387238508994</v>
      </c>
      <c r="D40" s="2">
        <v>3399.5980900467525</v>
      </c>
      <c r="E40" s="2">
        <f t="shared" si="0"/>
        <v>2.234193080490518E-2</v>
      </c>
      <c r="F40" s="2">
        <f t="shared" si="2"/>
        <v>37.138895392084159</v>
      </c>
      <c r="G40" s="17" t="s">
        <v>95</v>
      </c>
      <c r="H40" s="17" t="s">
        <v>131</v>
      </c>
      <c r="J40" s="4"/>
    </row>
    <row r="41" spans="1:12" ht="15" customHeight="1" x14ac:dyDescent="0.35">
      <c r="A41" s="2" t="s">
        <v>53</v>
      </c>
      <c r="B41" s="2"/>
      <c r="C41" s="2">
        <v>2077.2645527404511</v>
      </c>
      <c r="D41" s="2">
        <v>2080.2683791334057</v>
      </c>
      <c r="E41" s="2">
        <f t="shared" si="0"/>
        <v>0.14460490306791943</v>
      </c>
      <c r="F41" s="2"/>
      <c r="G41" s="17" t="s">
        <v>96</v>
      </c>
      <c r="H41" s="17" t="s">
        <v>63</v>
      </c>
      <c r="J41" s="4"/>
    </row>
    <row r="42" spans="1:12" ht="15" customHeight="1" x14ac:dyDescent="0.35">
      <c r="A42" s="2" t="s">
        <v>37</v>
      </c>
      <c r="B42" s="15">
        <v>3259.8198015688868</v>
      </c>
      <c r="C42" s="2">
        <v>4169.0070132174624</v>
      </c>
      <c r="D42" s="2">
        <v>4194.0856797515971</v>
      </c>
      <c r="E42" s="2">
        <f t="shared" si="0"/>
        <v>0.60155011624171162</v>
      </c>
      <c r="F42" s="2">
        <f t="shared" si="2"/>
        <v>28.66004672200183</v>
      </c>
      <c r="G42" s="17" t="s">
        <v>97</v>
      </c>
      <c r="H42" s="17" t="s">
        <v>132</v>
      </c>
      <c r="J42" s="4"/>
    </row>
    <row r="43" spans="1:12" ht="15" customHeight="1" x14ac:dyDescent="0.35">
      <c r="A43" s="2" t="s">
        <v>38</v>
      </c>
      <c r="B43" s="15">
        <v>1802.83739098872</v>
      </c>
      <c r="C43" s="2">
        <v>2463.7007403680545</v>
      </c>
      <c r="D43" s="2">
        <v>2484.4049722977061</v>
      </c>
      <c r="E43" s="2">
        <f t="shared" si="0"/>
        <v>0.84037121840368145</v>
      </c>
      <c r="F43" s="2">
        <f t="shared" si="2"/>
        <v>37.805272106942368</v>
      </c>
      <c r="G43" s="17" t="s">
        <v>140</v>
      </c>
      <c r="H43" s="17" t="s">
        <v>64</v>
      </c>
      <c r="J43" s="4"/>
    </row>
    <row r="44" spans="1:12" ht="15" customHeight="1" x14ac:dyDescent="0.35">
      <c r="A44" s="4"/>
      <c r="B44" s="4"/>
      <c r="C44" s="4"/>
      <c r="G44" s="12"/>
      <c r="J44" s="4"/>
      <c r="L44"/>
    </row>
    <row r="45" spans="1:12" ht="15" customHeight="1" x14ac:dyDescent="0.35">
      <c r="A45" s="4"/>
      <c r="J45" s="4"/>
      <c r="L45"/>
    </row>
    <row r="46" spans="1:12" ht="15" customHeight="1" x14ac:dyDescent="0.35">
      <c r="A46" s="4"/>
      <c r="B46" s="4"/>
      <c r="C46" s="4"/>
    </row>
    <row r="47" spans="1:12" ht="15" customHeight="1" x14ac:dyDescent="0.35">
      <c r="A47" s="4"/>
      <c r="B47" s="4"/>
      <c r="C47" s="4"/>
    </row>
    <row r="48" spans="1:12" ht="15" customHeight="1" x14ac:dyDescent="0.35">
      <c r="A48" s="4"/>
      <c r="B48" s="4"/>
      <c r="C48" s="4"/>
    </row>
    <row r="49" spans="1:3" ht="15" customHeight="1" x14ac:dyDescent="0.35">
      <c r="A49" s="4"/>
      <c r="B49" s="4"/>
      <c r="C49" s="4"/>
    </row>
    <row r="50" spans="1:3" ht="15" customHeight="1" x14ac:dyDescent="0.35">
      <c r="A50" s="4"/>
      <c r="B50" s="4"/>
      <c r="C50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10ADD-597F-443D-A12D-6D1A624ECAFB}">
  <sheetPr codeName="Sheet2"/>
  <dimension ref="A1:G45"/>
  <sheetViews>
    <sheetView workbookViewId="0">
      <selection activeCell="B2" sqref="B2:G43"/>
    </sheetView>
  </sheetViews>
  <sheetFormatPr defaultRowHeight="14.5" x14ac:dyDescent="0.35"/>
  <cols>
    <col min="1" max="1" width="38.6328125" bestFit="1" customWidth="1"/>
    <col min="2" max="2" width="16.7265625" bestFit="1" customWidth="1"/>
    <col min="3" max="3" width="12.90625" bestFit="1" customWidth="1"/>
    <col min="4" max="4" width="13.453125" bestFit="1" customWidth="1"/>
    <col min="5" max="5" width="12.6328125" bestFit="1" customWidth="1"/>
    <col min="6" max="6" width="14.453125" bestFit="1" customWidth="1"/>
    <col min="7" max="7" width="13.26953125" bestFit="1" customWidth="1"/>
  </cols>
  <sheetData>
    <row r="1" spans="1:7" s="7" customFormat="1" x14ac:dyDescent="0.35">
      <c r="A1" s="8" t="s">
        <v>39</v>
      </c>
      <c r="B1" s="8" t="s">
        <v>40</v>
      </c>
      <c r="C1" s="8" t="s">
        <v>41</v>
      </c>
      <c r="D1" s="8" t="s">
        <v>42</v>
      </c>
      <c r="E1" s="8" t="s">
        <v>43</v>
      </c>
      <c r="F1" s="8" t="s">
        <v>44</v>
      </c>
      <c r="G1" s="8" t="s">
        <v>45</v>
      </c>
    </row>
    <row r="2" spans="1:7" x14ac:dyDescent="0.35">
      <c r="A2" s="3" t="s">
        <v>4</v>
      </c>
      <c r="B2" s="2">
        <v>255.85216486810845</v>
      </c>
      <c r="C2" s="2">
        <v>279.36753444999999</v>
      </c>
      <c r="D2" s="2">
        <v>249.03635328881677</v>
      </c>
      <c r="E2" s="2">
        <v>312.8573458723987</v>
      </c>
      <c r="F2" s="2">
        <v>276.80006018917345</v>
      </c>
      <c r="G2" s="2">
        <v>263.83333333333331</v>
      </c>
    </row>
    <row r="3" spans="1:7" x14ac:dyDescent="0.35">
      <c r="A3" s="3" t="s">
        <v>5</v>
      </c>
      <c r="B3" s="2">
        <v>5859.1897007548396</v>
      </c>
      <c r="C3" s="2">
        <v>5920</v>
      </c>
      <c r="D3" s="2">
        <v>5668.4516960542269</v>
      </c>
      <c r="E3" s="2">
        <v>7567.2660393536225</v>
      </c>
      <c r="F3" s="2">
        <v>6339.0399526094143</v>
      </c>
      <c r="G3" s="2">
        <v>6800.7847111513502</v>
      </c>
    </row>
    <row r="4" spans="1:7" x14ac:dyDescent="0.35">
      <c r="A4" s="3" t="s">
        <v>6</v>
      </c>
      <c r="B4" s="2">
        <v>2597.6013659498726</v>
      </c>
      <c r="C4" s="2">
        <v>2124.2222222222222</v>
      </c>
      <c r="D4" s="2">
        <v>1744.5032748628798</v>
      </c>
      <c r="E4" s="2">
        <v>3149.5018260338716</v>
      </c>
      <c r="F4" s="2">
        <v>2229.7554724275683</v>
      </c>
      <c r="G4" s="2">
        <v>2257.7852226934347</v>
      </c>
    </row>
    <row r="5" spans="1:7" x14ac:dyDescent="0.35">
      <c r="A5" s="3" t="s">
        <v>7</v>
      </c>
      <c r="B5" s="2">
        <v>2058.3466210067709</v>
      </c>
      <c r="C5" s="2">
        <v>2000</v>
      </c>
      <c r="D5" s="2">
        <v>1623.1822685529876</v>
      </c>
      <c r="E5" s="2">
        <v>2747.5511919765595</v>
      </c>
      <c r="F5" s="2">
        <v>2028.6616391267551</v>
      </c>
      <c r="G5" s="2">
        <v>1849.1939202978347</v>
      </c>
    </row>
    <row r="6" spans="1:7" x14ac:dyDescent="0.35">
      <c r="A6" s="3" t="s">
        <v>8</v>
      </c>
      <c r="B6" s="2">
        <v>6392.7206141063662</v>
      </c>
      <c r="C6" s="2">
        <v>7208.333333333333</v>
      </c>
      <c r="D6" s="2">
        <v>5625.3008705302773</v>
      </c>
      <c r="E6" s="2">
        <v>8765.606549615175</v>
      </c>
      <c r="F6" s="2">
        <v>7103.9321221363343</v>
      </c>
      <c r="G6" s="2">
        <v>6488.7127933599504</v>
      </c>
    </row>
    <row r="7" spans="1:7" x14ac:dyDescent="0.35">
      <c r="A7" s="3" t="s">
        <v>9</v>
      </c>
      <c r="B7" s="2">
        <v>1753.5816076658689</v>
      </c>
      <c r="C7" s="2">
        <v>1462.5</v>
      </c>
      <c r="D7" s="2">
        <v>1710.6553809761906</v>
      </c>
      <c r="E7" s="2">
        <v>1684.8889916462945</v>
      </c>
      <c r="F7" s="2">
        <v>1674.1666666666667</v>
      </c>
      <c r="G7" s="2">
        <v>1665.8333333333333</v>
      </c>
    </row>
    <row r="8" spans="1:7" x14ac:dyDescent="0.35">
      <c r="A8" s="3" t="s">
        <v>10</v>
      </c>
      <c r="B8" s="2">
        <v>1662.6951063941283</v>
      </c>
      <c r="C8" s="2">
        <v>1327.3163177777778</v>
      </c>
      <c r="D8" s="2">
        <v>1760.4590414340666</v>
      </c>
      <c r="E8" s="2">
        <v>1561.258939225399</v>
      </c>
      <c r="F8" s="2">
        <v>1705.6957136944432</v>
      </c>
      <c r="G8" s="2">
        <v>1401.5178388888883</v>
      </c>
    </row>
    <row r="9" spans="1:7" x14ac:dyDescent="0.35">
      <c r="A9" s="3" t="s">
        <v>47</v>
      </c>
      <c r="B9" s="2">
        <v>1602.962288677413</v>
      </c>
      <c r="C9" s="2">
        <v>1475</v>
      </c>
      <c r="D9" s="2">
        <v>1542.7380775833897</v>
      </c>
      <c r="E9" s="2">
        <v>2499.6296614017856</v>
      </c>
      <c r="F9" s="2">
        <v>2380.574334134893</v>
      </c>
      <c r="G9" s="2">
        <v>2188.6006392599415</v>
      </c>
    </row>
    <row r="10" spans="1:7" x14ac:dyDescent="0.35">
      <c r="A10" s="3" t="s">
        <v>11</v>
      </c>
      <c r="B10" s="2">
        <v>6875.4000515277248</v>
      </c>
      <c r="C10" s="2">
        <v>5175</v>
      </c>
      <c r="D10" s="2">
        <v>4656.9276377106089</v>
      </c>
      <c r="E10" s="2">
        <v>6573.8966338237078</v>
      </c>
      <c r="F10" s="2">
        <v>5942.4219392050036</v>
      </c>
      <c r="G10" s="2">
        <v>5585.9508853296347</v>
      </c>
    </row>
    <row r="11" spans="1:7" x14ac:dyDescent="0.35">
      <c r="A11" s="3" t="s">
        <v>12</v>
      </c>
      <c r="B11" s="2">
        <v>4189.5703362414224</v>
      </c>
      <c r="C11" s="2">
        <v>2362.5</v>
      </c>
      <c r="D11" s="2">
        <v>2587.8935747825158</v>
      </c>
      <c r="E11" s="2">
        <v>3658.5518562624734</v>
      </c>
      <c r="F11" s="2">
        <v>4104.4989184441156</v>
      </c>
      <c r="G11" s="2">
        <v>4769.4128064094393</v>
      </c>
    </row>
    <row r="12" spans="1:7" x14ac:dyDescent="0.35">
      <c r="A12" s="3" t="s">
        <v>13</v>
      </c>
      <c r="B12" s="2">
        <v>6324.850928646867</v>
      </c>
      <c r="C12" s="2">
        <v>4904.5</v>
      </c>
      <c r="D12" s="2">
        <v>4952.2607822765467</v>
      </c>
      <c r="E12" s="2">
        <v>7881.0854608283644</v>
      </c>
      <c r="F12" s="2">
        <v>5676.2947167710299</v>
      </c>
      <c r="G12" s="2">
        <v>5707.166666666667</v>
      </c>
    </row>
    <row r="13" spans="1:7" x14ac:dyDescent="0.35">
      <c r="A13" s="3" t="s">
        <v>14</v>
      </c>
      <c r="B13" s="2">
        <v>5142.5593205982314</v>
      </c>
      <c r="C13" s="2">
        <v>3675</v>
      </c>
      <c r="D13" s="2">
        <v>4343.5200953187741</v>
      </c>
      <c r="E13" s="2">
        <v>5172.8479658818915</v>
      </c>
      <c r="F13" s="2">
        <v>5295.9360659728018</v>
      </c>
      <c r="G13" s="2">
        <v>5475.6006440013289</v>
      </c>
    </row>
    <row r="14" spans="1:7" x14ac:dyDescent="0.35">
      <c r="A14" s="3" t="s">
        <v>48</v>
      </c>
      <c r="B14" s="2">
        <v>8759.6468807874971</v>
      </c>
      <c r="C14" s="2">
        <v>9291.6666666666661</v>
      </c>
      <c r="D14" s="2">
        <v>9178.4744224987644</v>
      </c>
      <c r="E14" s="2">
        <v>8467.7854761247399</v>
      </c>
      <c r="F14" s="2">
        <v>8271.0190638593667</v>
      </c>
      <c r="G14" s="2">
        <v>12300.588467678064</v>
      </c>
    </row>
    <row r="15" spans="1:7" x14ac:dyDescent="0.35">
      <c r="A15" s="3" t="s">
        <v>15</v>
      </c>
      <c r="B15" s="2">
        <v>7757.924849285565</v>
      </c>
      <c r="C15" s="2">
        <v>6208.333333333333</v>
      </c>
      <c r="D15" s="2">
        <v>5907.3891708391238</v>
      </c>
      <c r="E15" s="2">
        <v>9700.1297866840396</v>
      </c>
      <c r="F15" s="2">
        <v>6435.5568388953425</v>
      </c>
      <c r="G15" s="2">
        <v>6946.4908454121796</v>
      </c>
    </row>
    <row r="16" spans="1:7" x14ac:dyDescent="0.35">
      <c r="A16" s="3" t="s">
        <v>16</v>
      </c>
      <c r="B16" s="2">
        <v>1331.8767119568827</v>
      </c>
      <c r="C16" s="2">
        <v>1233.3333333333333</v>
      </c>
      <c r="D16" s="2">
        <v>1296.3442805630634</v>
      </c>
      <c r="E16" s="2">
        <v>1453.4107843293179</v>
      </c>
      <c r="F16" s="2">
        <v>1136.4609016801485</v>
      </c>
      <c r="G16" s="2">
        <v>1114.3691646562568</v>
      </c>
    </row>
    <row r="17" spans="1:7" x14ac:dyDescent="0.35">
      <c r="A17" s="3" t="s">
        <v>17</v>
      </c>
      <c r="B17" s="2">
        <v>1423.9061301775835</v>
      </c>
      <c r="C17" s="2">
        <v>1308.3333333333333</v>
      </c>
      <c r="D17" s="2">
        <v>1350.6538751729872</v>
      </c>
      <c r="E17" s="2">
        <v>1592.2130609328574</v>
      </c>
      <c r="F17" s="2">
        <v>1193.3944053255084</v>
      </c>
      <c r="G17" s="2">
        <v>1312.9405110577734</v>
      </c>
    </row>
    <row r="18" spans="1:7" x14ac:dyDescent="0.35">
      <c r="A18" s="3" t="s">
        <v>49</v>
      </c>
      <c r="B18" s="2">
        <v>5503.9659365065409</v>
      </c>
      <c r="C18" s="2">
        <v>4708.333333333333</v>
      </c>
      <c r="D18" s="2">
        <v>5510.6825243659887</v>
      </c>
      <c r="E18" s="2">
        <v>6008.0169364044086</v>
      </c>
      <c r="F18" s="2">
        <v>5660.7837880517618</v>
      </c>
      <c r="G18" s="2">
        <v>6674.1898764246662</v>
      </c>
    </row>
    <row r="19" spans="1:7" x14ac:dyDescent="0.35">
      <c r="A19" s="3" t="s">
        <v>50</v>
      </c>
      <c r="B19" s="2">
        <v>5769.9125381123831</v>
      </c>
      <c r="C19" s="2">
        <v>6016.666666666667</v>
      </c>
      <c r="D19" s="2">
        <v>6150.5026919973607</v>
      </c>
      <c r="E19" s="2">
        <v>8934.9931008241801</v>
      </c>
      <c r="F19" s="2">
        <v>7455.2639240351973</v>
      </c>
      <c r="G19" s="2">
        <v>7239.8299160592542</v>
      </c>
    </row>
    <row r="20" spans="1:7" x14ac:dyDescent="0.35">
      <c r="A20" s="3" t="s">
        <v>18</v>
      </c>
      <c r="B20" s="2">
        <v>2961.8202830645891</v>
      </c>
      <c r="C20" s="2">
        <v>3158.3333333333335</v>
      </c>
      <c r="D20" s="2">
        <v>3066.7711500981873</v>
      </c>
      <c r="E20" s="2">
        <v>3427.2766802452088</v>
      </c>
      <c r="F20" s="2">
        <v>3800.0604071890666</v>
      </c>
      <c r="G20" s="2">
        <v>3407.2696287062668</v>
      </c>
    </row>
    <row r="21" spans="1:7" x14ac:dyDescent="0.35">
      <c r="A21" s="3" t="s">
        <v>51</v>
      </c>
      <c r="B21" s="2">
        <v>2385.9903513911013</v>
      </c>
      <c r="C21" s="2">
        <v>2341.6666666666665</v>
      </c>
      <c r="D21" s="2">
        <v>2659.9186956358112</v>
      </c>
      <c r="E21" s="2">
        <v>3054.8284554297743</v>
      </c>
      <c r="F21" s="2">
        <v>2618.0995158781379</v>
      </c>
      <c r="G21" s="2">
        <v>2869.7605580952386</v>
      </c>
    </row>
    <row r="22" spans="1:7" x14ac:dyDescent="0.35">
      <c r="A22" s="3" t="s">
        <v>19</v>
      </c>
      <c r="B22" s="2">
        <v>1886.3087762201917</v>
      </c>
      <c r="C22" s="2">
        <v>1949.1666666666667</v>
      </c>
      <c r="D22" s="2">
        <v>1441.4385382835785</v>
      </c>
      <c r="E22" s="2">
        <v>2688.4076493338193</v>
      </c>
      <c r="F22" s="2">
        <v>2335.6804213795408</v>
      </c>
      <c r="G22" s="2">
        <v>2129.7673474056951</v>
      </c>
    </row>
    <row r="23" spans="1:7" x14ac:dyDescent="0.35">
      <c r="A23" s="3" t="s">
        <v>20</v>
      </c>
      <c r="B23" s="2">
        <v>2874.1838639558168</v>
      </c>
      <c r="C23" s="2">
        <v>1935.2739221622198</v>
      </c>
      <c r="D23" s="2">
        <v>1968.177490544809</v>
      </c>
      <c r="E23" s="2">
        <v>2338.9153673630381</v>
      </c>
      <c r="F23" s="2">
        <v>3276.9479464000547</v>
      </c>
      <c r="G23" s="2">
        <v>3136.56137166485</v>
      </c>
    </row>
    <row r="24" spans="1:7" x14ac:dyDescent="0.35">
      <c r="A24" s="3" t="s">
        <v>21</v>
      </c>
      <c r="B24" s="2">
        <v>7633.3664996204907</v>
      </c>
      <c r="C24" s="2">
        <v>5691.833333333333</v>
      </c>
      <c r="D24" s="2">
        <v>4585.2627659840018</v>
      </c>
      <c r="E24" s="2">
        <v>5861.0180057882326</v>
      </c>
      <c r="F24" s="2">
        <v>5242.0258830589346</v>
      </c>
      <c r="G24" s="2">
        <v>4961.6566747055449</v>
      </c>
    </row>
    <row r="25" spans="1:7" x14ac:dyDescent="0.35">
      <c r="A25" s="3" t="s">
        <v>22</v>
      </c>
      <c r="B25" s="2">
        <v>1061.4372040506425</v>
      </c>
      <c r="C25" s="2">
        <v>1067.0469754335102</v>
      </c>
      <c r="D25" s="2">
        <v>951.54232565156246</v>
      </c>
      <c r="E25" s="2">
        <v>1569.7412711633401</v>
      </c>
      <c r="F25" s="2">
        <v>1406.0226037280861</v>
      </c>
      <c r="G25" s="2">
        <v>1065.655703444093</v>
      </c>
    </row>
    <row r="26" spans="1:7" x14ac:dyDescent="0.35">
      <c r="A26" s="3" t="s">
        <v>23</v>
      </c>
      <c r="B26" s="2">
        <v>1306.5912621988771</v>
      </c>
      <c r="C26" s="2">
        <v>1341.6666666666667</v>
      </c>
      <c r="D26" s="2">
        <v>1180.2034876484643</v>
      </c>
      <c r="E26" s="2">
        <v>2114.5172237437487</v>
      </c>
      <c r="F26" s="2">
        <v>1807.6547970539602</v>
      </c>
      <c r="G26" s="2">
        <v>1676.3352296007167</v>
      </c>
    </row>
    <row r="27" spans="1:7" x14ac:dyDescent="0.35">
      <c r="A27" s="3" t="s">
        <v>24</v>
      </c>
      <c r="B27" s="2">
        <v>2358.4715768672099</v>
      </c>
      <c r="C27" s="2">
        <v>2258.3333333333335</v>
      </c>
      <c r="D27" s="2">
        <v>2616.4674242160404</v>
      </c>
      <c r="E27" s="2">
        <v>2925.5142128538246</v>
      </c>
      <c r="F27" s="2">
        <v>2487.8367527437072</v>
      </c>
      <c r="G27" s="2">
        <v>2758.6249565764952</v>
      </c>
    </row>
    <row r="28" spans="1:7" x14ac:dyDescent="0.35">
      <c r="A28" s="3" t="s">
        <v>25</v>
      </c>
      <c r="B28" s="2">
        <v>2258.5761971970796</v>
      </c>
      <c r="C28" s="2">
        <v>1880</v>
      </c>
      <c r="D28" s="2">
        <v>1971.3355504978281</v>
      </c>
      <c r="E28" s="2">
        <v>2409.9102166807947</v>
      </c>
      <c r="F28" s="2">
        <v>2133.0938799403189</v>
      </c>
      <c r="G28" s="2">
        <v>2224.2039197471436</v>
      </c>
    </row>
    <row r="29" spans="1:7" x14ac:dyDescent="0.35">
      <c r="A29" s="3" t="s">
        <v>26</v>
      </c>
      <c r="B29" s="2">
        <v>2465.5051570691762</v>
      </c>
      <c r="C29" s="2">
        <v>2448</v>
      </c>
      <c r="D29" s="2">
        <v>2087.9426594409642</v>
      </c>
      <c r="E29" s="2">
        <v>2580.5888328266642</v>
      </c>
      <c r="F29" s="2">
        <v>2179.6727048137818</v>
      </c>
      <c r="G29" s="2">
        <v>2247.4154750333769</v>
      </c>
    </row>
    <row r="30" spans="1:7" x14ac:dyDescent="0.35">
      <c r="A30" s="3" t="s">
        <v>27</v>
      </c>
      <c r="B30" s="2">
        <v>2136.1305762850411</v>
      </c>
      <c r="C30" s="2">
        <v>1923.1745177873681</v>
      </c>
      <c r="D30" s="2">
        <v>2118.8684269842238</v>
      </c>
      <c r="E30" s="2">
        <v>2257.346578421395</v>
      </c>
      <c r="F30" s="2">
        <v>1917.6343488916791</v>
      </c>
      <c r="G30" s="2">
        <v>2042.3639064420565</v>
      </c>
    </row>
    <row r="31" spans="1:7" x14ac:dyDescent="0.35">
      <c r="A31" s="3" t="s">
        <v>28</v>
      </c>
      <c r="B31" s="2">
        <v>2701.4724971220176</v>
      </c>
      <c r="C31" s="2">
        <v>2514.6192927618172</v>
      </c>
      <c r="D31" s="2">
        <v>2516.6144822219985</v>
      </c>
      <c r="E31" s="2">
        <v>2693.6385380159322</v>
      </c>
      <c r="F31" s="2">
        <v>3097.35857752934</v>
      </c>
      <c r="G31" s="2">
        <v>2349.2633031896548</v>
      </c>
    </row>
    <row r="32" spans="1:7" x14ac:dyDescent="0.35">
      <c r="A32" s="3" t="s">
        <v>52</v>
      </c>
      <c r="B32" s="2">
        <v>2253.8288389490322</v>
      </c>
      <c r="C32" s="2">
        <v>2360</v>
      </c>
      <c r="D32" s="2">
        <v>2122.6909710884347</v>
      </c>
      <c r="E32" s="2">
        <v>2527.6847744574916</v>
      </c>
      <c r="F32" s="2">
        <v>2618.1732601966792</v>
      </c>
      <c r="G32" s="2">
        <v>2173.8309887931719</v>
      </c>
    </row>
    <row r="33" spans="1:7" x14ac:dyDescent="0.35">
      <c r="A33" s="3" t="s">
        <v>46</v>
      </c>
      <c r="B33" s="2">
        <v>6293.7631616058425</v>
      </c>
      <c r="C33" s="2">
        <v>6350</v>
      </c>
      <c r="D33" s="2">
        <v>4902.7340950545831</v>
      </c>
      <c r="E33" s="2">
        <v>7103.0184134827477</v>
      </c>
      <c r="F33" s="2">
        <v>7035.8164343889266</v>
      </c>
      <c r="G33" s="2">
        <v>6590.5396209179826</v>
      </c>
    </row>
    <row r="34" spans="1:7" x14ac:dyDescent="0.35">
      <c r="A34" s="3" t="s">
        <v>30</v>
      </c>
      <c r="B34" s="2">
        <v>843.46350466693207</v>
      </c>
      <c r="C34" s="2">
        <v>850.83333333333337</v>
      </c>
      <c r="D34" s="2">
        <v>851.70169368692564</v>
      </c>
      <c r="E34" s="2">
        <v>1001.4006727323998</v>
      </c>
      <c r="F34" s="2">
        <v>1533.1598634727168</v>
      </c>
      <c r="G34" s="2">
        <v>1297.1380462016712</v>
      </c>
    </row>
    <row r="35" spans="1:7" x14ac:dyDescent="0.35">
      <c r="A35" s="3" t="s">
        <v>31</v>
      </c>
      <c r="B35" s="2">
        <v>6610.0979729381706</v>
      </c>
      <c r="C35" s="2">
        <v>5025</v>
      </c>
      <c r="D35" s="2">
        <v>4889.7884635364517</v>
      </c>
      <c r="E35" s="2">
        <v>5900.5800962300418</v>
      </c>
      <c r="F35" s="2">
        <v>5927.1920819489496</v>
      </c>
      <c r="G35" s="2">
        <v>6035.3268679563917</v>
      </c>
    </row>
    <row r="36" spans="1:7" x14ac:dyDescent="0.35">
      <c r="A36" s="3" t="s">
        <v>32</v>
      </c>
      <c r="B36" s="2">
        <v>1044.8587797750151</v>
      </c>
      <c r="C36" s="2">
        <v>937.5</v>
      </c>
      <c r="D36" s="11">
        <v>909.14680793736807</v>
      </c>
      <c r="E36" s="2">
        <v>1169.2873883377722</v>
      </c>
      <c r="F36" s="2">
        <v>1099.4094374120368</v>
      </c>
      <c r="G36" s="2">
        <v>1089.0619512284768</v>
      </c>
    </row>
    <row r="37" spans="1:7" x14ac:dyDescent="0.35">
      <c r="A37" s="3" t="s">
        <v>33</v>
      </c>
      <c r="B37" s="2">
        <v>848.78488635957206</v>
      </c>
      <c r="C37" s="2">
        <v>925.83333333333337</v>
      </c>
      <c r="D37" s="2">
        <v>867.64366394021806</v>
      </c>
      <c r="E37" s="2">
        <v>941.10697352970476</v>
      </c>
      <c r="F37" s="2">
        <v>1021.0434776396984</v>
      </c>
      <c r="G37" s="2">
        <v>960.87934692370163</v>
      </c>
    </row>
    <row r="38" spans="1:7" x14ac:dyDescent="0.35">
      <c r="A38" s="3" t="s">
        <v>34</v>
      </c>
      <c r="B38" s="2">
        <v>7050.6142504895824</v>
      </c>
      <c r="C38" s="2">
        <v>5466.666666666667</v>
      </c>
      <c r="D38" s="2">
        <v>6571.4905510855579</v>
      </c>
      <c r="E38" s="2">
        <v>6505.0087084687202</v>
      </c>
      <c r="F38" s="2">
        <v>5981.9943931923253</v>
      </c>
      <c r="G38" s="2">
        <v>5911.9886236407101</v>
      </c>
    </row>
    <row r="39" spans="1:7" x14ac:dyDescent="0.35">
      <c r="A39" s="3" t="s">
        <v>35</v>
      </c>
      <c r="B39" s="2">
        <v>1156.120168775486</v>
      </c>
      <c r="C39" s="2">
        <v>1121.6666666666667</v>
      </c>
      <c r="D39" s="2">
        <v>1021.1071779913385</v>
      </c>
      <c r="E39" s="2">
        <v>1980.8366273279116</v>
      </c>
      <c r="F39" s="2">
        <v>1522.5770968787699</v>
      </c>
      <c r="G39" s="2">
        <v>1600.2680141309436</v>
      </c>
    </row>
    <row r="40" spans="1:7" x14ac:dyDescent="0.35">
      <c r="A40" s="3" t="s">
        <v>36</v>
      </c>
      <c r="B40" s="2">
        <v>3164.6332715177546</v>
      </c>
      <c r="C40" s="2">
        <v>3147.5</v>
      </c>
      <c r="D40" s="2">
        <v>3217.9235295918375</v>
      </c>
      <c r="E40" s="2">
        <v>3760.4134168308556</v>
      </c>
      <c r="F40" s="2">
        <v>3776.9256737181331</v>
      </c>
      <c r="G40" s="2">
        <v>3459.7684329166045</v>
      </c>
    </row>
    <row r="41" spans="1:7" x14ac:dyDescent="0.35">
      <c r="A41" s="3" t="s">
        <v>53</v>
      </c>
      <c r="B41" s="2">
        <v>1912.0277860843837</v>
      </c>
      <c r="C41" s="2">
        <v>1688.3333333333333</v>
      </c>
      <c r="D41" s="2">
        <v>1561.5596773861048</v>
      </c>
      <c r="E41" s="2">
        <v>2719.4942226482772</v>
      </c>
      <c r="F41" s="2">
        <v>2486.231258797025</v>
      </c>
      <c r="G41" s="2">
        <v>2334.9931862698418</v>
      </c>
    </row>
    <row r="42" spans="1:7" x14ac:dyDescent="0.35">
      <c r="A42" s="3" t="s">
        <v>37</v>
      </c>
      <c r="B42" s="2">
        <v>3991.0551964895617</v>
      </c>
      <c r="C42" s="2">
        <v>3924.6318333170166</v>
      </c>
      <c r="D42" s="2">
        <v>3978.9566658285935</v>
      </c>
      <c r="E42" s="2">
        <v>5921.5790317739784</v>
      </c>
      <c r="F42" s="2">
        <v>3898.1517063050001</v>
      </c>
      <c r="G42" s="2">
        <v>3807.7484529966619</v>
      </c>
    </row>
    <row r="43" spans="1:7" x14ac:dyDescent="0.35">
      <c r="A43" s="3" t="s">
        <v>38</v>
      </c>
      <c r="B43" s="2">
        <v>2100.6599261091874</v>
      </c>
      <c r="C43" s="2">
        <v>2447.4718113333333</v>
      </c>
      <c r="D43" s="2">
        <v>2143.7092665973382</v>
      </c>
      <c r="E43" s="2">
        <v>2752.2425084031775</v>
      </c>
      <c r="F43" s="2">
        <v>3290.0840058376848</v>
      </c>
      <c r="G43" s="2">
        <v>2337.6420301712437</v>
      </c>
    </row>
    <row r="45" spans="1:7" x14ac:dyDescent="0.35">
      <c r="B45" s="4"/>
      <c r="C45" s="4"/>
      <c r="E45" s="4"/>
      <c r="F45" s="4"/>
      <c r="G4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Selected Food July 2025</vt:lpstr>
      <vt:lpstr>Zone All item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Bukola Babalola</dc:creator>
  <cp:lastModifiedBy>Bukola Babalola</cp:lastModifiedBy>
  <dcterms:created xsi:type="dcterms:W3CDTF">2025-05-01T12:04:35Z</dcterms:created>
  <dcterms:modified xsi:type="dcterms:W3CDTF">2025-08-28T21:48:22Z</dcterms:modified>
</cp:coreProperties>
</file>