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KE AIMOLA\Documents\TERMS OF TRADE\Q1 2025 TOT\"/>
    </mc:Choice>
  </mc:AlternateContent>
  <xr:revisionPtr revIDLastSave="0" documentId="8_{E4313A14-8C2D-4284-A552-722F1ED984E1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6" l="1"/>
  <c r="G9" i="4" l="1"/>
  <c r="H9" i="4"/>
  <c r="G10" i="4"/>
  <c r="H10" i="4"/>
  <c r="G11" i="4"/>
  <c r="H11" i="4"/>
  <c r="G12" i="4"/>
  <c r="H12" i="4"/>
  <c r="G13" i="4"/>
  <c r="H13" i="4"/>
  <c r="H8" i="4"/>
  <c r="G8" i="4"/>
  <c r="I9" i="5"/>
  <c r="I10" i="5"/>
  <c r="I11" i="5"/>
  <c r="I12" i="5"/>
  <c r="I13" i="5"/>
  <c r="H9" i="5"/>
  <c r="H10" i="5"/>
  <c r="H11" i="5"/>
  <c r="H12" i="5"/>
  <c r="H13" i="5"/>
  <c r="I8" i="5"/>
  <c r="H8" i="5"/>
  <c r="D9" i="6"/>
  <c r="E9" i="6"/>
  <c r="F9" i="6"/>
  <c r="D10" i="6"/>
  <c r="E10" i="6"/>
  <c r="F10" i="6"/>
  <c r="D11" i="6"/>
  <c r="E11" i="6"/>
  <c r="F11" i="6"/>
  <c r="D12" i="6"/>
  <c r="E12" i="6"/>
  <c r="D13" i="6"/>
  <c r="E13" i="6"/>
  <c r="F13" i="6"/>
  <c r="E8" i="6"/>
  <c r="F8" i="6"/>
  <c r="D8" i="6"/>
  <c r="D8" i="3"/>
  <c r="E8" i="3"/>
  <c r="F8" i="3"/>
  <c r="D9" i="3"/>
  <c r="E9" i="3"/>
  <c r="F9" i="3"/>
  <c r="D10" i="3"/>
  <c r="E10" i="3"/>
  <c r="F10" i="3"/>
  <c r="D11" i="3"/>
  <c r="E11" i="3"/>
  <c r="G11" i="3" s="1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E7" i="3"/>
  <c r="F7" i="3"/>
  <c r="D7" i="3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H8" i="2"/>
  <c r="G8" i="2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H7" i="1"/>
  <c r="G7" i="1"/>
  <c r="G12" i="6" l="1"/>
  <c r="H9" i="6"/>
  <c r="G10" i="3"/>
  <c r="G8" i="6"/>
  <c r="G17" i="3"/>
  <c r="G10" i="6"/>
  <c r="H10" i="6"/>
  <c r="G11" i="6"/>
  <c r="H8" i="6"/>
  <c r="G18" i="3"/>
  <c r="G9" i="6"/>
  <c r="H12" i="6"/>
  <c r="G19" i="3"/>
  <c r="H11" i="6"/>
  <c r="H13" i="6"/>
  <c r="G13" i="6"/>
  <c r="G24" i="3"/>
  <c r="H24" i="3"/>
  <c r="G20" i="3"/>
  <c r="H15" i="3"/>
  <c r="H22" i="3"/>
  <c r="H16" i="3"/>
  <c r="H23" i="3"/>
  <c r="H21" i="3"/>
  <c r="G22" i="3"/>
  <c r="H14" i="3"/>
  <c r="G14" i="3"/>
  <c r="G12" i="3"/>
  <c r="G16" i="3"/>
  <c r="H13" i="3"/>
  <c r="H9" i="3"/>
  <c r="G9" i="3"/>
  <c r="H8" i="3"/>
  <c r="H17" i="3"/>
  <c r="G8" i="3"/>
  <c r="G23" i="3"/>
  <c r="H20" i="3"/>
  <c r="G15" i="3"/>
  <c r="H12" i="3"/>
  <c r="H7" i="3"/>
  <c r="G7" i="3"/>
  <c r="H19" i="3"/>
  <c r="H11" i="3"/>
  <c r="G21" i="3"/>
  <c r="H18" i="3"/>
  <c r="G13" i="3"/>
  <c r="H10" i="3"/>
</calcChain>
</file>

<file path=xl/sharedStrings.xml><?xml version="1.0" encoding="utf-8"?>
<sst xmlns="http://schemas.openxmlformats.org/spreadsheetml/2006/main" count="461" uniqueCount="226">
  <si>
    <t>EXPORT</t>
  </si>
  <si>
    <t>IMPORT</t>
  </si>
  <si>
    <t>Product code</t>
  </si>
  <si>
    <t>Product description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</si>
  <si>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</si>
  <si>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</si>
  <si>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</si>
  <si>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</si>
  <si>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</si>
  <si>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</si>
  <si>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</si>
  <si>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</si>
  <si>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</si>
  <si>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</si>
  <si>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</si>
  <si>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</si>
  <si>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</si>
  <si>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</si>
  <si>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</si>
  <si>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</si>
  <si>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</si>
  <si>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</si>
  <si>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</si>
  <si>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</si>
  <si>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</si>
  <si>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All commodity Group Import Price Index</t>
  </si>
  <si>
    <t>Percentage change (monthly)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</si>
  <si>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</si>
  <si>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</si>
  <si>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</si>
  <si>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</si>
  <si>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</si>
  <si>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</si>
  <si>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</si>
  <si>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</si>
  <si>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</si>
  <si>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</si>
  <si>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</si>
  <si>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</si>
  <si>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</si>
  <si>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</si>
  <si>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</si>
  <si>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All Commodity Group  Export Price Index</t>
  </si>
  <si>
    <t>2709000000</t>
  </si>
  <si>
    <t>Petroleum oils and oils obtained from bituminous minerals, crude.</t>
  </si>
  <si>
    <t>2710125000</t>
  </si>
  <si>
    <t>Motor spirit, ordinary</t>
  </si>
  <si>
    <t>1801001100</t>
  </si>
  <si>
    <t>Superior quality Cocoa beans</t>
  </si>
  <si>
    <t>2710192100</t>
  </si>
  <si>
    <t>Gas oil</t>
  </si>
  <si>
    <t>2711190000</t>
  </si>
  <si>
    <t>Other Liquefied petroleum gases and other gaseous hydrocarbons</t>
  </si>
  <si>
    <t>0303510000</t>
  </si>
  <si>
    <t>Herrings (Clupea harengus, Clupea pallasii) meat, frozen.</t>
  </si>
  <si>
    <t>1801001200</t>
  </si>
  <si>
    <t>Standard quality Cocoa beans</t>
  </si>
  <si>
    <t>0303680000</t>
  </si>
  <si>
    <t>Blue whitings (Micromesistius poutassou, Micromesistius australis) meat, frozen.</t>
  </si>
  <si>
    <t>2711110000</t>
  </si>
  <si>
    <t>Natural gas</t>
  </si>
  <si>
    <t>3815120000</t>
  </si>
  <si>
    <t>With precious metal or precious metal compounds as the active substance</t>
  </si>
  <si>
    <t>2710129000</t>
  </si>
  <si>
    <t>Other Light oils and preparations Not specified or included</t>
  </si>
  <si>
    <t>1804002000</t>
  </si>
  <si>
    <t>Natural cocoa butter</t>
  </si>
  <si>
    <t>0306170000</t>
  </si>
  <si>
    <t>Other Frozen shrimps and prawns</t>
  </si>
  <si>
    <t>8807300000</t>
  </si>
  <si>
    <t>3004909000</t>
  </si>
  <si>
    <t>Other medicaments not else where specified</t>
  </si>
  <si>
    <t>8438800000</t>
  </si>
  <si>
    <t>Other machinery</t>
  </si>
  <si>
    <t>3819000000</t>
  </si>
  <si>
    <t>Hydraulic brake fluids and other prepared liquids for hydra</t>
  </si>
  <si>
    <t>4001220000</t>
  </si>
  <si>
    <t>Technically specified natural rubber (TSNR)</t>
  </si>
  <si>
    <t>0306950000</t>
  </si>
  <si>
    <t>Shrimps and prawns</t>
  </si>
  <si>
    <t>1201100000</t>
  </si>
  <si>
    <t>Soya beans Seed</t>
  </si>
  <si>
    <t>FRANCE</t>
  </si>
  <si>
    <t>2711290000</t>
  </si>
  <si>
    <t>Other petroleum gases etc in gaseous state</t>
  </si>
  <si>
    <t>2520100000</t>
  </si>
  <si>
    <t>Gypsum; anhydrite</t>
  </si>
  <si>
    <t>4113100000</t>
  </si>
  <si>
    <t>Concentrate of weight not less than 25 kg for industrial use</t>
  </si>
  <si>
    <t>3901200000</t>
  </si>
  <si>
    <t>Polyethylene having a specific gravity of 0.94 or more</t>
  </si>
  <si>
    <t>1208100000</t>
  </si>
  <si>
    <t>Flours and meals of soya beans</t>
  </si>
  <si>
    <t>SPAIN</t>
  </si>
  <si>
    <t>8711201000</t>
  </si>
  <si>
    <t>3102100000</t>
  </si>
  <si>
    <t>Urea, whether or not in aqueous solution</t>
  </si>
  <si>
    <t>1207400000</t>
  </si>
  <si>
    <t>Sesamum seeds</t>
  </si>
  <si>
    <t>3004200000</t>
  </si>
  <si>
    <t>Containing other antibiotics</t>
  </si>
  <si>
    <t>8479200000</t>
  </si>
  <si>
    <t>7601200000</t>
  </si>
  <si>
    <t>Unwrought aluminium. alloys</t>
  </si>
  <si>
    <t>3004100000</t>
  </si>
  <si>
    <t>Containing penicillins or derivatives thereof, with a pen</t>
  </si>
  <si>
    <t>0801310000</t>
  </si>
  <si>
    <t>Cashew nuts In shell</t>
  </si>
  <si>
    <t>INDIA</t>
  </si>
  <si>
    <t>8528721000</t>
  </si>
  <si>
    <t>Reception apparatus for television, coloured, Presented CKD</t>
  </si>
  <si>
    <t>8517620000</t>
  </si>
  <si>
    <t>Machines for reception, conversion and transmission ... of voice, images or data.</t>
  </si>
  <si>
    <t>4011200000</t>
  </si>
  <si>
    <t>8415101000</t>
  </si>
  <si>
    <t>7403110000</t>
  </si>
  <si>
    <t>Cathodes and sections of cathodes</t>
  </si>
  <si>
    <t>2609000000</t>
  </si>
  <si>
    <t>Tin ores and concentrates.</t>
  </si>
  <si>
    <t>4408390000</t>
  </si>
  <si>
    <t>Sheets for veneering (including those ob Other</t>
  </si>
  <si>
    <t>8481800000</t>
  </si>
  <si>
    <t>Other appliances</t>
  </si>
  <si>
    <t>3808939000</t>
  </si>
  <si>
    <t>Other Herbicides, antisprouting products and plantgr</t>
  </si>
  <si>
    <t>CHINA</t>
  </si>
  <si>
    <t>Table 1   Import Price Indexes and percent changes of Commodity Groups: Jan-Mar 2025 [2018 Jan=100]</t>
  </si>
  <si>
    <t>Jan_2025</t>
  </si>
  <si>
    <t>Feb_2025</t>
  </si>
  <si>
    <t>Mar_2025</t>
  </si>
  <si>
    <t>Table3 Terms of Trade by Commodity Jan-Mar 2025, [2018 Jan=100]</t>
  </si>
  <si>
    <t>Table 2 Export Price Indexes and percent changes of  all Commodities:Jan-Mar 2025, [2018 Jan=100]</t>
  </si>
  <si>
    <t>Table 4  Export Price Indexes by Region, all Regions– Jan-Mar 2025, [2018 Jan=100]</t>
  </si>
  <si>
    <t>Table 5  Import Price Indexes by Region and percent changes:  Jan-Mar 2025, [2018 Jan=100]</t>
  </si>
  <si>
    <t xml:space="preserve">  Table 6  Terms of Trade by (REGIONS) Jan-Mar 2025, [2018 Jan=100]</t>
  </si>
  <si>
    <t>Motorcycles and cycles fitted with auxiliary motor,petrol fuel, capacity &gt;50&lt;250cc,</t>
  </si>
  <si>
    <t>Machinery for the extraction or preparation of animal or fixed vegetable fats or oi</t>
  </si>
  <si>
    <t>8702301190</t>
  </si>
  <si>
    <t>Leather further prepared after tanning or crusting, includi</t>
  </si>
  <si>
    <t>0910990000</t>
  </si>
  <si>
    <t>Other spices not elsewhere mentioned.</t>
  </si>
  <si>
    <t>2712100000</t>
  </si>
  <si>
    <t>Petroleum jelly</t>
  </si>
  <si>
    <t>3004600000</t>
  </si>
  <si>
    <t>Other, containing antimalarial active principles described in SH N2 to this chapter</t>
  </si>
  <si>
    <t>0713601000</t>
  </si>
  <si>
    <t>THE NETHERLANDS</t>
  </si>
  <si>
    <t>8537100000</t>
  </si>
  <si>
    <t>Boards, panels, consoles... for electric control/distribution. For a voltage =&lt; 1,000 V</t>
  </si>
  <si>
    <t>0303540000</t>
  </si>
  <si>
    <t>Mackerel (Scomber scombrus, Scomber australasicus, Scomber japonicus) meat, frozen.</t>
  </si>
  <si>
    <t>3006600000</t>
  </si>
  <si>
    <t>Chemical contraceptive preparations based on hormones, on</t>
  </si>
  <si>
    <t>1806100000</t>
  </si>
  <si>
    <t>Cocoa powder, containing added sugar or other sweetening matter</t>
  </si>
  <si>
    <t>3302901000</t>
  </si>
  <si>
    <t>Mixtures of odoriferous substances of a kind used in perfumery</t>
  </si>
  <si>
    <t>1806310000</t>
  </si>
  <si>
    <t>Other preparations Cocoa powder in blocks, slabs... in packing not exceeding 2kg Filled</t>
  </si>
  <si>
    <t>0303550000</t>
  </si>
  <si>
    <t>Jack and horse mackerel (Trachurus spp.) meat, frozen.</t>
  </si>
  <si>
    <t>UNITED STATES OF AMERICA</t>
  </si>
  <si>
    <t>8703332000</t>
  </si>
  <si>
    <t>Used Vehicles, with diesel or semidiesel engine, of cylinder capacity &gt;2500cc</t>
  </si>
  <si>
    <t>2710191100</t>
  </si>
  <si>
    <t>Kerosine type jet fuel</t>
  </si>
  <si>
    <t>3811290000</t>
  </si>
  <si>
    <t>Other additives for lubricating oils (excl. with petroleum oils)</t>
  </si>
  <si>
    <t>1201900000</t>
  </si>
  <si>
    <t>Soya beans (excluding seedss)</t>
  </si>
  <si>
    <t>2711130000</t>
  </si>
  <si>
    <t>Butanes</t>
  </si>
  <si>
    <t>8411820000</t>
  </si>
  <si>
    <t>Other gas turbines not specified of a power exceeding 5,000 kW</t>
  </si>
  <si>
    <t>3904100000</t>
  </si>
  <si>
    <t>Poly(vinyl chloride), not mixed with any other substances</t>
  </si>
  <si>
    <t>3920620000</t>
  </si>
  <si>
    <t>Plates, sheets, film... of poly(ethylene terephthalate)</t>
  </si>
  <si>
    <t>2207200000</t>
  </si>
  <si>
    <t>Ethyl alcohol and other spirits, denatured, of any strength</t>
  </si>
  <si>
    <t>1107100000</t>
  </si>
  <si>
    <t>Malt Not roasted</t>
  </si>
  <si>
    <t>3917239000</t>
  </si>
  <si>
    <t>Tubes, pipes and hoses, excluding those for water supply</t>
  </si>
  <si>
    <t>5910000000</t>
  </si>
  <si>
    <t>Transmission or conveyor belts or belting, of textile mater</t>
  </si>
  <si>
    <t>1901902000</t>
  </si>
  <si>
    <t>Prep. of milk containing vegetable fats and oils, powdered or granular &gt;12.5kg &lt;= 25kg</t>
  </si>
  <si>
    <t>2208201000</t>
  </si>
  <si>
    <t>Brandy</t>
  </si>
  <si>
    <t>3817000000</t>
  </si>
  <si>
    <t>Mixed alkylbenzenes and mixed alkylnaphthalenes, other than</t>
  </si>
  <si>
    <t>8905100000</t>
  </si>
  <si>
    <t>Dredgers</t>
  </si>
  <si>
    <t>2714900000</t>
  </si>
  <si>
    <t>Bitumen and asphalt, natural; bituminous Other</t>
  </si>
  <si>
    <t>7408110000</t>
  </si>
  <si>
    <t>Copper wire of Refined copper of which the maximum crosssectional dimension exceeds 6 mm</t>
  </si>
  <si>
    <t>2009111000</t>
  </si>
  <si>
    <t>7801990000</t>
  </si>
  <si>
    <t>Unwrought lead (excl. refined and containing antimony)</t>
  </si>
  <si>
    <t>8525600000</t>
  </si>
  <si>
    <t>Transmission apparatus incorporating reception apparatus</t>
  </si>
  <si>
    <t>Other preparations Cocoa powder in blocks, slabs... in packing not exceeding 2kg; Filled</t>
  </si>
  <si>
    <t>3902300000</t>
  </si>
  <si>
    <t>Propylene copolymers</t>
  </si>
  <si>
    <t>8517790000</t>
  </si>
  <si>
    <t>8541430000</t>
  </si>
  <si>
    <t>Air conditioning machine, Window/wall types, selfcontained/"splitsystem", Presented</t>
  </si>
  <si>
    <t>2530900000</t>
  </si>
  <si>
    <t>Other Mineral substances not elsewhere specified or included</t>
  </si>
  <si>
    <t>2608000000</t>
  </si>
  <si>
    <t>Zinc ores and concentrates.</t>
  </si>
  <si>
    <t>8507600000</t>
  </si>
  <si>
    <t>Lithium-ion accumulators</t>
  </si>
  <si>
    <r>
      <t>Table 7 MERCHANDISE TRADE BY TOP FIVE PARTNERS AND BY MAJOR COMMODITIES (₦’million</t>
    </r>
    <r>
      <rPr>
        <b/>
        <sz val="12"/>
        <rFont val="Calibri"/>
        <family val="2"/>
      </rPr>
      <t>) Q1, 2025</t>
    </r>
  </si>
  <si>
    <t>4112000000</t>
  </si>
  <si>
    <t>Other parts of aeroplanes, helicopters or unmanned aircraft</t>
  </si>
  <si>
    <t>Photovoltaic cells assembled in modules or made up into panels</t>
  </si>
  <si>
    <t xml:space="preserve">Other Spark-ignition internal combustion reciprocating piston </t>
  </si>
  <si>
    <t xml:space="preserve">Technically specified natural rubber </t>
  </si>
  <si>
    <t>Seeds of Pigeon peas</t>
  </si>
  <si>
    <t>Other Aerials and aerial reflectors of all kinds; parts suitable for use therewith</t>
  </si>
  <si>
    <t>Flat/cold-rolled iron/steel, in coils, width &gt;=600mm, &gt;=3mm thick</t>
  </si>
  <si>
    <t>Leather further prepared after tanning or... Of goats or kids</t>
  </si>
  <si>
    <t>New pneumatic tyres, of rubber of a kind used on buses or lorries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</si>
</sst>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2" fillId="0" borderId="2" xfId="0" applyFont="1" applyBorder="1"/>
    <xf numFmtId="0" fontId="11" fillId="0" borderId="2" xfId="0" applyFont="1" applyBorder="1"/>
    <xf numFmtId="4" fontId="10" fillId="0" borderId="0" xfId="0" applyNumberFormat="1" applyFont="1" applyAlignment="1">
      <alignment horizontal="right"/>
    </xf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2" fillId="0" borderId="7" xfId="0" applyFont="1" applyBorder="1"/>
    <xf numFmtId="0" fontId="2" fillId="0" borderId="7" xfId="0" applyFont="1" applyBorder="1"/>
    <xf numFmtId="0" fontId="1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3" fillId="0" borderId="2" xfId="0" applyFont="1" applyBorder="1"/>
    <xf numFmtId="0" fontId="14" fillId="0" borderId="7" xfId="0" applyFont="1" applyBorder="1"/>
    <xf numFmtId="4" fontId="10" fillId="0" borderId="0" xfId="0" applyNumberFormat="1" applyFont="1"/>
    <xf numFmtId="0" fontId="12" fillId="0" borderId="4" xfId="0" applyFont="1" applyBorder="1" applyAlignment="1">
      <alignment horizontal="right"/>
    </xf>
    <xf numFmtId="0" fontId="12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0" fillId="0" borderId="0" xfId="1" applyFont="1" applyFill="1" applyBorder="1" applyAlignment="1">
      <alignment horizontal="right"/>
    </xf>
    <xf numFmtId="164" fontId="0" fillId="0" borderId="0" xfId="1" applyFont="1" applyFill="1" applyBorder="1"/>
    <xf numFmtId="166" fontId="0" fillId="0" borderId="0" xfId="1" applyNumberFormat="1" applyFont="1" applyFill="1"/>
    <xf numFmtId="164" fontId="0" fillId="0" borderId="2" xfId="1" applyFont="1" applyFill="1" applyBorder="1"/>
    <xf numFmtId="0" fontId="0" fillId="0" borderId="2" xfId="0" applyBorder="1"/>
    <xf numFmtId="4" fontId="2" fillId="0" borderId="2" xfId="0" applyNumberFormat="1" applyFont="1" applyBorder="1" applyAlignment="1">
      <alignment horizontal="right"/>
    </xf>
    <xf numFmtId="0" fontId="17" fillId="0" borderId="0" xfId="0" applyFont="1"/>
    <xf numFmtId="0" fontId="17" fillId="0" borderId="2" xfId="0" applyFont="1" applyBorder="1"/>
    <xf numFmtId="0" fontId="18" fillId="0" borderId="2" xfId="0" applyFont="1" applyBorder="1" applyAlignment="1">
      <alignment horizontal="justify"/>
    </xf>
    <xf numFmtId="0" fontId="19" fillId="0" borderId="0" xfId="0" applyFont="1"/>
    <xf numFmtId="0" fontId="2" fillId="0" borderId="13" xfId="0" applyFont="1" applyBorder="1"/>
    <xf numFmtId="165" fontId="0" fillId="0" borderId="2" xfId="0" applyNumberFormat="1" applyBorder="1"/>
    <xf numFmtId="4" fontId="0" fillId="0" borderId="2" xfId="0" applyNumberFormat="1" applyBorder="1"/>
    <xf numFmtId="0" fontId="9" fillId="0" borderId="4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166" fontId="0" fillId="0" borderId="4" xfId="1" applyNumberFormat="1" applyFont="1" applyFill="1" applyBorder="1"/>
    <xf numFmtId="166" fontId="0" fillId="0" borderId="0" xfId="1" applyNumberFormat="1" applyFont="1" applyFill="1" applyBorder="1"/>
    <xf numFmtId="0" fontId="11" fillId="0" borderId="0" xfId="0" applyFont="1"/>
    <xf numFmtId="0" fontId="5" fillId="0" borderId="2" xfId="0" applyFont="1" applyBorder="1"/>
    <xf numFmtId="0" fontId="4" fillId="0" borderId="2" xfId="0" applyFont="1" applyBorder="1"/>
    <xf numFmtId="4" fontId="11" fillId="0" borderId="0" xfId="0" applyNumberFormat="1" applyFont="1"/>
    <xf numFmtId="164" fontId="16" fillId="0" borderId="2" xfId="1" applyFont="1" applyBorder="1"/>
    <xf numFmtId="164" fontId="11" fillId="0" borderId="2" xfId="1" applyFont="1" applyBorder="1"/>
    <xf numFmtId="164" fontId="0" fillId="0" borderId="0" xfId="0" applyNumberFormat="1"/>
    <xf numFmtId="164" fontId="11" fillId="0" borderId="2" xfId="1" applyFont="1" applyFill="1" applyBorder="1"/>
    <xf numFmtId="164" fontId="11" fillId="0" borderId="0" xfId="1" applyFont="1" applyBorder="1"/>
    <xf numFmtId="4" fontId="17" fillId="0" borderId="0" xfId="0" applyNumberFormat="1" applyFont="1"/>
    <xf numFmtId="164" fontId="17" fillId="0" borderId="0" xfId="1" applyFont="1" applyFill="1" applyBorder="1"/>
    <xf numFmtId="165" fontId="17" fillId="0" borderId="0" xfId="0" applyNumberFormat="1" applyFont="1"/>
    <xf numFmtId="2" fontId="11" fillId="0" borderId="0" xfId="1" applyNumberFormat="1" applyFont="1" applyFill="1" applyBorder="1"/>
    <xf numFmtId="0" fontId="23" fillId="2" borderId="14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1" fillId="2" borderId="0" xfId="0" applyFont="1" applyFill="1"/>
    <xf numFmtId="0" fontId="21" fillId="2" borderId="4" xfId="0" applyFont="1" applyFill="1" applyBorder="1"/>
    <xf numFmtId="0" fontId="11" fillId="2" borderId="8" xfId="0" applyFont="1" applyFill="1" applyBorder="1"/>
    <xf numFmtId="0" fontId="11" fillId="2" borderId="2" xfId="0" applyFont="1" applyFill="1" applyBorder="1"/>
    <xf numFmtId="0" fontId="21" fillId="2" borderId="2" xfId="0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2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0" fillId="0" borderId="0" xfId="1" applyFont="1"/>
    <xf numFmtId="164" fontId="17" fillId="0" borderId="0" xfId="1" applyFont="1"/>
    <xf numFmtId="0" fontId="4" fillId="0" borderId="17" xfId="0" applyFont="1" applyBorder="1"/>
    <xf numFmtId="165" fontId="11" fillId="0" borderId="0" xfId="0" applyNumberFormat="1" applyFont="1"/>
    <xf numFmtId="164" fontId="15" fillId="0" borderId="2" xfId="1" applyFont="1" applyBorder="1"/>
    <xf numFmtId="164" fontId="7" fillId="0" borderId="0" xfId="1" applyFont="1" applyFill="1" applyBorder="1"/>
    <xf numFmtId="0" fontId="24" fillId="0" borderId="0" xfId="0" applyFont="1"/>
    <xf numFmtId="0" fontId="24" fillId="2" borderId="2" xfId="0" applyFont="1" applyFill="1" applyBorder="1"/>
    <xf numFmtId="0" fontId="4" fillId="4" borderId="17" xfId="0" applyFont="1" applyFill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4" borderId="17" xfId="0" quotePrefix="1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wrapText="1"/>
    </xf>
    <xf numFmtId="0" fontId="11" fillId="2" borderId="4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4" fontId="11" fillId="0" borderId="2" xfId="0" applyNumberFormat="1" applyFont="1" applyBorder="1"/>
    <xf numFmtId="0" fontId="22" fillId="2" borderId="3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1" fillId="2" borderId="2" xfId="0" applyFont="1" applyFill="1" applyBorder="1"/>
    <xf numFmtId="0" fontId="32" fillId="2" borderId="2" xfId="0" applyFont="1" applyFill="1" applyBorder="1"/>
    <xf numFmtId="0" fontId="30" fillId="2" borderId="11" xfId="0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/>
    </xf>
    <xf numFmtId="0" fontId="23" fillId="2" borderId="2" xfId="0" applyFont="1" applyFill="1" applyBorder="1"/>
    <xf numFmtId="0" fontId="30" fillId="2" borderId="0" xfId="0" applyFont="1" applyFill="1" applyAlignment="1">
      <alignment horizontal="center" wrapText="1"/>
    </xf>
    <xf numFmtId="0" fontId="30" fillId="2" borderId="2" xfId="0" applyFont="1" applyFill="1" applyBorder="1" applyAlignment="1">
      <alignment horizontal="center" wrapText="1"/>
    </xf>
    <xf numFmtId="0" fontId="33" fillId="2" borderId="8" xfId="0" applyFont="1" applyFill="1" applyBorder="1" applyAlignment="1">
      <alignment horizontal="center"/>
    </xf>
    <xf numFmtId="0" fontId="15" fillId="2" borderId="4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26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 wrapText="1"/>
    </xf>
    <xf numFmtId="0" fontId="22" fillId="2" borderId="16" xfId="0" applyFont="1" applyFill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15" fillId="2" borderId="16" xfId="0" applyFont="1" applyFill="1" applyBorder="1" applyAlignment="1">
      <alignment horizontal="center"/>
    </xf>
    <xf numFmtId="0" fontId="15" fillId="2" borderId="3" xfId="0" applyFont="1" applyFill="1" applyBorder="1"/>
    <xf numFmtId="164" fontId="7" fillId="0" borderId="2" xfId="1" applyFont="1" applyBorder="1"/>
    <xf numFmtId="0" fontId="28" fillId="0" borderId="14" xfId="0" applyFont="1" applyBorder="1" applyAlignment="1">
      <alignment horizontal="center"/>
    </xf>
    <xf numFmtId="0" fontId="7" fillId="0" borderId="17" xfId="0" applyFont="1" applyBorder="1"/>
    <xf numFmtId="49" fontId="7" fillId="4" borderId="17" xfId="0" applyNumberFormat="1" applyFont="1" applyFill="1" applyBorder="1"/>
    <xf numFmtId="49" fontId="7" fillId="0" borderId="17" xfId="0" applyNumberFormat="1" applyFont="1" applyBorder="1"/>
    <xf numFmtId="164" fontId="35" fillId="0" borderId="0" xfId="1" applyFont="1"/>
    <xf numFmtId="0" fontId="4" fillId="4" borderId="1" xfId="0" applyFont="1" applyFill="1" applyBorder="1" applyAlignment="1">
      <alignment horizontal="left"/>
    </xf>
    <xf numFmtId="164" fontId="17" fillId="0" borderId="0" xfId="0" applyNumberFormat="1" applyFont="1"/>
    <xf numFmtId="164" fontId="11" fillId="0" borderId="0" xfId="1" applyFont="1" applyFill="1" applyBorder="1"/>
    <xf numFmtId="164" fontId="11" fillId="0" borderId="0" xfId="0" applyNumberFormat="1" applyFont="1"/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/>
    </xf>
    <xf numFmtId="164" fontId="7" fillId="0" borderId="0" xfId="1" applyFont="1"/>
    <xf numFmtId="4" fontId="6" fillId="3" borderId="17" xfId="0" applyNumberFormat="1" applyFont="1" applyFill="1" applyBorder="1"/>
    <xf numFmtId="4" fontId="4" fillId="3" borderId="17" xfId="0" applyNumberFormat="1" applyFont="1" applyFill="1" applyBorder="1"/>
    <xf numFmtId="4" fontId="7" fillId="3" borderId="17" xfId="1" applyNumberFormat="1" applyFont="1" applyFill="1" applyBorder="1"/>
    <xf numFmtId="4" fontId="15" fillId="3" borderId="17" xfId="0" applyNumberFormat="1" applyFont="1" applyFill="1" applyBorder="1"/>
    <xf numFmtId="4" fontId="15" fillId="0" borderId="0" xfId="0" applyNumberFormat="1" applyFont="1"/>
    <xf numFmtId="4" fontId="6" fillId="3" borderId="1" xfId="0" applyNumberFormat="1" applyFont="1" applyFill="1" applyBorder="1"/>
    <xf numFmtId="4" fontId="15" fillId="3" borderId="1" xfId="0" applyNumberFormat="1" applyFont="1" applyFill="1" applyBorder="1"/>
    <xf numFmtId="4" fontId="5" fillId="0" borderId="17" xfId="0" applyNumberFormat="1" applyFont="1" applyBorder="1"/>
    <xf numFmtId="4" fontId="5" fillId="0" borderId="17" xfId="0" applyNumberFormat="1" applyFont="1" applyBorder="1" applyAlignment="1">
      <alignment wrapText="1"/>
    </xf>
    <xf numFmtId="4" fontId="35" fillId="0" borderId="0" xfId="0" applyNumberFormat="1" applyFont="1"/>
    <xf numFmtId="4" fontId="6" fillId="3" borderId="3" xfId="0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0" fillId="2" borderId="8" xfId="0" applyFont="1" applyFill="1" applyBorder="1" applyAlignment="1">
      <alignment horizontal="center" wrapText="1"/>
    </xf>
    <xf numFmtId="0" fontId="30" fillId="2" borderId="14" xfId="0" applyFont="1" applyFill="1" applyBorder="1" applyAlignment="1">
      <alignment horizontal="center" wrapText="1"/>
    </xf>
    <xf numFmtId="0" fontId="30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wrapText="1"/>
    </xf>
    <xf numFmtId="0" fontId="22" fillId="2" borderId="14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15" fillId="0" borderId="0" xfId="0" applyFont="1"/>
    <xf numFmtId="164" fontId="15" fillId="0" borderId="0" xfId="1" applyFont="1" applyBorder="1"/>
    <xf numFmtId="0" fontId="15" fillId="0" borderId="17" xfId="0" applyFont="1" applyBorder="1" applyAlignment="1">
      <alignment horizontal="left"/>
    </xf>
    <xf numFmtId="49" fontId="7" fillId="4" borderId="17" xfId="0" quotePrefix="1" applyNumberFormat="1" applyFont="1" applyFill="1" applyBorder="1"/>
    <xf numFmtId="2" fontId="15" fillId="0" borderId="0" xfId="0" applyNumberFormat="1" applyFont="1"/>
    <xf numFmtId="0" fontId="15" fillId="0" borderId="0" xfId="0" applyFont="1" applyAlignment="1">
      <alignment horizontal="left"/>
    </xf>
    <xf numFmtId="4" fontId="36" fillId="0" borderId="0" xfId="1" applyNumberFormat="1" applyFont="1"/>
    <xf numFmtId="165" fontId="15" fillId="0" borderId="0" xfId="0" applyNumberFormat="1" applyFont="1"/>
    <xf numFmtId="4" fontId="37" fillId="0" borderId="0" xfId="0" applyNumberFormat="1" applyFont="1"/>
    <xf numFmtId="4" fontId="4" fillId="0" borderId="17" xfId="0" applyNumberFormat="1" applyFont="1" applyBorder="1"/>
    <xf numFmtId="164" fontId="7" fillId="0" borderId="0" xfId="1" applyFont="1" applyBorder="1" applyAlignment="1"/>
    <xf numFmtId="0" fontId="15" fillId="0" borderId="17" xfId="0" applyFont="1" applyBorder="1"/>
    <xf numFmtId="0" fontId="4" fillId="0" borderId="15" xfId="0" applyFont="1" applyBorder="1" applyAlignment="1">
      <alignment horizontal="left"/>
    </xf>
    <xf numFmtId="4" fontId="36" fillId="0" borderId="0" xfId="0" applyNumberFormat="1" applyFont="1"/>
    <xf numFmtId="164" fontId="35" fillId="0" borderId="0" xfId="1" applyFont="1" applyAlignment="1">
      <alignment horizontal="left"/>
    </xf>
    <xf numFmtId="43" fontId="38" fillId="0" borderId="0" xfId="0" applyNumberFormat="1" applyFont="1"/>
    <xf numFmtId="0" fontId="15" fillId="0" borderId="15" xfId="0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left"/>
    </xf>
    <xf numFmtId="0" fontId="4" fillId="0" borderId="1" xfId="0" applyFont="1" applyBorder="1"/>
    <xf numFmtId="0" fontId="15" fillId="4" borderId="1" xfId="0" applyFont="1" applyFill="1" applyBorder="1" applyAlignment="1">
      <alignment horizontal="left"/>
    </xf>
    <xf numFmtId="164" fontId="15" fillId="0" borderId="0" xfId="1" applyFont="1" applyAlignment="1">
      <alignment horizontal="left"/>
    </xf>
    <xf numFmtId="164" fontId="15" fillId="0" borderId="0" xfId="1" applyFont="1"/>
    <xf numFmtId="0" fontId="15" fillId="4" borderId="17" xfId="0" applyFont="1" applyFill="1" applyBorder="1" applyAlignment="1">
      <alignment horizontal="left"/>
    </xf>
    <xf numFmtId="0" fontId="7" fillId="0" borderId="1" xfId="0" applyFont="1" applyBorder="1"/>
    <xf numFmtId="43" fontId="0" fillId="0" borderId="0" xfId="0" applyNumberFormat="1"/>
  </cellXfs>
  <cellStyles count="13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11" xr:uid="{00000000-0005-0000-0000-00000A000000}"/>
    <cellStyle name="Normal" xfId="0" builtinId="0"/>
    <cellStyle name="Normal 2" xfId="12" xr:uid="{00000000-0005-0000-0000-00000C000000}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502800</xdr:colOff>
      <xdr:row>10</xdr:row>
      <xdr:rowOff>122820</xdr:rowOff>
    </xdr:from>
    <xdr:to>
      <xdr:col>9</xdr:col>
      <xdr:colOff>503160</xdr:colOff>
      <xdr:row>10</xdr:row>
      <xdr:rowOff>123180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8B188AE7-0830-2168-01C7-21D1A30F7DE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4760" y="2437920"/>
          <a:ext cx="18000" cy="1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D25"/>
  <sheetViews>
    <sheetView tabSelected="1" topLeftCell="B3" zoomScale="89" zoomScaleNormal="89" workbookViewId="0">
      <selection activeCell="B19" sqref="B19"/>
    </sheetView>
  </sheetViews>
  <sheetFormatPr defaultColWidth="9.08984375" defaultRowHeight="14.5" x14ac:dyDescent="0.35"/>
  <cols>
    <col min="2" max="2" width="56.90625" customWidth="1"/>
    <col min="3" max="3" width="8.90625" bestFit="1" customWidth="1"/>
    <col min="4" max="4" width="10.1796875" customWidth="1"/>
    <col min="5" max="5" width="9.81640625" customWidth="1"/>
    <col min="6" max="6" width="9.7265625" customWidth="1"/>
    <col min="7" max="7" width="10.08984375" customWidth="1"/>
    <col min="8" max="8" width="11.1796875" customWidth="1"/>
    <col min="9" max="9" width="9.54296875" customWidth="1"/>
    <col min="10" max="10" width="7.6328125" bestFit="1" customWidth="1"/>
    <col min="11" max="11" width="9" customWidth="1"/>
    <col min="12" max="26" width="7.90625" customWidth="1"/>
    <col min="27" max="30" width="9.08984375" customWidth="1"/>
  </cols>
  <sheetData>
    <row r="2" spans="2:30" ht="17.5" x14ac:dyDescent="0.35">
      <c r="B2" s="31" t="s">
        <v>126</v>
      </c>
      <c r="C2" s="77"/>
      <c r="D2" s="40"/>
      <c r="E2" s="40"/>
      <c r="F2" s="40"/>
      <c r="G2" s="40"/>
      <c r="H2" s="40"/>
      <c r="I2" s="40"/>
      <c r="J2" s="28"/>
    </row>
    <row r="3" spans="2:30" ht="33" customHeight="1" x14ac:dyDescent="0.35">
      <c r="B3" s="142" t="s">
        <v>27</v>
      </c>
      <c r="C3" s="78"/>
      <c r="D3" s="143"/>
      <c r="E3" s="144"/>
      <c r="F3" s="144"/>
      <c r="G3" s="137" t="s">
        <v>26</v>
      </c>
      <c r="H3" s="138"/>
      <c r="I3" s="117"/>
      <c r="J3" s="28"/>
    </row>
    <row r="4" spans="2:30" ht="27.75" customHeight="1" x14ac:dyDescent="0.35">
      <c r="B4" s="142"/>
      <c r="C4" s="135"/>
      <c r="D4" s="132"/>
      <c r="E4" s="133"/>
      <c r="F4" s="134"/>
      <c r="G4" s="87" t="s">
        <v>127</v>
      </c>
      <c r="H4" s="87" t="s">
        <v>128</v>
      </c>
      <c r="I4" s="118"/>
      <c r="J4" s="63"/>
    </row>
    <row r="5" spans="2:30" ht="18" customHeight="1" x14ac:dyDescent="0.35">
      <c r="B5" s="142"/>
      <c r="C5" s="136"/>
      <c r="D5" s="139" t="s">
        <v>5</v>
      </c>
      <c r="E5" s="140"/>
      <c r="F5" s="141"/>
      <c r="G5" s="84" t="s">
        <v>7</v>
      </c>
      <c r="H5" s="84" t="s">
        <v>7</v>
      </c>
      <c r="I5" s="119"/>
      <c r="J5" s="64"/>
    </row>
    <row r="6" spans="2:30" x14ac:dyDescent="0.35">
      <c r="B6" s="142"/>
      <c r="C6" s="98" t="s">
        <v>39</v>
      </c>
      <c r="D6" s="99" t="s">
        <v>127</v>
      </c>
      <c r="E6" s="99" t="s">
        <v>128</v>
      </c>
      <c r="F6" s="99" t="s">
        <v>129</v>
      </c>
      <c r="G6" s="88" t="s">
        <v>128</v>
      </c>
      <c r="H6" s="88" t="s">
        <v>129</v>
      </c>
      <c r="I6" s="118"/>
      <c r="J6" s="63"/>
      <c r="AD6" s="5"/>
    </row>
    <row r="7" spans="2:30" x14ac:dyDescent="0.35">
      <c r="B7" s="6" t="s">
        <v>8</v>
      </c>
      <c r="C7" s="6">
        <v>100</v>
      </c>
      <c r="D7" s="86">
        <v>112.59504944757261</v>
      </c>
      <c r="E7" s="86">
        <v>112.76921359666358</v>
      </c>
      <c r="F7" s="86">
        <v>112.712349753149</v>
      </c>
      <c r="G7" s="27">
        <f>(E7-D7)/D7*100</f>
        <v>0.15468188872021915</v>
      </c>
      <c r="H7" s="27">
        <f>(F7-E7)/E7*100</f>
        <v>-5.0424971231917477E-2</v>
      </c>
      <c r="I7" s="61"/>
      <c r="J7" s="8"/>
      <c r="K7" s="23"/>
      <c r="L7" s="23"/>
      <c r="M7" s="23"/>
      <c r="N7" s="23"/>
      <c r="O7" s="46"/>
      <c r="P7" s="46"/>
      <c r="Q7" s="5"/>
      <c r="R7" s="5"/>
      <c r="S7" s="5"/>
      <c r="T7" s="5"/>
      <c r="U7" s="5"/>
      <c r="V7" s="5"/>
      <c r="W7" s="2"/>
      <c r="X7" s="2"/>
      <c r="Y7" s="2"/>
      <c r="Z7" s="2"/>
      <c r="AA7" s="2"/>
      <c r="AB7" s="5"/>
      <c r="AC7" s="5"/>
      <c r="AD7" s="5"/>
    </row>
    <row r="8" spans="2:30" x14ac:dyDescent="0.35">
      <c r="B8" s="6" t="s">
        <v>9</v>
      </c>
      <c r="C8" s="6">
        <v>100</v>
      </c>
      <c r="D8" s="86">
        <v>110.86413871989959</v>
      </c>
      <c r="E8" s="86">
        <v>111.07894209189161</v>
      </c>
      <c r="F8" s="86">
        <v>111.634971582171</v>
      </c>
      <c r="G8" s="27">
        <f t="shared" ref="G8:G24" si="0">(E8-D8)/D8*100</f>
        <v>0.19375370112667739</v>
      </c>
      <c r="H8" s="27">
        <f t="shared" ref="H8:H24" si="1">(F8-E8)/E8*100</f>
        <v>0.50057146728982771</v>
      </c>
      <c r="I8" s="61"/>
      <c r="J8" s="8"/>
      <c r="K8" s="23"/>
      <c r="L8" s="23"/>
      <c r="M8" s="23"/>
      <c r="N8" s="23"/>
      <c r="O8" s="46"/>
      <c r="P8" s="46"/>
      <c r="Q8" s="5"/>
      <c r="R8" s="5"/>
      <c r="S8" s="5"/>
      <c r="T8" s="5"/>
      <c r="U8" s="5"/>
      <c r="V8" s="5"/>
      <c r="W8" s="2"/>
      <c r="X8" s="2"/>
      <c r="Y8" s="2"/>
      <c r="Z8" s="2"/>
      <c r="AA8" s="2"/>
      <c r="AB8" s="5"/>
      <c r="AC8" s="5"/>
      <c r="AD8" s="5"/>
    </row>
    <row r="9" spans="2:30" s="28" customFormat="1" x14ac:dyDescent="0.35">
      <c r="B9" s="6" t="s">
        <v>10</v>
      </c>
      <c r="C9" s="6">
        <v>100</v>
      </c>
      <c r="D9" s="86">
        <v>117.73787270617912</v>
      </c>
      <c r="E9" s="86">
        <v>117.77600177362108</v>
      </c>
      <c r="F9" s="86">
        <v>117.87454449658</v>
      </c>
      <c r="G9" s="27">
        <f t="shared" si="0"/>
        <v>3.2384708985791232E-2</v>
      </c>
      <c r="H9" s="27">
        <f t="shared" si="1"/>
        <v>8.3669611359651369E-2</v>
      </c>
      <c r="I9" s="61"/>
      <c r="J9" s="8"/>
      <c r="K9" s="23"/>
      <c r="L9" s="23"/>
      <c r="M9" s="23"/>
      <c r="N9" s="23"/>
      <c r="O9" s="46"/>
      <c r="P9" s="46"/>
      <c r="Q9" s="51"/>
      <c r="R9" s="51"/>
      <c r="S9" s="51"/>
      <c r="T9" s="51"/>
      <c r="U9" s="51"/>
      <c r="V9" s="51"/>
      <c r="W9" s="49"/>
      <c r="X9" s="49"/>
      <c r="Y9" s="49"/>
      <c r="Z9" s="49"/>
      <c r="AA9" s="49"/>
      <c r="AB9" s="51"/>
      <c r="AC9" s="51"/>
      <c r="AD9" s="51"/>
    </row>
    <row r="10" spans="2:30" x14ac:dyDescent="0.35">
      <c r="B10" s="6" t="s">
        <v>11</v>
      </c>
      <c r="C10" s="6">
        <v>100</v>
      </c>
      <c r="D10" s="86">
        <v>113.44686242502878</v>
      </c>
      <c r="E10" s="86">
        <v>113.62712029166808</v>
      </c>
      <c r="F10" s="86">
        <v>113.96119362364099</v>
      </c>
      <c r="G10" s="27">
        <f t="shared" si="0"/>
        <v>0.15889189245618657</v>
      </c>
      <c r="H10" s="27">
        <f t="shared" si="1"/>
        <v>0.29400844720467084</v>
      </c>
      <c r="I10" s="61"/>
      <c r="J10" s="8"/>
      <c r="K10" s="50"/>
      <c r="L10" s="50"/>
      <c r="M10" s="50"/>
      <c r="N10" s="50"/>
      <c r="O10" s="114"/>
      <c r="P10" s="114"/>
      <c r="Q10" s="5"/>
      <c r="R10" s="5"/>
      <c r="S10" s="5"/>
      <c r="T10" s="5"/>
      <c r="U10" s="5"/>
      <c r="V10" s="5"/>
      <c r="W10" s="2"/>
      <c r="X10" s="2"/>
      <c r="Y10" s="2"/>
      <c r="Z10" s="2"/>
      <c r="AA10" s="2"/>
      <c r="AB10" s="5"/>
      <c r="AC10" s="5"/>
      <c r="AD10" s="5"/>
    </row>
    <row r="11" spans="2:30" s="40" customFormat="1" x14ac:dyDescent="0.35">
      <c r="B11" s="6" t="s">
        <v>12</v>
      </c>
      <c r="C11" s="6">
        <v>100</v>
      </c>
      <c r="D11" s="86">
        <v>118.99493877102317</v>
      </c>
      <c r="E11" s="86">
        <v>119.17704839112621</v>
      </c>
      <c r="F11" s="86">
        <v>119.09793982550001</v>
      </c>
      <c r="G11" s="27">
        <f t="shared" si="0"/>
        <v>0.15303980319151222</v>
      </c>
      <c r="H11" s="27">
        <f t="shared" si="1"/>
        <v>-6.6379027416901673E-2</v>
      </c>
      <c r="I11" s="61"/>
      <c r="J11" s="61"/>
      <c r="K11" s="23"/>
      <c r="L11" s="23"/>
      <c r="M11" s="23"/>
      <c r="N11" s="23"/>
      <c r="O11" s="46"/>
      <c r="P11" s="46"/>
      <c r="Q11" s="74"/>
      <c r="R11" s="74"/>
      <c r="S11" s="74"/>
      <c r="T11" s="74"/>
      <c r="U11" s="74"/>
      <c r="V11" s="74"/>
      <c r="W11" s="43"/>
      <c r="X11" s="43"/>
      <c r="Y11" s="43"/>
      <c r="Z11" s="43"/>
      <c r="AA11" s="43"/>
      <c r="AB11" s="74"/>
      <c r="AC11" s="74"/>
      <c r="AD11" s="74"/>
    </row>
    <row r="12" spans="2:30" x14ac:dyDescent="0.35">
      <c r="B12" s="6" t="s">
        <v>13</v>
      </c>
      <c r="C12" s="6">
        <v>100</v>
      </c>
      <c r="D12" s="86">
        <v>109.07034640099312</v>
      </c>
      <c r="E12" s="86">
        <v>109.1362477571694</v>
      </c>
      <c r="F12" s="86">
        <v>108.75192920898157</v>
      </c>
      <c r="G12" s="27">
        <f t="shared" si="0"/>
        <v>6.0420965322691304E-2</v>
      </c>
      <c r="H12" s="27">
        <f t="shared" si="1"/>
        <v>-0.35214564920992375</v>
      </c>
      <c r="I12" s="61"/>
      <c r="J12" s="8"/>
      <c r="K12" s="115"/>
      <c r="L12" s="115"/>
      <c r="M12" s="115"/>
      <c r="N12" s="115"/>
      <c r="O12" s="116"/>
      <c r="P12" s="116"/>
      <c r="Q12" s="5"/>
      <c r="R12" s="5"/>
      <c r="S12" s="5"/>
      <c r="T12" s="5"/>
      <c r="U12" s="5"/>
      <c r="V12" s="5"/>
      <c r="W12" s="2"/>
      <c r="X12" s="2"/>
      <c r="Y12" s="2"/>
      <c r="Z12" s="2"/>
      <c r="AA12" s="2"/>
      <c r="AB12" s="5"/>
      <c r="AC12" s="5"/>
      <c r="AD12" s="5"/>
    </row>
    <row r="13" spans="2:30" x14ac:dyDescent="0.35">
      <c r="B13" s="6" t="s">
        <v>14</v>
      </c>
      <c r="C13" s="6">
        <v>100</v>
      </c>
      <c r="D13" s="86">
        <v>107.39199641754348</v>
      </c>
      <c r="E13" s="86">
        <v>107.40935870213127</v>
      </c>
      <c r="F13" s="86">
        <v>107.299154725245</v>
      </c>
      <c r="G13" s="27">
        <f t="shared" si="0"/>
        <v>1.61672053476732E-2</v>
      </c>
      <c r="H13" s="27">
        <f t="shared" si="1"/>
        <v>-0.10260183862738344</v>
      </c>
      <c r="I13" s="61"/>
      <c r="J13" s="8"/>
      <c r="K13" s="23"/>
      <c r="L13" s="23"/>
      <c r="M13" s="23"/>
      <c r="N13" s="23"/>
      <c r="O13" s="46"/>
      <c r="P13" s="46"/>
      <c r="Q13" s="5"/>
      <c r="R13" s="5"/>
      <c r="S13" s="5"/>
      <c r="T13" s="5"/>
      <c r="U13" s="5"/>
      <c r="V13" s="5"/>
      <c r="W13" s="2"/>
      <c r="X13" s="2"/>
      <c r="Y13" s="2"/>
      <c r="Z13" s="2"/>
      <c r="AA13" s="2"/>
      <c r="AB13" s="5"/>
      <c r="AC13" s="5"/>
      <c r="AD13" s="5"/>
    </row>
    <row r="14" spans="2:30" x14ac:dyDescent="0.35">
      <c r="B14" s="6" t="s">
        <v>15</v>
      </c>
      <c r="C14" s="6">
        <v>100</v>
      </c>
      <c r="D14" s="86">
        <v>114.65516952296011</v>
      </c>
      <c r="E14" s="86">
        <v>114.57233033461854</v>
      </c>
      <c r="F14" s="86">
        <v>114.331781604442</v>
      </c>
      <c r="G14" s="27">
        <f t="shared" si="0"/>
        <v>-7.2250722480487362E-2</v>
      </c>
      <c r="H14" s="27">
        <f t="shared" si="1"/>
        <v>-0.20995359828502938</v>
      </c>
      <c r="I14" s="61"/>
      <c r="J14" s="8"/>
      <c r="K14" s="23"/>
      <c r="L14" s="23"/>
      <c r="M14" s="46"/>
      <c r="N14" s="23"/>
      <c r="O14" s="23"/>
      <c r="P14" s="46"/>
      <c r="Q14" s="5"/>
      <c r="R14" s="5"/>
      <c r="S14" s="5"/>
      <c r="T14" s="5"/>
      <c r="U14" s="5"/>
      <c r="V14" s="5"/>
      <c r="W14" s="2"/>
      <c r="X14" s="2"/>
      <c r="Y14" s="2"/>
      <c r="Z14" s="2"/>
      <c r="AA14" s="2"/>
      <c r="AB14" s="5"/>
      <c r="AC14" s="5"/>
      <c r="AD14" s="5"/>
    </row>
    <row r="15" spans="2:30" x14ac:dyDescent="0.35">
      <c r="B15" s="6" t="s">
        <v>16</v>
      </c>
      <c r="C15" s="6">
        <v>100</v>
      </c>
      <c r="D15" s="86">
        <v>116.502826689144</v>
      </c>
      <c r="E15" s="86">
        <v>116.42324150269555</v>
      </c>
      <c r="F15" s="86">
        <v>116.58225271290399</v>
      </c>
      <c r="G15" s="27">
        <f t="shared" si="0"/>
        <v>-6.8311807284132289E-2</v>
      </c>
      <c r="H15" s="27">
        <f t="shared" si="1"/>
        <v>0.13658029801958912</v>
      </c>
      <c r="I15" s="61"/>
      <c r="J15" s="8"/>
      <c r="K15" s="23"/>
      <c r="L15" s="23"/>
      <c r="M15" s="46"/>
      <c r="N15" s="23"/>
      <c r="O15" s="23"/>
      <c r="P15" s="46"/>
      <c r="Q15" s="5"/>
      <c r="R15" s="5"/>
      <c r="S15" s="5"/>
      <c r="T15" s="5"/>
      <c r="U15" s="5"/>
      <c r="V15" s="5"/>
      <c r="W15" s="2"/>
      <c r="X15" s="2"/>
      <c r="Y15" s="2"/>
      <c r="Z15" s="2"/>
      <c r="AA15" s="2"/>
      <c r="AB15" s="5"/>
      <c r="AC15" s="5"/>
      <c r="AD15" s="5"/>
    </row>
    <row r="16" spans="2:30" s="28" customFormat="1" ht="17.25" customHeight="1" x14ac:dyDescent="0.35">
      <c r="B16" s="6" t="s">
        <v>17</v>
      </c>
      <c r="C16" s="6">
        <v>100</v>
      </c>
      <c r="D16" s="86">
        <v>112.59742173617197</v>
      </c>
      <c r="E16" s="86">
        <v>112.73902352921412</v>
      </c>
      <c r="F16" s="86">
        <v>112.90987440523099</v>
      </c>
      <c r="G16" s="27">
        <f t="shared" si="0"/>
        <v>0.12575935652766942</v>
      </c>
      <c r="H16" s="27">
        <f t="shared" si="1"/>
        <v>0.15154546373430186</v>
      </c>
      <c r="I16" s="61"/>
      <c r="J16" s="8"/>
      <c r="K16" s="23"/>
      <c r="L16" s="23"/>
      <c r="M16" s="46"/>
      <c r="N16" s="23"/>
      <c r="O16" s="23"/>
      <c r="P16" s="46"/>
      <c r="Q16" s="51"/>
      <c r="R16" s="51"/>
      <c r="S16" s="51"/>
      <c r="T16" s="51"/>
      <c r="U16" s="51"/>
      <c r="V16" s="51"/>
      <c r="W16" s="49"/>
      <c r="X16" s="49"/>
      <c r="Y16" s="49"/>
      <c r="Z16" s="49"/>
      <c r="AA16" s="49"/>
      <c r="AB16" s="51"/>
      <c r="AC16" s="51"/>
      <c r="AD16" s="51"/>
    </row>
    <row r="17" spans="1:30" s="28" customFormat="1" ht="17.399999999999999" customHeight="1" x14ac:dyDescent="0.35">
      <c r="B17" s="6" t="s">
        <v>18</v>
      </c>
      <c r="C17" s="6">
        <v>100</v>
      </c>
      <c r="D17" s="86">
        <v>109.03109360961346</v>
      </c>
      <c r="E17" s="86">
        <v>109.34728608390981</v>
      </c>
      <c r="F17" s="86">
        <v>109.64361963600901</v>
      </c>
      <c r="G17" s="27">
        <f t="shared" si="0"/>
        <v>0.29000211208416637</v>
      </c>
      <c r="H17" s="27">
        <f t="shared" si="1"/>
        <v>0.27100220107136591</v>
      </c>
      <c r="I17" s="61"/>
      <c r="J17" s="8"/>
      <c r="K17" s="50"/>
      <c r="L17" s="50"/>
      <c r="M17" s="50"/>
      <c r="N17" s="50"/>
      <c r="O17" s="114"/>
      <c r="P17" s="114"/>
      <c r="Q17" s="51"/>
      <c r="R17" s="51"/>
      <c r="S17" s="51"/>
      <c r="T17" s="51"/>
      <c r="U17" s="51"/>
      <c r="V17" s="51"/>
      <c r="W17" s="49"/>
      <c r="X17" s="49"/>
      <c r="Y17" s="49"/>
      <c r="Z17" s="49"/>
      <c r="AA17" s="49"/>
      <c r="AB17" s="51"/>
      <c r="AC17" s="51"/>
      <c r="AD17" s="51"/>
    </row>
    <row r="18" spans="1:30" x14ac:dyDescent="0.35">
      <c r="B18" s="6" t="s">
        <v>19</v>
      </c>
      <c r="C18" s="6">
        <v>100</v>
      </c>
      <c r="D18" s="86">
        <v>121.63630108821468</v>
      </c>
      <c r="E18" s="86">
        <v>121.89844962078696</v>
      </c>
      <c r="F18" s="86">
        <v>121.620796879813</v>
      </c>
      <c r="G18" s="27">
        <f t="shared" si="0"/>
        <v>0.21551833640696141</v>
      </c>
      <c r="H18" s="27">
        <f t="shared" si="1"/>
        <v>-0.22777380831151736</v>
      </c>
      <c r="I18" s="61"/>
      <c r="J18" s="8"/>
      <c r="K18" s="50"/>
      <c r="L18" s="50"/>
      <c r="M18" s="50"/>
      <c r="N18" s="50"/>
      <c r="O18" s="114"/>
      <c r="P18" s="114"/>
      <c r="Q18" s="5"/>
      <c r="R18" s="5"/>
      <c r="S18" s="5"/>
      <c r="T18" s="5"/>
      <c r="U18" s="5"/>
      <c r="V18" s="5"/>
      <c r="W18" s="2"/>
      <c r="X18" s="2"/>
      <c r="Y18" s="2"/>
      <c r="Z18" s="2"/>
      <c r="AA18" s="2"/>
      <c r="AB18" s="5"/>
      <c r="AC18" s="5"/>
      <c r="AD18" s="5"/>
    </row>
    <row r="19" spans="1:30" s="28" customFormat="1" x14ac:dyDescent="0.35">
      <c r="B19" s="6" t="s">
        <v>20</v>
      </c>
      <c r="C19" s="6">
        <v>100</v>
      </c>
      <c r="D19" s="86">
        <v>111.2740870544461</v>
      </c>
      <c r="E19" s="86">
        <v>111.37310542639199</v>
      </c>
      <c r="F19" s="86">
        <v>111.178508739215</v>
      </c>
      <c r="G19" s="27">
        <f t="shared" si="0"/>
        <v>8.8986011538732229E-2</v>
      </c>
      <c r="H19" s="27">
        <f t="shared" si="1"/>
        <v>-0.17472502578784091</v>
      </c>
      <c r="I19" s="61"/>
      <c r="J19" s="8"/>
      <c r="K19" s="23"/>
      <c r="L19" s="23"/>
      <c r="M19" s="23"/>
      <c r="N19" s="23"/>
      <c r="O19" s="46"/>
      <c r="P19" s="46"/>
      <c r="Q19" s="51"/>
      <c r="R19" s="51"/>
      <c r="S19" s="51"/>
      <c r="T19" s="51"/>
      <c r="U19" s="51"/>
      <c r="V19" s="51"/>
      <c r="W19" s="49"/>
      <c r="X19" s="49"/>
      <c r="Y19" s="49"/>
      <c r="Z19" s="49"/>
      <c r="AA19" s="49"/>
      <c r="AB19" s="51"/>
      <c r="AC19" s="51"/>
      <c r="AD19" s="51"/>
    </row>
    <row r="20" spans="1:30" x14ac:dyDescent="0.35">
      <c r="B20" s="6" t="s">
        <v>21</v>
      </c>
      <c r="C20" s="6">
        <v>100</v>
      </c>
      <c r="D20" s="86">
        <v>109.81078560409</v>
      </c>
      <c r="E20" s="86">
        <v>109.486155309773</v>
      </c>
      <c r="F20" s="86">
        <v>109.523904601601</v>
      </c>
      <c r="G20" s="27">
        <f t="shared" si="0"/>
        <v>-0.29562696645065478</v>
      </c>
      <c r="H20" s="27">
        <f t="shared" si="1"/>
        <v>3.4478598432104511E-2</v>
      </c>
      <c r="I20" s="61"/>
      <c r="J20" s="8"/>
      <c r="K20" s="50"/>
      <c r="L20" s="50"/>
      <c r="M20" s="50"/>
      <c r="N20" s="50"/>
      <c r="O20" s="50"/>
      <c r="P20" s="114"/>
      <c r="Q20" s="39"/>
      <c r="R20" s="39"/>
      <c r="S20" s="39"/>
      <c r="T20" s="39"/>
      <c r="U20" s="24"/>
      <c r="V20" s="5"/>
      <c r="W20" s="2"/>
      <c r="X20" s="2"/>
      <c r="Y20" s="2"/>
      <c r="Z20" s="2"/>
      <c r="AA20" s="2"/>
      <c r="AB20" s="5"/>
      <c r="AC20" s="5"/>
      <c r="AD20" s="5"/>
    </row>
    <row r="21" spans="1:30" x14ac:dyDescent="0.35">
      <c r="B21" s="6" t="s">
        <v>22</v>
      </c>
      <c r="C21" s="6">
        <v>100</v>
      </c>
      <c r="D21" s="86">
        <v>109.79920276126059</v>
      </c>
      <c r="E21" s="86">
        <v>109.88053807823445</v>
      </c>
      <c r="F21" s="86">
        <v>109.60371545751978</v>
      </c>
      <c r="G21" s="27">
        <f t="shared" si="0"/>
        <v>7.4076418524379378E-2</v>
      </c>
      <c r="H21" s="27">
        <f t="shared" si="1"/>
        <v>-0.25193052887816381</v>
      </c>
      <c r="I21" s="61"/>
      <c r="J21" s="8"/>
      <c r="K21" s="23"/>
      <c r="L21" s="23"/>
      <c r="M21" s="23"/>
      <c r="N21" s="23"/>
      <c r="O21" s="23"/>
      <c r="P21" s="23"/>
      <c r="Q21" s="5"/>
      <c r="R21" s="5"/>
      <c r="S21" s="5"/>
      <c r="T21" s="5"/>
      <c r="U21" s="5"/>
      <c r="V21" s="5"/>
      <c r="W21" s="2"/>
      <c r="X21" s="2"/>
      <c r="Y21" s="2"/>
      <c r="Z21" s="2"/>
      <c r="AA21" s="2"/>
      <c r="AB21" s="5"/>
      <c r="AC21" s="5"/>
      <c r="AD21" s="5"/>
    </row>
    <row r="22" spans="1:30" x14ac:dyDescent="0.35">
      <c r="B22" s="6" t="s">
        <v>23</v>
      </c>
      <c r="C22" s="6">
        <v>100</v>
      </c>
      <c r="D22" s="86">
        <v>117.12854345203699</v>
      </c>
      <c r="E22" s="86">
        <v>117.14861935969029</v>
      </c>
      <c r="F22" s="86">
        <v>117.249649497603</v>
      </c>
      <c r="G22" s="27">
        <f t="shared" si="0"/>
        <v>1.7140064293136324E-2</v>
      </c>
      <c r="H22" s="27">
        <f t="shared" si="1"/>
        <v>8.6240997516594836E-2</v>
      </c>
      <c r="I22" s="61"/>
      <c r="J22" s="8"/>
      <c r="K22" s="23"/>
      <c r="L22" s="23"/>
      <c r="M22" s="23"/>
      <c r="N22" s="23"/>
      <c r="O22" s="46"/>
      <c r="P22" s="46"/>
      <c r="Q22" s="5"/>
      <c r="R22" s="5"/>
      <c r="S22" s="5"/>
      <c r="T22" s="5"/>
      <c r="U22" s="5"/>
      <c r="V22" s="5"/>
      <c r="W22" s="2"/>
      <c r="X22" s="2"/>
      <c r="Y22" s="2"/>
      <c r="Z22" s="2"/>
      <c r="AA22" s="2"/>
      <c r="AB22" s="5"/>
      <c r="AC22" s="5"/>
      <c r="AD22" s="5"/>
    </row>
    <row r="23" spans="1:30" x14ac:dyDescent="0.35">
      <c r="B23" s="6" t="s">
        <v>24</v>
      </c>
      <c r="C23" s="32">
        <v>100</v>
      </c>
      <c r="D23" s="86">
        <v>112.082560652835</v>
      </c>
      <c r="E23" s="86">
        <v>112.43156916794933</v>
      </c>
      <c r="F23" s="86">
        <v>112.318616828673</v>
      </c>
      <c r="G23" s="27">
        <f t="shared" si="0"/>
        <v>0.31138520844054873</v>
      </c>
      <c r="H23" s="27">
        <f t="shared" si="1"/>
        <v>-0.10046318850856376</v>
      </c>
      <c r="I23" s="61"/>
      <c r="J23" s="8"/>
      <c r="K23" s="23"/>
      <c r="L23" s="23"/>
      <c r="M23" s="23"/>
      <c r="N23" s="23"/>
      <c r="O23" s="46"/>
      <c r="P23" s="46"/>
      <c r="Q23" s="39"/>
      <c r="R23" s="39"/>
      <c r="S23" s="39"/>
      <c r="T23" s="39"/>
      <c r="U23" s="24"/>
      <c r="V23" s="5"/>
      <c r="W23" s="2"/>
      <c r="X23" s="2"/>
      <c r="Y23" s="2"/>
      <c r="Z23" s="2"/>
      <c r="AA23" s="2"/>
      <c r="AB23" s="5"/>
      <c r="AC23" s="5"/>
      <c r="AD23" s="5"/>
    </row>
    <row r="24" spans="1:30" s="26" customFormat="1" x14ac:dyDescent="0.35">
      <c r="A24"/>
      <c r="B24" s="42" t="s">
        <v>25</v>
      </c>
      <c r="C24" s="6">
        <v>100</v>
      </c>
      <c r="D24" s="86">
        <v>114.21150018091846</v>
      </c>
      <c r="E24" s="86">
        <v>114.374030470937</v>
      </c>
      <c r="F24" s="86">
        <v>113.91058145400299</v>
      </c>
      <c r="G24" s="27">
        <f t="shared" si="0"/>
        <v>0.14230641376838488</v>
      </c>
      <c r="H24" s="27">
        <f t="shared" si="1"/>
        <v>-0.40520476110332715</v>
      </c>
      <c r="I24" s="61"/>
      <c r="J24" s="8"/>
      <c r="K24" s="23"/>
      <c r="L24" s="23"/>
      <c r="M24" s="23"/>
      <c r="N24" s="23"/>
      <c r="O24" s="23"/>
      <c r="P24" s="23"/>
      <c r="Q24" s="39"/>
      <c r="R24" s="39"/>
      <c r="S24" s="39"/>
      <c r="T24" s="39"/>
      <c r="U24" s="38"/>
      <c r="V24" s="33"/>
      <c r="W24" s="34"/>
      <c r="X24" s="34"/>
      <c r="Y24" s="34"/>
      <c r="Z24" s="34"/>
      <c r="AA24" s="34"/>
      <c r="AB24" s="33"/>
      <c r="AC24" s="33"/>
      <c r="AD24" s="33"/>
    </row>
    <row r="25" spans="1:30" x14ac:dyDescent="0.35">
      <c r="D25" s="23"/>
      <c r="E25" s="23"/>
      <c r="F25" s="23"/>
      <c r="P25" s="5"/>
      <c r="Q25" s="5"/>
      <c r="R25" s="5"/>
      <c r="S25" s="5"/>
      <c r="T25" s="5"/>
      <c r="U25" s="5"/>
      <c r="V25" s="5"/>
      <c r="W25" s="2"/>
      <c r="X25" s="2"/>
      <c r="Y25" s="2"/>
      <c r="Z25" s="2"/>
      <c r="AA25" s="2"/>
      <c r="AB25" s="5"/>
      <c r="AC25" s="5"/>
      <c r="AD25" s="5"/>
    </row>
  </sheetData>
  <mergeCells count="6">
    <mergeCell ref="D4:F4"/>
    <mergeCell ref="C4:C5"/>
    <mergeCell ref="G3:H3"/>
    <mergeCell ref="D5:F5"/>
    <mergeCell ref="B3:B6"/>
    <mergeCell ref="D3:F3"/>
  </mergeCells>
  <phoneticPr fontId="29" type="noConversion"/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O26"/>
  <sheetViews>
    <sheetView zoomScale="95" zoomScaleNormal="69" workbookViewId="0">
      <selection activeCell="J3" sqref="J3"/>
    </sheetView>
  </sheetViews>
  <sheetFormatPr defaultColWidth="9.08984375" defaultRowHeight="14.5" x14ac:dyDescent="0.3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1.36328125" customWidth="1"/>
    <col min="9" max="9" width="7.90625" style="40" bestFit="1" customWidth="1"/>
    <col min="13" max="13" width="21.36328125" customWidth="1"/>
  </cols>
  <sheetData>
    <row r="2" spans="2:15" ht="18" thickBot="1" x14ac:dyDescent="0.4">
      <c r="B2" s="145" t="s">
        <v>131</v>
      </c>
      <c r="C2" s="145"/>
      <c r="D2" s="145"/>
      <c r="E2" s="145"/>
      <c r="F2" s="145"/>
      <c r="G2" s="145"/>
      <c r="H2" s="145"/>
      <c r="I2" s="65"/>
    </row>
    <row r="3" spans="2:15" ht="27" customHeight="1" x14ac:dyDescent="0.35">
      <c r="B3" s="146" t="s">
        <v>27</v>
      </c>
      <c r="C3" s="56"/>
      <c r="D3" s="53"/>
      <c r="E3" s="53"/>
      <c r="F3" s="53"/>
      <c r="G3" s="137" t="s">
        <v>26</v>
      </c>
      <c r="H3" s="138"/>
      <c r="I3" s="66"/>
    </row>
    <row r="4" spans="2:15" ht="15" customHeight="1" x14ac:dyDescent="0.35">
      <c r="B4" s="147"/>
      <c r="C4" s="89"/>
      <c r="D4" s="90"/>
      <c r="E4" s="90"/>
      <c r="F4" s="90"/>
      <c r="G4" s="91" t="s">
        <v>127</v>
      </c>
      <c r="H4" s="91" t="s">
        <v>128</v>
      </c>
      <c r="I4" s="66"/>
    </row>
    <row r="5" spans="2:15" ht="15.75" customHeight="1" x14ac:dyDescent="0.35">
      <c r="B5" s="147"/>
      <c r="C5" s="89"/>
      <c r="D5" s="90"/>
      <c r="E5" s="90"/>
      <c r="F5" s="90"/>
      <c r="G5" s="92" t="s">
        <v>7</v>
      </c>
      <c r="H5" s="92" t="s">
        <v>7</v>
      </c>
      <c r="I5" s="66"/>
    </row>
    <row r="6" spans="2:15" ht="15.75" customHeight="1" thickBot="1" x14ac:dyDescent="0.4">
      <c r="B6" s="147"/>
      <c r="C6" s="93" t="s">
        <v>39</v>
      </c>
      <c r="D6" s="91" t="s">
        <v>127</v>
      </c>
      <c r="E6" s="91" t="s">
        <v>128</v>
      </c>
      <c r="F6" s="91" t="s">
        <v>129</v>
      </c>
      <c r="G6" s="91" t="s">
        <v>128</v>
      </c>
      <c r="H6" s="91" t="s">
        <v>129</v>
      </c>
      <c r="I6" s="66"/>
    </row>
    <row r="7" spans="2:15" ht="15.75" customHeight="1" x14ac:dyDescent="0.35">
      <c r="B7" s="147"/>
      <c r="C7" s="54" t="s">
        <v>6</v>
      </c>
      <c r="D7" s="55"/>
      <c r="E7" s="55"/>
      <c r="F7" s="55"/>
      <c r="G7" s="82"/>
      <c r="H7" s="82"/>
      <c r="I7" s="67"/>
    </row>
    <row r="8" spans="2:15" s="28" customFormat="1" ht="15.75" customHeight="1" x14ac:dyDescent="0.35">
      <c r="B8" s="20" t="s">
        <v>8</v>
      </c>
      <c r="C8" s="14">
        <v>100</v>
      </c>
      <c r="D8" s="45">
        <v>104.215886144583</v>
      </c>
      <c r="E8" s="45">
        <v>104.34128563189201</v>
      </c>
      <c r="F8" s="45">
        <v>104.156432088203</v>
      </c>
      <c r="G8" s="27">
        <f>(E8-D8)/D8*100</f>
        <v>0.12032665263243922</v>
      </c>
      <c r="H8" s="27">
        <f>(F8-E8)/E8*100</f>
        <v>-0.17716241712906508</v>
      </c>
      <c r="I8" s="68"/>
      <c r="J8" s="50"/>
      <c r="K8" s="72"/>
      <c r="L8" s="72"/>
      <c r="M8" s="72"/>
      <c r="N8" s="72">
        <v>0.1414070327169222</v>
      </c>
      <c r="O8" s="72">
        <v>0.4936549695548178</v>
      </c>
    </row>
    <row r="9" spans="2:15" ht="15.75" customHeight="1" x14ac:dyDescent="0.35">
      <c r="B9" s="20" t="s">
        <v>9</v>
      </c>
      <c r="C9" s="14">
        <v>100</v>
      </c>
      <c r="D9" s="45">
        <v>116.293679540713</v>
      </c>
      <c r="E9" s="45">
        <v>117</v>
      </c>
      <c r="F9" s="45">
        <v>116.330651077103</v>
      </c>
      <c r="G9" s="27">
        <f t="shared" ref="G9:G25" si="0">(E9-D9)/D9*100</f>
        <v>0.60735928390650429</v>
      </c>
      <c r="H9" s="27">
        <f t="shared" ref="H9:H25" si="1">(F9-E9)/E9*100</f>
        <v>-0.57209309649316309</v>
      </c>
      <c r="I9" s="68"/>
      <c r="J9" s="23"/>
      <c r="K9" s="71"/>
      <c r="L9" s="71"/>
      <c r="M9" s="71"/>
      <c r="N9" s="71">
        <v>-7.7679095744697363E-2</v>
      </c>
      <c r="O9" s="71">
        <v>0.26955037085044553</v>
      </c>
    </row>
    <row r="10" spans="2:15" ht="15.75" customHeight="1" x14ac:dyDescent="0.35">
      <c r="B10" s="20" t="s">
        <v>10</v>
      </c>
      <c r="C10" s="14">
        <v>100</v>
      </c>
      <c r="D10" s="45">
        <v>115.526637300948</v>
      </c>
      <c r="E10" s="45">
        <v>115.79487520892</v>
      </c>
      <c r="F10" s="45">
        <v>115.149165104933</v>
      </c>
      <c r="G10" s="27">
        <f t="shared" si="0"/>
        <v>0.23218706459294364</v>
      </c>
      <c r="H10" s="27">
        <f t="shared" si="1"/>
        <v>-0.55763271286574079</v>
      </c>
      <c r="I10" s="68"/>
      <c r="J10" s="23"/>
      <c r="K10" s="71"/>
      <c r="L10" s="71"/>
      <c r="M10" s="71"/>
      <c r="N10" s="71">
        <v>0.21366076910761875</v>
      </c>
      <c r="O10" s="71">
        <v>0.37166283851192961</v>
      </c>
    </row>
    <row r="11" spans="2:15" s="28" customFormat="1" ht="15.5" x14ac:dyDescent="0.35">
      <c r="B11" s="20" t="s">
        <v>11</v>
      </c>
      <c r="C11" s="14">
        <v>100</v>
      </c>
      <c r="D11" s="45">
        <v>111.175871822239</v>
      </c>
      <c r="E11" s="45">
        <v>111.74082357761699</v>
      </c>
      <c r="F11" s="45">
        <v>111.70119583798339</v>
      </c>
      <c r="G11" s="27">
        <f t="shared" si="0"/>
        <v>0.50816040038013033</v>
      </c>
      <c r="H11" s="27">
        <f t="shared" si="1"/>
        <v>-3.5463976696104897E-2</v>
      </c>
      <c r="I11" s="68"/>
      <c r="J11" s="50"/>
      <c r="K11" s="72"/>
      <c r="L11" s="72"/>
      <c r="M11" s="72"/>
      <c r="N11" s="72">
        <v>7.871411473696148E-2</v>
      </c>
      <c r="O11" s="72">
        <v>0.62745768472778585</v>
      </c>
    </row>
    <row r="12" spans="2:15" ht="15.5" x14ac:dyDescent="0.35">
      <c r="B12" s="20" t="s">
        <v>12</v>
      </c>
      <c r="C12" s="14">
        <v>100</v>
      </c>
      <c r="D12" s="45">
        <v>117.293679540713</v>
      </c>
      <c r="E12" s="45">
        <v>117.408471161343</v>
      </c>
      <c r="F12" s="45">
        <v>117.43465284640899</v>
      </c>
      <c r="G12" s="27">
        <f t="shared" si="0"/>
        <v>9.7866842509750501E-2</v>
      </c>
      <c r="H12" s="27">
        <f t="shared" si="1"/>
        <v>2.2299655899627274E-2</v>
      </c>
      <c r="I12" s="68"/>
      <c r="J12" s="23"/>
      <c r="K12" s="71"/>
      <c r="L12" s="71"/>
      <c r="M12" s="71"/>
      <c r="N12" s="71">
        <v>6.5148843915793744E-2</v>
      </c>
      <c r="O12" s="71">
        <v>0.21583736809057663</v>
      </c>
    </row>
    <row r="13" spans="2:15" s="28" customFormat="1" ht="15.5" x14ac:dyDescent="0.35">
      <c r="B13" s="20" t="s">
        <v>13</v>
      </c>
      <c r="C13" s="14">
        <v>100</v>
      </c>
      <c r="D13" s="45">
        <v>111.661578337009</v>
      </c>
      <c r="E13" s="45">
        <v>111.29821168853529</v>
      </c>
      <c r="F13" s="45">
        <v>111.83487520892</v>
      </c>
      <c r="G13" s="27">
        <f t="shared" si="0"/>
        <v>-0.32541779713790858</v>
      </c>
      <c r="H13" s="27">
        <f t="shared" si="1"/>
        <v>0.4821852141582863</v>
      </c>
      <c r="I13" s="68"/>
      <c r="J13" s="50"/>
      <c r="K13" s="72"/>
      <c r="L13" s="72"/>
      <c r="M13" s="72"/>
      <c r="N13" s="72">
        <v>8.8095678675752132E-2</v>
      </c>
      <c r="O13" s="72">
        <v>6.3799973307214444E-2</v>
      </c>
    </row>
    <row r="14" spans="2:15" ht="15.5" x14ac:dyDescent="0.35">
      <c r="B14" s="20" t="s">
        <v>14</v>
      </c>
      <c r="C14" s="14">
        <v>100</v>
      </c>
      <c r="D14" s="45">
        <v>114.83100462558301</v>
      </c>
      <c r="E14" s="45">
        <v>114.651014914933</v>
      </c>
      <c r="F14" s="45">
        <v>113.86243683682112</v>
      </c>
      <c r="G14" s="27">
        <f t="shared" si="0"/>
        <v>-0.15674312981661911</v>
      </c>
      <c r="H14" s="27">
        <f t="shared" si="1"/>
        <v>-0.68780732442445414</v>
      </c>
      <c r="I14" s="68"/>
      <c r="J14" s="23"/>
      <c r="K14" s="71"/>
      <c r="L14" s="71"/>
      <c r="M14" s="71"/>
      <c r="N14" s="71">
        <v>7.2949926362979312E-2</v>
      </c>
      <c r="O14" s="71">
        <v>0.16318460623808492</v>
      </c>
    </row>
    <row r="15" spans="2:15" ht="15.5" x14ac:dyDescent="0.35">
      <c r="B15" s="20" t="s">
        <v>15</v>
      </c>
      <c r="C15" s="14">
        <v>100</v>
      </c>
      <c r="D15" s="45">
        <v>106.525981624148</v>
      </c>
      <c r="E15" s="45">
        <v>106.88408471161399</v>
      </c>
      <c r="F15" s="45">
        <v>106.36052000119508</v>
      </c>
      <c r="G15" s="27">
        <f t="shared" si="0"/>
        <v>0.33616502003189663</v>
      </c>
      <c r="H15" s="27">
        <f t="shared" si="1"/>
        <v>-0.4898434709260503</v>
      </c>
      <c r="I15" s="68"/>
      <c r="J15" s="23"/>
      <c r="K15" s="71"/>
      <c r="L15" s="71"/>
      <c r="M15" s="71"/>
      <c r="N15" s="71">
        <v>6.9308882824382897E-2</v>
      </c>
      <c r="O15" s="71">
        <v>0.46049177623534338</v>
      </c>
    </row>
    <row r="16" spans="2:15" ht="15.5" x14ac:dyDescent="0.35">
      <c r="B16" s="20" t="s">
        <v>16</v>
      </c>
      <c r="C16" s="14">
        <v>100</v>
      </c>
      <c r="D16" s="45">
        <v>107.947347231477</v>
      </c>
      <c r="E16" s="45">
        <v>107.93327639119499</v>
      </c>
      <c r="F16" s="45">
        <v>107.069266261823</v>
      </c>
      <c r="G16" s="27">
        <f t="shared" si="0"/>
        <v>-1.30349106697635E-2</v>
      </c>
      <c r="H16" s="27">
        <f t="shared" si="1"/>
        <v>-0.80050393934161646</v>
      </c>
      <c r="I16" s="68"/>
      <c r="J16" s="23"/>
      <c r="K16" s="71"/>
      <c r="L16" s="71"/>
      <c r="M16" s="71"/>
      <c r="N16" s="71">
        <v>-1.1704039815484523E-2</v>
      </c>
      <c r="O16" s="71">
        <v>0.40182772637161274</v>
      </c>
    </row>
    <row r="17" spans="2:15" ht="15.5" x14ac:dyDescent="0.35">
      <c r="B17" s="20" t="s">
        <v>17</v>
      </c>
      <c r="C17" s="14">
        <v>100</v>
      </c>
      <c r="D17" s="45">
        <v>106.175871822239</v>
      </c>
      <c r="E17" s="45">
        <v>106.845981624148</v>
      </c>
      <c r="F17" s="45">
        <v>106.670887424688</v>
      </c>
      <c r="G17" s="27">
        <f t="shared" si="0"/>
        <v>0.63113190446027034</v>
      </c>
      <c r="H17" s="27">
        <f t="shared" si="1"/>
        <v>-0.16387532483525677</v>
      </c>
      <c r="I17" s="68"/>
      <c r="J17" s="23"/>
      <c r="K17" s="71"/>
      <c r="L17" s="71"/>
      <c r="M17" s="71"/>
      <c r="N17" s="71">
        <v>0.13602859915552631</v>
      </c>
      <c r="O17" s="71">
        <v>0.23949982015246185</v>
      </c>
    </row>
    <row r="18" spans="2:15" ht="15.5" x14ac:dyDescent="0.35">
      <c r="B18" s="20" t="s">
        <v>18</v>
      </c>
      <c r="C18" s="14">
        <v>100</v>
      </c>
      <c r="D18" s="45">
        <v>107.70420443625895</v>
      </c>
      <c r="E18" s="45">
        <v>107.440847116143</v>
      </c>
      <c r="F18" s="45">
        <v>107.0028580913886</v>
      </c>
      <c r="G18" s="27">
        <f t="shared" si="0"/>
        <v>-0.24451907100042936</v>
      </c>
      <c r="H18" s="27">
        <f t="shared" si="1"/>
        <v>-0.40765596745615501</v>
      </c>
      <c r="I18" s="68"/>
      <c r="J18" s="23"/>
      <c r="K18" s="71"/>
      <c r="L18" s="71"/>
      <c r="M18" s="71"/>
      <c r="N18" s="71">
        <v>0.15023154915643594</v>
      </c>
      <c r="O18" s="71">
        <v>0.27710002248972643</v>
      </c>
    </row>
    <row r="19" spans="2:15" ht="15.5" x14ac:dyDescent="0.35">
      <c r="B19" s="20" t="s">
        <v>19</v>
      </c>
      <c r="C19" s="14">
        <v>100</v>
      </c>
      <c r="D19" s="45">
        <v>103.737130795</v>
      </c>
      <c r="E19" s="45">
        <v>103.821750514553</v>
      </c>
      <c r="F19" s="45">
        <v>103.705697070517</v>
      </c>
      <c r="G19" s="27">
        <f t="shared" si="0"/>
        <v>8.1571293619277951E-2</v>
      </c>
      <c r="H19" s="27">
        <f t="shared" si="1"/>
        <v>-0.11178143641464666</v>
      </c>
      <c r="I19" s="68"/>
      <c r="J19" s="23"/>
      <c r="K19" s="71"/>
      <c r="L19" s="71"/>
      <c r="M19" s="71"/>
      <c r="N19" s="71">
        <v>9.0794231592318322E-2</v>
      </c>
      <c r="O19" s="71">
        <v>4.1142382641061584E-2</v>
      </c>
    </row>
    <row r="20" spans="2:15" ht="15.5" x14ac:dyDescent="0.35">
      <c r="B20" s="20" t="s">
        <v>20</v>
      </c>
      <c r="C20" s="14">
        <v>100</v>
      </c>
      <c r="D20" s="45">
        <v>112.340151400518</v>
      </c>
      <c r="E20" s="45">
        <v>112.700791671907</v>
      </c>
      <c r="F20" s="45">
        <v>112.79487520892</v>
      </c>
      <c r="G20" s="27">
        <f t="shared" si="0"/>
        <v>0.32102526736254611</v>
      </c>
      <c r="H20" s="27">
        <f t="shared" si="1"/>
        <v>8.3480812882753011E-2</v>
      </c>
      <c r="I20" s="68"/>
      <c r="J20" s="23"/>
      <c r="K20" s="71"/>
      <c r="L20" s="71"/>
      <c r="M20" s="71"/>
      <c r="N20" s="71">
        <v>-1.1550827521246266E-2</v>
      </c>
      <c r="O20" s="71">
        <v>0.27253728478535555</v>
      </c>
    </row>
    <row r="21" spans="2:15" ht="15.5" x14ac:dyDescent="0.35">
      <c r="B21" s="20" t="s">
        <v>21</v>
      </c>
      <c r="C21" s="14">
        <v>100</v>
      </c>
      <c r="D21" s="45">
        <v>114.66872992953</v>
      </c>
      <c r="E21" s="45">
        <v>114.58189351653</v>
      </c>
      <c r="F21" s="45">
        <v>114.821750514553</v>
      </c>
      <c r="G21" s="27">
        <f t="shared" si="0"/>
        <v>-7.5728067323468137E-2</v>
      </c>
      <c r="H21" s="27">
        <f t="shared" si="1"/>
        <v>0.20933237413151853</v>
      </c>
      <c r="I21" s="68"/>
      <c r="J21" s="23"/>
      <c r="K21" s="71"/>
      <c r="L21" s="71"/>
      <c r="M21" s="71"/>
      <c r="N21" s="71">
        <v>0.17589655640964388</v>
      </c>
      <c r="O21" s="71">
        <v>0.46065269831929478</v>
      </c>
    </row>
    <row r="22" spans="2:15" ht="15.5" x14ac:dyDescent="0.35">
      <c r="B22" s="20" t="s">
        <v>22</v>
      </c>
      <c r="C22" s="14">
        <v>100</v>
      </c>
      <c r="D22" s="45">
        <v>105.417626262795</v>
      </c>
      <c r="E22" s="45">
        <v>105.888088337577</v>
      </c>
      <c r="F22" s="45">
        <v>105.330651077103</v>
      </c>
      <c r="G22" s="27">
        <f t="shared" si="0"/>
        <v>0.44628407170656037</v>
      </c>
      <c r="H22" s="27">
        <f t="shared" si="1"/>
        <v>-0.52644000777203859</v>
      </c>
      <c r="I22" s="68"/>
      <c r="J22" s="23"/>
      <c r="K22" s="71"/>
      <c r="L22" s="71"/>
      <c r="M22" s="71"/>
      <c r="N22" s="71">
        <v>0.19380639537890884</v>
      </c>
      <c r="O22" s="71">
        <v>0.3319908926366042</v>
      </c>
    </row>
    <row r="23" spans="2:15" s="28" customFormat="1" ht="15.5" x14ac:dyDescent="0.35">
      <c r="B23" s="20" t="s">
        <v>23</v>
      </c>
      <c r="C23" s="14">
        <v>100</v>
      </c>
      <c r="D23" s="45">
        <v>112.427626262795</v>
      </c>
      <c r="E23" s="45">
        <v>112.198028535002</v>
      </c>
      <c r="F23" s="45">
        <v>112.74082357761699</v>
      </c>
      <c r="G23" s="27">
        <f t="shared" si="0"/>
        <v>-0.20421824726275997</v>
      </c>
      <c r="H23" s="27">
        <f t="shared" si="1"/>
        <v>0.48378304833196245</v>
      </c>
      <c r="I23" s="68"/>
      <c r="J23" s="50"/>
      <c r="K23" s="72"/>
      <c r="L23" s="72"/>
      <c r="M23" s="72"/>
      <c r="N23" s="72">
        <v>0.10381040725343438</v>
      </c>
      <c r="O23" s="72">
        <v>0.25324685752621501</v>
      </c>
    </row>
    <row r="24" spans="2:15" ht="15.5" x14ac:dyDescent="0.35">
      <c r="B24" s="20" t="s">
        <v>24</v>
      </c>
      <c r="C24" s="14">
        <v>100</v>
      </c>
      <c r="D24" s="45">
        <v>105.465981624148</v>
      </c>
      <c r="E24" s="45">
        <v>105.449165104933</v>
      </c>
      <c r="F24" s="45">
        <v>105.537204007878</v>
      </c>
      <c r="G24" s="27">
        <f t="shared" si="0"/>
        <v>-1.5944970080426484E-2</v>
      </c>
      <c r="H24" s="27">
        <f t="shared" si="1"/>
        <v>8.3489426262781247E-2</v>
      </c>
      <c r="I24" s="68"/>
      <c r="J24" s="23"/>
      <c r="K24" s="71"/>
      <c r="L24" s="71"/>
      <c r="M24" s="71"/>
      <c r="N24" s="71">
        <v>3.0508293975310512E-2</v>
      </c>
      <c r="O24" s="71">
        <v>0.14574450577131257</v>
      </c>
    </row>
    <row r="25" spans="2:15" s="4" customFormat="1" ht="15.5" x14ac:dyDescent="0.35">
      <c r="B25" s="41" t="s">
        <v>42</v>
      </c>
      <c r="C25" s="41">
        <v>100</v>
      </c>
      <c r="D25" s="107">
        <v>115.72180038933401</v>
      </c>
      <c r="E25" s="75">
        <v>115.683639051992</v>
      </c>
      <c r="F25" s="75">
        <v>115.476123148025</v>
      </c>
      <c r="G25" s="27">
        <f t="shared" si="0"/>
        <v>-3.2976791938609584E-2</v>
      </c>
      <c r="H25" s="27">
        <f t="shared" si="1"/>
        <v>-0.17938224079702619</v>
      </c>
      <c r="I25" s="68"/>
      <c r="J25" s="76"/>
      <c r="K25" s="120"/>
      <c r="L25" s="120"/>
      <c r="M25" s="120"/>
      <c r="N25" s="120">
        <v>5.4443467802872667E-2</v>
      </c>
      <c r="O25" s="120">
        <v>0.13874721887329722</v>
      </c>
    </row>
    <row r="26" spans="2:15" x14ac:dyDescent="0.35">
      <c r="B26" s="7"/>
      <c r="C26" s="7"/>
      <c r="D26" s="45"/>
      <c r="E26" s="44"/>
      <c r="F26" s="44"/>
      <c r="G26" s="27"/>
      <c r="H26" s="27"/>
      <c r="I26" s="61"/>
    </row>
  </sheetData>
  <mergeCells count="3">
    <mergeCell ref="B2:H2"/>
    <mergeCell ref="B3:B7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M44"/>
  <sheetViews>
    <sheetView zoomScale="99" zoomScaleNormal="350" workbookViewId="0">
      <selection activeCell="J7" sqref="J7"/>
    </sheetView>
  </sheetViews>
  <sheetFormatPr defaultColWidth="9.08984375" defaultRowHeight="14.5" x14ac:dyDescent="0.35"/>
  <cols>
    <col min="2" max="2" width="58.90625" bestFit="1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  <col min="9" max="9" width="9.08984375" customWidth="1"/>
  </cols>
  <sheetData>
    <row r="2" spans="2:13" ht="18.5" x14ac:dyDescent="0.45">
      <c r="B2" s="148" t="s">
        <v>130</v>
      </c>
      <c r="C2" s="148"/>
      <c r="D2" s="148"/>
      <c r="E2" s="148"/>
      <c r="F2" s="148"/>
      <c r="G2" s="148"/>
      <c r="H2" s="148"/>
    </row>
    <row r="3" spans="2:13" ht="28.25" customHeight="1" x14ac:dyDescent="0.35">
      <c r="B3" s="28"/>
      <c r="C3" s="56"/>
      <c r="D3" s="53"/>
      <c r="E3" s="53"/>
      <c r="F3" s="53"/>
      <c r="G3" s="137" t="s">
        <v>26</v>
      </c>
      <c r="H3" s="138"/>
    </row>
    <row r="4" spans="2:13" ht="15.75" customHeight="1" x14ac:dyDescent="0.35">
      <c r="B4" s="29"/>
      <c r="C4" s="89"/>
      <c r="D4" s="90"/>
      <c r="E4" s="90"/>
      <c r="F4" s="90"/>
      <c r="G4" s="94" t="s">
        <v>127</v>
      </c>
      <c r="H4" s="95" t="s">
        <v>128</v>
      </c>
    </row>
    <row r="5" spans="2:13" ht="18.75" hidden="1" customHeight="1" thickBot="1" x14ac:dyDescent="0.45">
      <c r="B5" s="30"/>
      <c r="C5" s="89"/>
      <c r="D5" s="90"/>
      <c r="E5" s="90"/>
      <c r="F5" s="90"/>
      <c r="G5" s="96" t="s">
        <v>7</v>
      </c>
      <c r="H5" s="92" t="s">
        <v>7</v>
      </c>
    </row>
    <row r="6" spans="2:13" x14ac:dyDescent="0.35">
      <c r="B6" s="7" t="s">
        <v>27</v>
      </c>
      <c r="C6" s="91" t="s">
        <v>39</v>
      </c>
      <c r="D6" s="91" t="s">
        <v>127</v>
      </c>
      <c r="E6" s="91" t="s">
        <v>128</v>
      </c>
      <c r="F6" s="94" t="s">
        <v>129</v>
      </c>
      <c r="G6" s="95" t="s">
        <v>128</v>
      </c>
      <c r="H6" s="95" t="s">
        <v>129</v>
      </c>
      <c r="I6" s="17"/>
    </row>
    <row r="7" spans="2:13" x14ac:dyDescent="0.35">
      <c r="B7" s="19" t="s">
        <v>8</v>
      </c>
      <c r="C7" s="18">
        <v>100</v>
      </c>
      <c r="D7" s="47">
        <f>Table2!D8/Table1!D7*100</f>
        <v>92.558142348086818</v>
      </c>
      <c r="E7" s="47">
        <f>Table2!E8/Table1!E7*100</f>
        <v>92.526392890425441</v>
      </c>
      <c r="F7" s="47">
        <f>Table2!F8/Table1!F7*100</f>
        <v>92.409068142324884</v>
      </c>
      <c r="G7" s="27">
        <f>(E7-D7)/D7*100</f>
        <v>-3.4302176832779842E-2</v>
      </c>
      <c r="H7" s="27">
        <f>(F7-E7)/E7*100</f>
        <v>-0.12680138545928138</v>
      </c>
      <c r="I7" s="52"/>
      <c r="J7" s="2"/>
      <c r="L7" s="196"/>
      <c r="M7" s="196"/>
    </row>
    <row r="8" spans="2:13" ht="15" thickBot="1" x14ac:dyDescent="0.4">
      <c r="B8" s="11" t="s">
        <v>9</v>
      </c>
      <c r="C8" s="13">
        <v>100</v>
      </c>
      <c r="D8" s="47">
        <f>Table2!D9/Table1!D8*100</f>
        <v>104.89747260340989</v>
      </c>
      <c r="E8" s="47">
        <f>Table2!E9/Table1!E8*100</f>
        <v>105.33049540858079</v>
      </c>
      <c r="F8" s="47">
        <f>Table2!F9/Table1!F8*100</f>
        <v>104.2062800109871</v>
      </c>
      <c r="G8" s="27">
        <f t="shared" ref="G8:G24" si="0">(E8-D8)/D8*100</f>
        <v>0.41280575634842948</v>
      </c>
      <c r="H8" s="27">
        <f t="shared" ref="H8:H24" si="1">(F8-E8)/E8*100</f>
        <v>-1.0673218551121546</v>
      </c>
      <c r="I8" s="52"/>
      <c r="J8" s="2"/>
      <c r="L8" s="196"/>
      <c r="M8" s="196"/>
    </row>
    <row r="9" spans="2:13" ht="15" thickBot="1" x14ac:dyDescent="0.4">
      <c r="B9" s="11" t="s">
        <v>28</v>
      </c>
      <c r="C9" s="13">
        <v>100</v>
      </c>
      <c r="D9" s="47">
        <f>Table2!D10/Table1!D9*100</f>
        <v>98.121899645028094</v>
      </c>
      <c r="E9" s="47">
        <f>Table2!E10/Table1!E9*100</f>
        <v>98.317886042260952</v>
      </c>
      <c r="F9" s="47">
        <f>Table2!F10/Table1!F9*100</f>
        <v>97.687898262269783</v>
      </c>
      <c r="G9" s="27">
        <f t="shared" si="0"/>
        <v>0.19973767114361862</v>
      </c>
      <c r="H9" s="27">
        <f t="shared" si="1"/>
        <v>-0.64076619763811293</v>
      </c>
      <c r="I9" s="52"/>
      <c r="J9" s="2"/>
      <c r="L9" s="196"/>
      <c r="M9" s="196"/>
    </row>
    <row r="10" spans="2:13" ht="15" thickBot="1" x14ac:dyDescent="0.4">
      <c r="B10" s="12" t="s">
        <v>11</v>
      </c>
      <c r="C10" s="14">
        <v>100</v>
      </c>
      <c r="D10" s="47">
        <f>Table2!D11/Table1!D10*100</f>
        <v>97.998190029900073</v>
      </c>
      <c r="E10" s="47">
        <f>Table2!E11/Table1!E10*100</f>
        <v>98.339923858662289</v>
      </c>
      <c r="F10" s="47">
        <f>Table2!F11/Table1!F10*100</f>
        <v>98.016870731346245</v>
      </c>
      <c r="G10" s="27">
        <f t="shared" si="0"/>
        <v>0.34871442896848398</v>
      </c>
      <c r="H10" s="27">
        <f t="shared" si="1"/>
        <v>-0.32850658678600103</v>
      </c>
      <c r="I10" s="52"/>
      <c r="J10" s="2"/>
      <c r="L10" s="196"/>
      <c r="M10" s="196"/>
    </row>
    <row r="11" spans="2:13" ht="15" thickBot="1" x14ac:dyDescent="0.4">
      <c r="B11" s="11" t="s">
        <v>12</v>
      </c>
      <c r="C11" s="13">
        <v>100</v>
      </c>
      <c r="D11" s="47">
        <f>Table2!D12/Table1!D11*100</f>
        <v>98.570309588054144</v>
      </c>
      <c r="E11" s="47">
        <f>Table2!E12/Table1!E11*100</f>
        <v>98.516008532130343</v>
      </c>
      <c r="F11" s="47">
        <f>Table2!F12/Table1!F11*100</f>
        <v>98.603429260381816</v>
      </c>
      <c r="G11" s="27">
        <f t="shared" si="0"/>
        <v>-5.5088653115463189E-2</v>
      </c>
      <c r="H11" s="27">
        <f t="shared" si="1"/>
        <v>8.8737586463383242E-2</v>
      </c>
      <c r="I11" s="52"/>
      <c r="J11" s="2"/>
      <c r="L11" s="196"/>
      <c r="M11" s="196"/>
    </row>
    <row r="12" spans="2:13" ht="15" thickBot="1" x14ac:dyDescent="0.4">
      <c r="B12" s="11" t="s">
        <v>13</v>
      </c>
      <c r="C12" s="13">
        <v>100</v>
      </c>
      <c r="D12" s="47">
        <f>Table2!D13/Table1!D12*100</f>
        <v>102.37574374843308</v>
      </c>
      <c r="E12" s="47">
        <f>Table2!E13/Table1!E12*100</f>
        <v>101.98097696759403</v>
      </c>
      <c r="F12" s="47">
        <f>Table2!F13/Table1!F12*100</f>
        <v>102.83484258381672</v>
      </c>
      <c r="G12" s="27">
        <f t="shared" si="0"/>
        <v>-0.38560577572858051</v>
      </c>
      <c r="H12" s="27">
        <f t="shared" si="1"/>
        <v>0.83727930601608169</v>
      </c>
      <c r="I12" s="52"/>
      <c r="J12" s="2"/>
      <c r="L12" s="196"/>
      <c r="M12" s="196"/>
    </row>
    <row r="13" spans="2:13" ht="15" thickBot="1" x14ac:dyDescent="0.4">
      <c r="B13" s="11" t="s">
        <v>14</v>
      </c>
      <c r="C13" s="13">
        <v>100</v>
      </c>
      <c r="D13" s="47">
        <f>Table2!D14/Table1!D13*100</f>
        <v>106.92696705173115</v>
      </c>
      <c r="E13" s="47">
        <f>Table2!E14/Table1!E13*100</f>
        <v>106.74210916097577</v>
      </c>
      <c r="F13" s="47">
        <f>Table2!F14/Table1!F13*100</f>
        <v>106.1168069109047</v>
      </c>
      <c r="G13" s="27">
        <f t="shared" si="0"/>
        <v>-0.17288238491413252</v>
      </c>
      <c r="H13" s="27">
        <f t="shared" si="1"/>
        <v>-0.58580653407182182</v>
      </c>
      <c r="I13" s="52"/>
      <c r="J13" s="2"/>
      <c r="L13" s="196"/>
      <c r="M13" s="196"/>
    </row>
    <row r="14" spans="2:13" ht="15" thickBot="1" x14ac:dyDescent="0.4">
      <c r="B14" s="11" t="s">
        <v>15</v>
      </c>
      <c r="C14" s="13">
        <v>100</v>
      </c>
      <c r="D14" s="47">
        <f>Table2!D15/Table1!D14*100</f>
        <v>92.909881052346094</v>
      </c>
      <c r="E14" s="47">
        <f>Table2!E15/Table1!E14*100</f>
        <v>93.289613992706307</v>
      </c>
      <c r="F14" s="47">
        <f>Table2!F15/Table1!F14*100</f>
        <v>93.02795645149186</v>
      </c>
      <c r="G14" s="27">
        <f t="shared" si="0"/>
        <v>0.40871103919105134</v>
      </c>
      <c r="H14" s="27">
        <f t="shared" si="1"/>
        <v>-0.28047874786458471</v>
      </c>
      <c r="I14" s="52"/>
      <c r="J14" s="2"/>
      <c r="L14" s="196"/>
      <c r="M14" s="196"/>
    </row>
    <row r="15" spans="2:13" ht="15" thickBot="1" x14ac:dyDescent="0.4">
      <c r="B15" s="11" t="s">
        <v>16</v>
      </c>
      <c r="C15" s="13">
        <v>100</v>
      </c>
      <c r="D15" s="47">
        <f>Table2!D16/Table1!D15*100</f>
        <v>92.656418989304896</v>
      </c>
      <c r="E15" s="47">
        <f>Table2!E16/Table1!E15*100</f>
        <v>92.707671593816613</v>
      </c>
      <c r="F15" s="47">
        <f>Table2!F16/Table1!F15*100</f>
        <v>91.840107538059229</v>
      </c>
      <c r="G15" s="27">
        <f t="shared" si="0"/>
        <v>5.5314683074070607E-2</v>
      </c>
      <c r="H15" s="27">
        <f t="shared" si="1"/>
        <v>-0.93580611058648233</v>
      </c>
      <c r="I15" s="52"/>
      <c r="J15" s="2"/>
      <c r="L15" s="196"/>
      <c r="M15" s="196"/>
    </row>
    <row r="16" spans="2:13" ht="15" thickBot="1" x14ac:dyDescent="0.4">
      <c r="B16" s="11" t="s">
        <v>17</v>
      </c>
      <c r="C16" s="13">
        <v>100</v>
      </c>
      <c r="D16" s="47">
        <f>Table2!D17/Table1!D16*100</f>
        <v>94.296894356089823</v>
      </c>
      <c r="E16" s="47">
        <f>Table2!E17/Table1!E16*100</f>
        <v>94.772846419466234</v>
      </c>
      <c r="F16" s="47">
        <f>Table2!F17/Table1!F16*100</f>
        <v>94.47436549424242</v>
      </c>
      <c r="G16" s="27">
        <f t="shared" si="0"/>
        <v>0.50473779293206755</v>
      </c>
      <c r="H16" s="27">
        <f t="shared" si="1"/>
        <v>-0.31494350597293658</v>
      </c>
      <c r="I16" s="52"/>
      <c r="J16" s="2"/>
      <c r="L16" s="196"/>
      <c r="M16" s="196"/>
    </row>
    <row r="17" spans="2:13" ht="15" thickBot="1" x14ac:dyDescent="0.4">
      <c r="B17" s="11" t="s">
        <v>18</v>
      </c>
      <c r="C17" s="13">
        <v>100</v>
      </c>
      <c r="D17" s="47">
        <f>Table2!D18/Table1!D17*100</f>
        <v>98.783017642558505</v>
      </c>
      <c r="E17" s="47">
        <f>Table2!E18/Table1!E17*100</f>
        <v>98.256528318129583</v>
      </c>
      <c r="F17" s="47">
        <f>Table2!F18/Table1!F17*100</f>
        <v>97.591504591523787</v>
      </c>
      <c r="G17" s="27">
        <f t="shared" si="0"/>
        <v>-0.53297554275371339</v>
      </c>
      <c r="H17" s="27">
        <f t="shared" si="1"/>
        <v>-0.67682396069665562</v>
      </c>
      <c r="I17" s="52"/>
      <c r="J17" s="2"/>
      <c r="L17" s="196"/>
      <c r="M17" s="196"/>
    </row>
    <row r="18" spans="2:13" ht="15" thickBot="1" x14ac:dyDescent="0.4">
      <c r="B18" s="11" t="s">
        <v>19</v>
      </c>
      <c r="C18" s="13">
        <v>100</v>
      </c>
      <c r="D18" s="47">
        <f>Table2!D19/Table1!D18*100</f>
        <v>85.284680532801133</v>
      </c>
      <c r="E18" s="47">
        <f>Table2!E19/Table1!E18*100</f>
        <v>85.170689896000624</v>
      </c>
      <c r="F18" s="47">
        <f>Table2!F19/Table1!F18*100</f>
        <v>85.269706934250806</v>
      </c>
      <c r="G18" s="27">
        <f t="shared" si="0"/>
        <v>-0.13365898317068436</v>
      </c>
      <c r="H18" s="27">
        <f t="shared" si="1"/>
        <v>0.11625717529244901</v>
      </c>
      <c r="I18" s="52"/>
      <c r="J18" s="2"/>
      <c r="L18" s="196"/>
      <c r="M18" s="196"/>
    </row>
    <row r="19" spans="2:13" ht="15" thickBot="1" x14ac:dyDescent="0.4">
      <c r="B19" s="11" t="s">
        <v>20</v>
      </c>
      <c r="C19" s="13">
        <v>100</v>
      </c>
      <c r="D19" s="47">
        <f>Table2!D20/Table1!D19*100</f>
        <v>100.95805265564684</v>
      </c>
      <c r="E19" s="47">
        <f>Table2!E20/Table1!E19*100</f>
        <v>101.19210669436931</v>
      </c>
      <c r="F19" s="47">
        <f>Table2!F20/Table1!F19*100</f>
        <v>101.45384794960366</v>
      </c>
      <c r="G19" s="27">
        <f t="shared" si="0"/>
        <v>0.23183295692202033</v>
      </c>
      <c r="H19" s="27">
        <f t="shared" si="1"/>
        <v>0.25865777854084859</v>
      </c>
      <c r="I19" s="52"/>
      <c r="J19" s="2"/>
      <c r="L19" s="196"/>
      <c r="M19" s="196"/>
    </row>
    <row r="20" spans="2:13" ht="15" thickBot="1" x14ac:dyDescent="0.4">
      <c r="B20" s="11" t="s">
        <v>21</v>
      </c>
      <c r="C20" s="13">
        <v>100</v>
      </c>
      <c r="D20" s="47">
        <f>Table2!D21/Table1!D20*100</f>
        <v>104.42392274922317</v>
      </c>
      <c r="E20" s="47">
        <f>Table2!E21/Table1!E20*100</f>
        <v>104.65423065805849</v>
      </c>
      <c r="F20" s="47">
        <f>Table2!F21/Table1!F20*100</f>
        <v>104.83715946050609</v>
      </c>
      <c r="G20" s="27">
        <f t="shared" si="0"/>
        <v>0.22055090708325442</v>
      </c>
      <c r="H20" s="27">
        <f t="shared" si="1"/>
        <v>0.17479350934725518</v>
      </c>
      <c r="I20" s="52"/>
      <c r="J20" s="2"/>
      <c r="L20" s="196"/>
      <c r="M20" s="196"/>
    </row>
    <row r="21" spans="2:13" ht="15" thickBot="1" x14ac:dyDescent="0.4">
      <c r="B21" s="11" t="s">
        <v>29</v>
      </c>
      <c r="C21" s="13">
        <v>100</v>
      </c>
      <c r="D21" s="47">
        <f>Table2!D22/Table1!D21*100</f>
        <v>96.009464196208626</v>
      </c>
      <c r="E21" s="47">
        <f>Table2!E22/Table1!E21*100</f>
        <v>96.366554250203222</v>
      </c>
      <c r="F21" s="47">
        <f>Table2!F22/Table1!F21*100</f>
        <v>96.101350795837817</v>
      </c>
      <c r="G21" s="27">
        <f t="shared" si="0"/>
        <v>0.37193213917414825</v>
      </c>
      <c r="H21" s="27">
        <f t="shared" si="1"/>
        <v>-0.27520279876028264</v>
      </c>
      <c r="I21" s="52"/>
      <c r="J21" s="2"/>
      <c r="L21" s="196"/>
      <c r="M21" s="196"/>
    </row>
    <row r="22" spans="2:13" ht="15" thickBot="1" x14ac:dyDescent="0.4">
      <c r="B22" s="11" t="s">
        <v>23</v>
      </c>
      <c r="C22" s="13">
        <v>100</v>
      </c>
      <c r="D22" s="47">
        <f>Table2!D23/Table1!D22*100</f>
        <v>95.986531505732444</v>
      </c>
      <c r="E22" s="47">
        <f>Table2!E23/Table1!E22*100</f>
        <v>95.774093752237818</v>
      </c>
      <c r="F22" s="47">
        <f>Table2!F23/Table1!F22*100</f>
        <v>96.154507975669318</v>
      </c>
      <c r="G22" s="27">
        <f t="shared" si="0"/>
        <v>-0.22132037710096772</v>
      </c>
      <c r="H22" s="27">
        <f t="shared" si="1"/>
        <v>0.39719950200271387</v>
      </c>
      <c r="I22" s="52"/>
      <c r="J22" s="2"/>
      <c r="L22" s="196"/>
      <c r="M22" s="196"/>
    </row>
    <row r="23" spans="2:13" ht="15" thickBot="1" x14ac:dyDescent="0.4">
      <c r="B23" s="11" t="s">
        <v>24</v>
      </c>
      <c r="C23" s="13">
        <v>100</v>
      </c>
      <c r="D23" s="47">
        <f>Table2!D24/Table1!D23*100</f>
        <v>94.09669176886382</v>
      </c>
      <c r="E23" s="47">
        <f>Table2!E24/Table1!E23*100</f>
        <v>93.789641010358864</v>
      </c>
      <c r="F23" s="47">
        <f>Table2!F24/Table1!F23*100</f>
        <v>93.962343009316854</v>
      </c>
      <c r="G23" s="27">
        <f t="shared" si="0"/>
        <v>-0.3263140847280655</v>
      </c>
      <c r="H23" s="27">
        <f t="shared" si="1"/>
        <v>0.1841376052808599</v>
      </c>
      <c r="I23" s="52"/>
      <c r="J23" s="2"/>
      <c r="L23" s="196"/>
      <c r="M23" s="196"/>
    </row>
    <row r="24" spans="2:13" ht="16" thickBot="1" x14ac:dyDescent="0.4">
      <c r="B24" s="16" t="s">
        <v>30</v>
      </c>
      <c r="C24" s="13">
        <v>100</v>
      </c>
      <c r="D24" s="47">
        <f>Table2!D25/Table1!D24*100</f>
        <v>101.32237139519501</v>
      </c>
      <c r="E24" s="47">
        <f>Table2!E25/Table1!E24*100</f>
        <v>101.1450226731214</v>
      </c>
      <c r="F24" s="47">
        <f>Table2!F25/Table1!F24*100</f>
        <v>101.37436019906032</v>
      </c>
      <c r="G24" s="27">
        <f t="shared" si="0"/>
        <v>-0.17503412092663809</v>
      </c>
      <c r="H24" s="27">
        <f t="shared" si="1"/>
        <v>0.22674128679577768</v>
      </c>
      <c r="I24" s="52"/>
      <c r="J24" s="2"/>
      <c r="L24" s="196"/>
      <c r="M24" s="196"/>
    </row>
    <row r="25" spans="2:13" x14ac:dyDescent="0.35">
      <c r="D25" s="5"/>
      <c r="E25" s="5"/>
      <c r="F25" s="5"/>
      <c r="G25" s="17"/>
      <c r="H25" s="17"/>
    </row>
    <row r="26" spans="2:13" x14ac:dyDescent="0.35">
      <c r="D26" s="71"/>
      <c r="E26" s="71"/>
      <c r="F26" s="71"/>
      <c r="G26" s="71"/>
      <c r="H26" s="71"/>
    </row>
    <row r="27" spans="2:13" x14ac:dyDescent="0.35">
      <c r="D27" s="48"/>
      <c r="E27" s="48"/>
      <c r="F27" s="48"/>
      <c r="G27" s="2"/>
    </row>
    <row r="28" spans="2:13" x14ac:dyDescent="0.35">
      <c r="D28" s="71"/>
      <c r="E28" s="71"/>
      <c r="F28" s="71"/>
      <c r="H28" s="2"/>
      <c r="I28" s="2"/>
    </row>
    <row r="29" spans="2:13" x14ac:dyDescent="0.35">
      <c r="D29" s="71"/>
      <c r="E29" s="71"/>
      <c r="F29" s="71"/>
    </row>
    <row r="30" spans="2:13" x14ac:dyDescent="0.35">
      <c r="D30" s="62"/>
      <c r="E30" s="62"/>
      <c r="F30" s="62"/>
    </row>
    <row r="31" spans="2:13" x14ac:dyDescent="0.35">
      <c r="D31" s="71"/>
      <c r="E31" s="71"/>
      <c r="F31" s="71"/>
    </row>
    <row r="32" spans="2:13" x14ac:dyDescent="0.35">
      <c r="D32" s="71"/>
      <c r="E32" s="71"/>
      <c r="F32" s="71"/>
    </row>
    <row r="33" spans="4:6" x14ac:dyDescent="0.35">
      <c r="D33" s="71"/>
      <c r="E33" s="71"/>
      <c r="F33" s="71"/>
    </row>
    <row r="34" spans="4:6" x14ac:dyDescent="0.35">
      <c r="D34" s="71"/>
      <c r="E34" s="71"/>
      <c r="F34" s="71"/>
    </row>
    <row r="35" spans="4:6" x14ac:dyDescent="0.35">
      <c r="D35" s="71"/>
      <c r="E35" s="71"/>
      <c r="F35" s="71"/>
    </row>
    <row r="36" spans="4:6" x14ac:dyDescent="0.35">
      <c r="D36" s="71"/>
      <c r="E36" s="71"/>
      <c r="F36" s="71"/>
    </row>
    <row r="37" spans="4:6" x14ac:dyDescent="0.35">
      <c r="D37" s="71"/>
      <c r="E37" s="71"/>
      <c r="F37" s="71"/>
    </row>
    <row r="38" spans="4:6" x14ac:dyDescent="0.35">
      <c r="D38" s="71"/>
      <c r="E38" s="71"/>
      <c r="F38" s="71"/>
    </row>
    <row r="39" spans="4:6" x14ac:dyDescent="0.35">
      <c r="D39" s="71"/>
      <c r="E39" s="71"/>
      <c r="F39" s="71"/>
    </row>
    <row r="40" spans="4:6" x14ac:dyDescent="0.35">
      <c r="D40" s="71"/>
      <c r="E40" s="71"/>
      <c r="F40" s="71"/>
    </row>
    <row r="41" spans="4:6" x14ac:dyDescent="0.35">
      <c r="D41" s="71"/>
      <c r="E41" s="71"/>
      <c r="F41" s="71"/>
    </row>
    <row r="42" spans="4:6" x14ac:dyDescent="0.35">
      <c r="D42" s="71"/>
      <c r="E42" s="71"/>
      <c r="F42" s="71"/>
    </row>
    <row r="43" spans="4:6" x14ac:dyDescent="0.35">
      <c r="D43" s="71"/>
      <c r="E43" s="71"/>
      <c r="F43" s="71"/>
    </row>
    <row r="44" spans="4:6" x14ac:dyDescent="0.35">
      <c r="D44" s="71"/>
      <c r="E44" s="71"/>
      <c r="F44" s="71"/>
    </row>
  </sheetData>
  <mergeCells count="2">
    <mergeCell ref="B2:H2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M14"/>
  <sheetViews>
    <sheetView workbookViewId="0">
      <selection activeCell="I1" sqref="I1:I1048576"/>
    </sheetView>
  </sheetViews>
  <sheetFormatPr defaultColWidth="9.08984375" defaultRowHeight="14.5" x14ac:dyDescent="0.3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3.453125" customWidth="1"/>
    <col min="8" max="8" width="11.6328125" customWidth="1"/>
  </cols>
  <sheetData>
    <row r="2" spans="2:13" ht="15" customHeight="1" x14ac:dyDescent="0.35">
      <c r="B2" s="150" t="s">
        <v>132</v>
      </c>
      <c r="C2" s="150"/>
      <c r="D2" s="150"/>
      <c r="E2" s="150"/>
      <c r="F2" s="150"/>
      <c r="G2" s="150"/>
      <c r="H2" s="150"/>
    </row>
    <row r="3" spans="2:13" x14ac:dyDescent="0.35">
      <c r="B3" s="28"/>
      <c r="C3" s="28"/>
      <c r="D3" s="28"/>
      <c r="E3" s="28"/>
      <c r="F3" s="28"/>
      <c r="G3" s="28"/>
      <c r="H3" s="28"/>
    </row>
    <row r="4" spans="2:13" ht="15.75" customHeight="1" x14ac:dyDescent="0.45">
      <c r="B4" s="149" t="s">
        <v>31</v>
      </c>
      <c r="C4" s="154"/>
      <c r="D4" s="155"/>
      <c r="E4" s="155"/>
      <c r="F4" s="156"/>
      <c r="G4" s="151" t="s">
        <v>26</v>
      </c>
      <c r="H4" s="152"/>
    </row>
    <row r="5" spans="2:13" ht="15" thickBot="1" x14ac:dyDescent="0.4">
      <c r="B5" s="149"/>
      <c r="C5" s="83"/>
      <c r="D5" s="56"/>
      <c r="E5" s="56"/>
      <c r="F5" s="56"/>
      <c r="G5" s="82" t="s">
        <v>127</v>
      </c>
      <c r="H5" s="82" t="s">
        <v>128</v>
      </c>
    </row>
    <row r="6" spans="2:13" x14ac:dyDescent="0.35">
      <c r="B6" s="149"/>
      <c r="C6" s="83"/>
      <c r="D6" s="153" t="s">
        <v>5</v>
      </c>
      <c r="E6" s="153"/>
      <c r="F6" s="153"/>
      <c r="G6" s="84" t="s">
        <v>7</v>
      </c>
      <c r="H6" s="84" t="s">
        <v>7</v>
      </c>
    </row>
    <row r="7" spans="2:13" x14ac:dyDescent="0.35">
      <c r="B7" s="149"/>
      <c r="C7" s="97" t="s">
        <v>39</v>
      </c>
      <c r="D7" s="97" t="s">
        <v>127</v>
      </c>
      <c r="E7" s="97" t="s">
        <v>128</v>
      </c>
      <c r="F7" s="97" t="s">
        <v>129</v>
      </c>
      <c r="G7" s="82" t="s">
        <v>128</v>
      </c>
      <c r="H7" s="82" t="s">
        <v>129</v>
      </c>
    </row>
    <row r="8" spans="2:13" ht="19" customHeight="1" x14ac:dyDescent="0.35">
      <c r="B8" s="37" t="s">
        <v>32</v>
      </c>
      <c r="C8" s="35">
        <v>100</v>
      </c>
      <c r="D8" s="47">
        <v>103.50299418747002</v>
      </c>
      <c r="E8" s="25">
        <v>103.57303364017851</v>
      </c>
      <c r="F8" s="25">
        <v>103.72704272917953</v>
      </c>
      <c r="G8" s="27">
        <f>(E8-D8)/D8*100</f>
        <v>6.7669011180127039E-2</v>
      </c>
      <c r="H8" s="27">
        <f>(F8-E8)/E8*100</f>
        <v>0.14869612638369034</v>
      </c>
      <c r="I8" s="2"/>
      <c r="K8" s="71"/>
      <c r="L8" s="71"/>
      <c r="M8" s="71"/>
    </row>
    <row r="9" spans="2:13" ht="19" customHeight="1" x14ac:dyDescent="0.35">
      <c r="B9" s="37" t="s">
        <v>33</v>
      </c>
      <c r="C9" s="35">
        <v>100</v>
      </c>
      <c r="D9" s="47">
        <v>111.816378272107</v>
      </c>
      <c r="E9" s="47">
        <v>111.79005903134799</v>
      </c>
      <c r="F9" s="47">
        <v>111.85232063151</v>
      </c>
      <c r="G9" s="27">
        <f t="shared" ref="G9:G13" si="0">(E9-D9)/D9*100</f>
        <v>-2.3537912035533792E-2</v>
      </c>
      <c r="H9" s="27">
        <f t="shared" ref="H9:H13" si="1">(F9-E9)/E9*100</f>
        <v>5.5695113413030593E-2</v>
      </c>
      <c r="I9" s="2"/>
      <c r="K9" s="71"/>
      <c r="L9" s="71"/>
      <c r="M9" s="71"/>
    </row>
    <row r="10" spans="2:13" ht="19" customHeight="1" x14ac:dyDescent="0.35">
      <c r="B10" s="37" t="s">
        <v>34</v>
      </c>
      <c r="C10" s="35">
        <v>100</v>
      </c>
      <c r="D10" s="47">
        <v>117.664818579231</v>
      </c>
      <c r="E10" s="47">
        <v>117.58799253481401</v>
      </c>
      <c r="F10" s="47">
        <v>117.626433766465</v>
      </c>
      <c r="G10" s="27">
        <f t="shared" si="0"/>
        <v>-6.5292281367227853E-2</v>
      </c>
      <c r="H10" s="27">
        <f t="shared" si="1"/>
        <v>3.2691460090715579E-2</v>
      </c>
      <c r="I10" s="2"/>
      <c r="K10" s="71"/>
      <c r="L10" s="71"/>
      <c r="M10" s="71"/>
    </row>
    <row r="11" spans="2:13" ht="19" customHeight="1" x14ac:dyDescent="0.35">
      <c r="B11" s="37" t="s">
        <v>35</v>
      </c>
      <c r="C11" s="35">
        <v>100</v>
      </c>
      <c r="D11" s="47">
        <v>118.42018120752</v>
      </c>
      <c r="E11" s="47">
        <v>118.805690798463</v>
      </c>
      <c r="F11" s="47">
        <v>118.859165222985</v>
      </c>
      <c r="G11" s="27">
        <f t="shared" si="0"/>
        <v>0.32554382792864794</v>
      </c>
      <c r="H11" s="27">
        <f t="shared" si="1"/>
        <v>4.5009985769710138E-2</v>
      </c>
      <c r="I11" s="2"/>
      <c r="K11" s="71"/>
      <c r="L11" s="71"/>
      <c r="M11" s="71"/>
    </row>
    <row r="12" spans="2:13" ht="19" customHeight="1" x14ac:dyDescent="0.35">
      <c r="B12" s="37" t="s">
        <v>36</v>
      </c>
      <c r="C12" s="35">
        <v>100</v>
      </c>
      <c r="D12" s="47">
        <v>108.478510467595</v>
      </c>
      <c r="E12" s="47">
        <v>108.689832755957</v>
      </c>
      <c r="F12" s="47">
        <v>108.423057107517</v>
      </c>
      <c r="G12" s="27">
        <f t="shared" si="0"/>
        <v>0.19480566929901297</v>
      </c>
      <c r="H12" s="27">
        <f t="shared" si="1"/>
        <v>-0.24544673745059356</v>
      </c>
      <c r="I12" s="2"/>
      <c r="K12" s="71"/>
      <c r="L12" s="71"/>
      <c r="M12" s="71"/>
    </row>
    <row r="13" spans="2:13" ht="29" customHeight="1" x14ac:dyDescent="0.35">
      <c r="B13" s="37" t="s">
        <v>40</v>
      </c>
      <c r="C13" s="36">
        <v>100</v>
      </c>
      <c r="D13" s="107">
        <v>115.72180038933401</v>
      </c>
      <c r="E13" s="75">
        <v>115.683639051992</v>
      </c>
      <c r="F13" s="75">
        <v>115.476123148025</v>
      </c>
      <c r="G13" s="27">
        <f t="shared" si="0"/>
        <v>-3.2976791938609584E-2</v>
      </c>
      <c r="H13" s="27">
        <f t="shared" si="1"/>
        <v>-0.17938224079702619</v>
      </c>
      <c r="I13" s="2"/>
    </row>
    <row r="14" spans="2:13" x14ac:dyDescent="0.35">
      <c r="D14" s="21"/>
      <c r="E14" s="21"/>
      <c r="F14" s="21"/>
    </row>
  </sheetData>
  <mergeCells count="5">
    <mergeCell ref="B4:B7"/>
    <mergeCell ref="B2:H2"/>
    <mergeCell ref="G4:H4"/>
    <mergeCell ref="D6:F6"/>
    <mergeCell ref="C4:F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R14"/>
  <sheetViews>
    <sheetView topLeftCell="C1" workbookViewId="0">
      <selection activeCell="J1" sqref="J1:J1048576"/>
    </sheetView>
  </sheetViews>
  <sheetFormatPr defaultColWidth="9.08984375" defaultRowHeight="14.5" x14ac:dyDescent="0.3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</cols>
  <sheetData>
    <row r="2" spans="3:18" ht="18.5" x14ac:dyDescent="0.45">
      <c r="C2" s="148" t="s">
        <v>133</v>
      </c>
      <c r="D2" s="148"/>
      <c r="E2" s="148"/>
      <c r="F2" s="148"/>
      <c r="G2" s="148"/>
      <c r="H2" s="148"/>
      <c r="I2" s="148"/>
    </row>
    <row r="3" spans="3:18" ht="18.5" x14ac:dyDescent="0.45">
      <c r="C3" s="100"/>
      <c r="D3" s="100"/>
      <c r="E3" s="100"/>
      <c r="F3" s="100"/>
      <c r="G3" s="100"/>
      <c r="H3" s="100"/>
      <c r="I3" s="100"/>
    </row>
    <row r="4" spans="3:18" ht="18.5" x14ac:dyDescent="0.45">
      <c r="C4" s="161"/>
      <c r="D4" s="57"/>
      <c r="E4" s="58"/>
      <c r="F4" s="58"/>
      <c r="G4" s="58"/>
      <c r="H4" s="151" t="s">
        <v>26</v>
      </c>
      <c r="I4" s="152"/>
      <c r="J4" s="1"/>
    </row>
    <row r="5" spans="3:18" x14ac:dyDescent="0.35">
      <c r="C5" s="162"/>
      <c r="D5" s="83"/>
      <c r="E5" s="143"/>
      <c r="F5" s="144"/>
      <c r="G5" s="160"/>
      <c r="H5" s="102" t="s">
        <v>127</v>
      </c>
      <c r="I5" s="103" t="s">
        <v>128</v>
      </c>
      <c r="J5" s="1"/>
    </row>
    <row r="6" spans="3:18" x14ac:dyDescent="0.35">
      <c r="C6" s="104"/>
      <c r="D6" s="157" t="s">
        <v>5</v>
      </c>
      <c r="E6" s="158"/>
      <c r="F6" s="158"/>
      <c r="G6" s="159"/>
      <c r="H6" s="105" t="s">
        <v>7</v>
      </c>
      <c r="I6" s="101" t="s">
        <v>7</v>
      </c>
      <c r="J6" s="1"/>
    </row>
    <row r="7" spans="3:18" ht="15" thickBot="1" x14ac:dyDescent="0.4">
      <c r="C7" s="104" t="s">
        <v>31</v>
      </c>
      <c r="D7" s="106" t="s">
        <v>39</v>
      </c>
      <c r="E7" s="82" t="s">
        <v>127</v>
      </c>
      <c r="F7" s="82" t="s">
        <v>128</v>
      </c>
      <c r="G7" s="82" t="s">
        <v>129</v>
      </c>
      <c r="H7" s="82" t="s">
        <v>128</v>
      </c>
      <c r="I7" s="82" t="s">
        <v>129</v>
      </c>
      <c r="J7" s="2"/>
    </row>
    <row r="8" spans="3:18" ht="19.5" customHeight="1" thickBot="1" x14ac:dyDescent="0.4">
      <c r="C8" s="3" t="s">
        <v>32</v>
      </c>
      <c r="D8" s="9">
        <v>100</v>
      </c>
      <c r="E8" s="47">
        <v>108.90376696498045</v>
      </c>
      <c r="F8" s="47">
        <v>109.22757470027622</v>
      </c>
      <c r="G8" s="47">
        <v>109.27972549149899</v>
      </c>
      <c r="H8" s="27">
        <f>(F8-E8)/E8*100</f>
        <v>0.2973338244579713</v>
      </c>
      <c r="I8" s="27">
        <f>(G8-F8)/F8*100</f>
        <v>4.7745078443676189E-2</v>
      </c>
      <c r="J8" s="2"/>
      <c r="L8" s="71"/>
      <c r="M8" s="71"/>
      <c r="N8" s="71"/>
      <c r="O8" s="71"/>
      <c r="P8" s="71"/>
      <c r="Q8" s="71"/>
      <c r="R8" s="71"/>
    </row>
    <row r="9" spans="3:18" ht="19.5" customHeight="1" thickBot="1" x14ac:dyDescent="0.4">
      <c r="C9" s="3" t="s">
        <v>33</v>
      </c>
      <c r="D9" s="10">
        <v>100</v>
      </c>
      <c r="E9" s="47">
        <v>113.432570673112</v>
      </c>
      <c r="F9" s="47">
        <v>113.691093987212</v>
      </c>
      <c r="G9" s="47">
        <v>113.487931252335</v>
      </c>
      <c r="H9" s="27">
        <f t="shared" ref="H9:H13" si="0">(F9-E9)/E9*100</f>
        <v>0.22790924384938008</v>
      </c>
      <c r="I9" s="27">
        <f t="shared" ref="I9:I13" si="1">(G9-F9)/F9*100</f>
        <v>-0.17869714130805101</v>
      </c>
      <c r="J9" s="2"/>
      <c r="L9" s="71"/>
      <c r="M9" s="71"/>
      <c r="N9" s="71"/>
      <c r="O9" s="71"/>
      <c r="P9" s="71"/>
      <c r="Q9" s="71"/>
      <c r="R9" s="71"/>
    </row>
    <row r="10" spans="3:18" ht="19.5" customHeight="1" thickBot="1" x14ac:dyDescent="0.4">
      <c r="C10" s="3" t="s">
        <v>34</v>
      </c>
      <c r="D10" s="10">
        <v>100</v>
      </c>
      <c r="E10" s="47">
        <v>111.32471102606644</v>
      </c>
      <c r="F10" s="47">
        <v>111.44788586385343</v>
      </c>
      <c r="G10" s="47">
        <v>111.27895352529301</v>
      </c>
      <c r="H10" s="27">
        <f t="shared" si="0"/>
        <v>0.11064465081625</v>
      </c>
      <c r="I10" s="27">
        <f t="shared" si="1"/>
        <v>-0.15157967084884369</v>
      </c>
      <c r="J10" s="2"/>
      <c r="L10" s="71"/>
      <c r="M10" s="71"/>
      <c r="N10" s="71"/>
      <c r="O10" s="71"/>
      <c r="P10" s="71"/>
      <c r="Q10" s="71"/>
      <c r="R10" s="71"/>
    </row>
    <row r="11" spans="3:18" ht="19.5" customHeight="1" thickBot="1" x14ac:dyDescent="0.4">
      <c r="C11" s="3" t="s">
        <v>35</v>
      </c>
      <c r="D11" s="10">
        <v>100</v>
      </c>
      <c r="E11" s="47">
        <v>116.39680517597081</v>
      </c>
      <c r="F11" s="47">
        <v>116.52379577360786</v>
      </c>
      <c r="G11" s="47">
        <v>116.68095939758101</v>
      </c>
      <c r="H11" s="27">
        <f t="shared" si="0"/>
        <v>0.10910144607926306</v>
      </c>
      <c r="I11" s="27">
        <f t="shared" si="1"/>
        <v>0.13487684891290197</v>
      </c>
      <c r="J11" s="2"/>
      <c r="L11" s="71"/>
      <c r="M11" s="71"/>
      <c r="N11" s="71"/>
      <c r="O11" s="71"/>
      <c r="P11" s="71"/>
      <c r="Q11" s="71"/>
      <c r="R11" s="71"/>
    </row>
    <row r="12" spans="3:18" ht="19.5" customHeight="1" thickBot="1" x14ac:dyDescent="0.4">
      <c r="C12" s="3" t="s">
        <v>36</v>
      </c>
      <c r="D12" s="10">
        <v>100</v>
      </c>
      <c r="E12" s="47">
        <v>106.36184051374374</v>
      </c>
      <c r="F12" s="47">
        <v>106.43684590048441</v>
      </c>
      <c r="G12" s="47">
        <v>106.612444958052</v>
      </c>
      <c r="H12" s="27">
        <f t="shared" si="0"/>
        <v>7.0519075618081864E-2</v>
      </c>
      <c r="I12" s="27">
        <f t="shared" si="1"/>
        <v>0.16497957646336248</v>
      </c>
      <c r="J12" s="2"/>
      <c r="L12" s="71"/>
      <c r="M12" s="71"/>
      <c r="N12" s="71"/>
      <c r="O12" s="71"/>
      <c r="P12" s="71"/>
      <c r="Q12" s="71"/>
      <c r="R12" s="71"/>
    </row>
    <row r="13" spans="3:18" ht="29" thickBot="1" x14ac:dyDescent="0.4">
      <c r="C13" s="3" t="s">
        <v>37</v>
      </c>
      <c r="D13" s="47">
        <v>100</v>
      </c>
      <c r="E13" s="47">
        <v>114.21150018091826</v>
      </c>
      <c r="F13" s="47">
        <v>114.37403047093679</v>
      </c>
      <c r="G13" s="47">
        <v>113.91058145400299</v>
      </c>
      <c r="H13" s="27">
        <f t="shared" si="0"/>
        <v>0.14230641376837266</v>
      </c>
      <c r="I13" s="27">
        <f t="shared" si="1"/>
        <v>-0.40520476110314152</v>
      </c>
      <c r="J13" s="2"/>
      <c r="L13" s="71"/>
      <c r="M13" s="71"/>
      <c r="N13" s="71"/>
      <c r="O13" s="71"/>
      <c r="P13" s="71"/>
      <c r="Q13" s="71"/>
      <c r="R13" s="71"/>
    </row>
    <row r="14" spans="3:18" x14ac:dyDescent="0.35">
      <c r="E14" s="21"/>
      <c r="F14" s="21"/>
      <c r="G14" s="21"/>
      <c r="L14" s="71"/>
      <c r="M14" s="71"/>
      <c r="N14" s="71"/>
      <c r="O14" s="71"/>
      <c r="P14" s="71"/>
      <c r="Q14" s="71"/>
      <c r="R14" s="71"/>
    </row>
  </sheetData>
  <mergeCells count="5">
    <mergeCell ref="D6:G6"/>
    <mergeCell ref="E5:G5"/>
    <mergeCell ref="H4:I4"/>
    <mergeCell ref="C2:I2"/>
    <mergeCell ref="C4:C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O22"/>
  <sheetViews>
    <sheetView topLeftCell="B1" workbookViewId="0">
      <selection activeCell="I1" sqref="I1:I1048576"/>
    </sheetView>
  </sheetViews>
  <sheetFormatPr defaultColWidth="23.90625" defaultRowHeight="14.5" x14ac:dyDescent="0.35"/>
  <cols>
    <col min="1" max="1" width="13.453125" customWidth="1"/>
    <col min="3" max="3" width="10.36328125" customWidth="1"/>
    <col min="4" max="6" width="12.6328125" customWidth="1"/>
    <col min="7" max="7" width="12.7265625" customWidth="1"/>
    <col min="8" max="8" width="11.6328125" customWidth="1"/>
    <col min="9" max="9" width="8.453125" customWidth="1"/>
    <col min="10" max="10" width="9.08984375" customWidth="1"/>
    <col min="11" max="11" width="12" customWidth="1"/>
    <col min="12" max="12" width="8.36328125" customWidth="1"/>
    <col min="13" max="13" width="8" customWidth="1"/>
    <col min="14" max="14" width="10.90625" customWidth="1"/>
  </cols>
  <sheetData>
    <row r="1" spans="2:15" ht="18.75" customHeight="1" x14ac:dyDescent="0.35">
      <c r="B1" s="163" t="s">
        <v>134</v>
      </c>
      <c r="C1" s="163"/>
      <c r="D1" s="163"/>
      <c r="E1" s="163"/>
      <c r="F1" s="163"/>
      <c r="G1" s="163"/>
      <c r="H1" s="163"/>
    </row>
    <row r="2" spans="2:15" x14ac:dyDescent="0.35">
      <c r="B2" s="163"/>
      <c r="C2" s="163"/>
      <c r="D2" s="163"/>
      <c r="E2" s="163"/>
      <c r="F2" s="163"/>
      <c r="G2" s="163"/>
      <c r="H2" s="163"/>
    </row>
    <row r="3" spans="2:15" ht="15.5" x14ac:dyDescent="0.35">
      <c r="B3" s="108"/>
      <c r="C3" s="108"/>
      <c r="D3" s="108"/>
      <c r="E3" s="108"/>
      <c r="F3" s="108"/>
      <c r="G3" s="108"/>
      <c r="H3" s="108"/>
    </row>
    <row r="4" spans="2:15" ht="18.5" x14ac:dyDescent="0.45">
      <c r="B4" s="29"/>
      <c r="C4" s="60"/>
      <c r="D4" s="58"/>
      <c r="E4" s="58"/>
      <c r="F4" s="58"/>
      <c r="G4" s="151" t="s">
        <v>26</v>
      </c>
      <c r="H4" s="152"/>
    </row>
    <row r="5" spans="2:15" x14ac:dyDescent="0.35">
      <c r="B5" s="29"/>
      <c r="C5" s="59"/>
      <c r="D5" s="56"/>
      <c r="E5" s="56"/>
      <c r="F5" s="56"/>
      <c r="G5" s="82" t="s">
        <v>127</v>
      </c>
      <c r="H5" s="82" t="s">
        <v>128</v>
      </c>
      <c r="I5" s="4"/>
    </row>
    <row r="6" spans="2:15" ht="15.5" x14ac:dyDescent="0.35">
      <c r="B6" s="69"/>
      <c r="C6" s="59"/>
      <c r="D6" s="164" t="s">
        <v>5</v>
      </c>
      <c r="E6" s="165"/>
      <c r="F6" s="166"/>
      <c r="G6" s="84" t="s">
        <v>7</v>
      </c>
      <c r="H6" s="84" t="s">
        <v>7</v>
      </c>
      <c r="J6" s="23"/>
    </row>
    <row r="7" spans="2:15" ht="21.65" customHeight="1" x14ac:dyDescent="0.35">
      <c r="B7" s="69" t="s">
        <v>31</v>
      </c>
      <c r="C7" s="85" t="s">
        <v>39</v>
      </c>
      <c r="D7" s="82" t="s">
        <v>127</v>
      </c>
      <c r="E7" s="82" t="s">
        <v>128</v>
      </c>
      <c r="F7" s="82" t="s">
        <v>129</v>
      </c>
      <c r="G7" s="82" t="s">
        <v>128</v>
      </c>
      <c r="H7" s="82" t="s">
        <v>129</v>
      </c>
    </row>
    <row r="8" spans="2:15" ht="21.65" customHeight="1" x14ac:dyDescent="0.35">
      <c r="B8" s="70" t="s">
        <v>32</v>
      </c>
      <c r="C8" s="42">
        <v>100</v>
      </c>
      <c r="D8" s="47">
        <f>Table4!D8/Table5!E8*100</f>
        <v>95.040784237291703</v>
      </c>
      <c r="E8" s="47">
        <f>Table4!E8/Table5!F8*100</f>
        <v>94.823156079759201</v>
      </c>
      <c r="F8" s="47">
        <f>Table4!F8/Table5!G8*100</f>
        <v>94.918835367360614</v>
      </c>
      <c r="G8" s="27">
        <f>(E8-D8)/D8*100</f>
        <v>-0.22898396649289227</v>
      </c>
      <c r="H8" s="27">
        <f>(F8-E8)/E8*100</f>
        <v>0.10090287178475066</v>
      </c>
      <c r="I8" s="2"/>
      <c r="J8" s="71"/>
      <c r="K8" s="71"/>
      <c r="L8" s="71"/>
      <c r="M8" s="71"/>
      <c r="N8" s="71"/>
      <c r="O8" s="71"/>
    </row>
    <row r="9" spans="2:15" ht="21.65" customHeight="1" x14ac:dyDescent="0.35">
      <c r="B9" s="70" t="s">
        <v>33</v>
      </c>
      <c r="C9" s="15">
        <v>100</v>
      </c>
      <c r="D9" s="47">
        <f>Table4!D9/Table5!E9*100</f>
        <v>98.575195473915073</v>
      </c>
      <c r="E9" s="47">
        <f>Table4!E9/Table5!F9*100</f>
        <v>98.327894570107816</v>
      </c>
      <c r="F9" s="47">
        <f>Table4!F9/Table5!G9*100</f>
        <v>98.558780125096916</v>
      </c>
      <c r="G9" s="27">
        <f t="shared" ref="G9:G13" si="0">(E9-D9)/D9*100</f>
        <v>-0.2508753876858385</v>
      </c>
      <c r="H9" s="27">
        <f t="shared" ref="H9:H13" si="1">(F9-E9)/E9*100</f>
        <v>0.23481185679662775</v>
      </c>
      <c r="I9" s="2"/>
      <c r="J9" s="71"/>
      <c r="K9" s="71"/>
      <c r="L9" s="71"/>
      <c r="M9" s="71"/>
      <c r="N9" s="71"/>
      <c r="O9" s="71"/>
    </row>
    <row r="10" spans="2:15" ht="21.65" customHeight="1" x14ac:dyDescent="0.35">
      <c r="B10" s="70" t="s">
        <v>34</v>
      </c>
      <c r="C10" s="15">
        <v>100</v>
      </c>
      <c r="D10" s="47">
        <f>Table4!D10/Table5!E10*100</f>
        <v>105.69514844882914</v>
      </c>
      <c r="E10" s="47">
        <f>Table4!E10/Table5!F10*100</f>
        <v>105.50939717103421</v>
      </c>
      <c r="F10" s="47">
        <f>Table4!F10/Table5!G10*100</f>
        <v>105.70411568413003</v>
      </c>
      <c r="G10" s="27">
        <f t="shared" si="0"/>
        <v>-0.17574248252734534</v>
      </c>
      <c r="H10" s="27">
        <f t="shared" si="1"/>
        <v>0.18455087254472383</v>
      </c>
      <c r="I10" s="2"/>
      <c r="J10" s="71"/>
      <c r="K10" s="71"/>
      <c r="L10" s="71"/>
      <c r="M10" s="71"/>
      <c r="N10" s="71"/>
      <c r="O10" s="71"/>
    </row>
    <row r="11" spans="2:15" ht="21.65" customHeight="1" x14ac:dyDescent="0.35">
      <c r="B11" s="70" t="s">
        <v>35</v>
      </c>
      <c r="C11" s="15">
        <v>100</v>
      </c>
      <c r="D11" s="47">
        <f>Table4!D11/Table5!E11*100</f>
        <v>101.73834327195684</v>
      </c>
      <c r="E11" s="47">
        <f>Table4!E11/Table5!F11*100</f>
        <v>101.95830818049268</v>
      </c>
      <c r="F11" s="47">
        <f>Table4!F11/Table5!G11*100</f>
        <v>101.86680486400692</v>
      </c>
      <c r="G11" s="27">
        <f t="shared" si="0"/>
        <v>0.21620649743416273</v>
      </c>
      <c r="H11" s="27">
        <f t="shared" si="1"/>
        <v>-8.9745816813448426E-2</v>
      </c>
      <c r="I11" s="2"/>
      <c r="J11" s="71"/>
      <c r="K11" s="71"/>
      <c r="L11" s="71"/>
      <c r="M11" s="71"/>
      <c r="N11" s="71"/>
      <c r="O11" s="71"/>
    </row>
    <row r="12" spans="2:15" ht="21.65" customHeight="1" x14ac:dyDescent="0.35">
      <c r="B12" s="70" t="s">
        <v>36</v>
      </c>
      <c r="C12" s="15">
        <v>100</v>
      </c>
      <c r="D12" s="47">
        <f>Table4!D12/Table5!E12*100</f>
        <v>101.99006518092149</v>
      </c>
      <c r="E12" s="47">
        <f>Table4!E12/Table5!F12*100</f>
        <v>102.11673583185569</v>
      </c>
      <c r="F12" s="47">
        <f>Table4!F12/Table5!G12*100</f>
        <v>101.69831219064285</v>
      </c>
      <c r="G12" s="27">
        <f t="shared" si="0"/>
        <v>0.12419900968736394</v>
      </c>
      <c r="H12" s="27">
        <f t="shared" si="1"/>
        <v>-0.40975030958863756</v>
      </c>
      <c r="I12" s="2"/>
      <c r="J12" s="71"/>
      <c r="K12" s="71"/>
      <c r="L12" s="71"/>
      <c r="M12" s="71"/>
      <c r="N12" s="71"/>
      <c r="O12" s="71"/>
    </row>
    <row r="13" spans="2:15" ht="21.65" customHeight="1" x14ac:dyDescent="0.35">
      <c r="B13" s="15" t="s">
        <v>38</v>
      </c>
      <c r="C13" s="15">
        <v>100</v>
      </c>
      <c r="D13" s="47">
        <f>Table4!D13/Table5!E13*100</f>
        <v>101.32237139519518</v>
      </c>
      <c r="E13" s="47">
        <f>Table4!E13/Table5!F13*100</f>
        <v>101.14502267312157</v>
      </c>
      <c r="F13" s="47">
        <f>Table4!F13/Table5!G13*100</f>
        <v>101.37436019906032</v>
      </c>
      <c r="G13" s="27">
        <f t="shared" si="0"/>
        <v>-0.17503412092663778</v>
      </c>
      <c r="H13" s="27">
        <f t="shared" si="1"/>
        <v>0.22674128679560868</v>
      </c>
      <c r="I13" s="2"/>
      <c r="J13" s="71"/>
      <c r="K13" s="71"/>
      <c r="L13" s="71"/>
      <c r="M13" s="71"/>
      <c r="N13" s="71"/>
      <c r="O13" s="71"/>
    </row>
    <row r="15" spans="2:15" x14ac:dyDescent="0.35">
      <c r="D15" s="22"/>
      <c r="E15" s="22"/>
      <c r="F15" s="22"/>
      <c r="G15" s="23"/>
      <c r="H15" s="23"/>
      <c r="K15" s="71"/>
      <c r="L15" s="71"/>
    </row>
    <row r="16" spans="2:15" x14ac:dyDescent="0.35">
      <c r="D16" s="21"/>
      <c r="E16" s="21"/>
      <c r="F16" s="21"/>
      <c r="G16" s="23"/>
      <c r="H16" s="23"/>
      <c r="K16" s="71"/>
      <c r="L16" s="71"/>
    </row>
    <row r="17" spans="4:12" x14ac:dyDescent="0.35">
      <c r="D17" s="21"/>
      <c r="E17" s="21"/>
      <c r="F17" s="21"/>
      <c r="G17" s="21"/>
      <c r="H17" s="21"/>
      <c r="K17" s="71"/>
      <c r="L17" s="71"/>
    </row>
    <row r="18" spans="4:12" x14ac:dyDescent="0.35">
      <c r="D18" s="21"/>
      <c r="E18" s="21"/>
      <c r="F18" s="21"/>
      <c r="G18" s="21"/>
      <c r="H18" s="21"/>
      <c r="K18" s="71"/>
      <c r="L18" s="71"/>
    </row>
    <row r="19" spans="4:12" x14ac:dyDescent="0.35">
      <c r="D19" s="21"/>
      <c r="E19" s="21"/>
      <c r="F19" s="21"/>
      <c r="G19" s="21"/>
      <c r="H19" s="21"/>
      <c r="K19" s="71"/>
      <c r="L19" s="71"/>
    </row>
    <row r="20" spans="4:12" x14ac:dyDescent="0.35">
      <c r="D20" s="21"/>
      <c r="E20" s="21"/>
      <c r="F20" s="21"/>
      <c r="G20" s="21"/>
      <c r="H20" s="21"/>
    </row>
    <row r="21" spans="4:12" x14ac:dyDescent="0.35">
      <c r="D21" s="21"/>
      <c r="E21" s="21"/>
      <c r="F21" s="21"/>
      <c r="G21" s="21"/>
      <c r="H21" s="21"/>
    </row>
    <row r="22" spans="4:12" x14ac:dyDescent="0.35">
      <c r="G22" s="21"/>
      <c r="H22" s="21"/>
    </row>
  </sheetData>
  <sortState xmlns:xlrd2="http://schemas.microsoft.com/office/spreadsheetml/2017/richdata2" ref="K15:L19">
    <sortCondition descending="1" ref="L15:L19"/>
  </sortState>
  <mergeCells count="3">
    <mergeCell ref="G4:H4"/>
    <mergeCell ref="B1:H2"/>
    <mergeCell ref="D6:F6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92"/>
  <sheetViews>
    <sheetView zoomScale="68" zoomScaleNormal="85" workbookViewId="0">
      <selection activeCell="J14" sqref="J14"/>
    </sheetView>
  </sheetViews>
  <sheetFormatPr defaultColWidth="9.08984375" defaultRowHeight="14.5" x14ac:dyDescent="0.35"/>
  <cols>
    <col min="1" max="1" width="9.08984375" style="171"/>
    <col min="2" max="2" width="12.1796875" style="176" customWidth="1"/>
    <col min="3" max="3" width="71.08984375" style="171" customWidth="1"/>
    <col min="4" max="4" width="12.36328125" style="125" bestFit="1" customWidth="1"/>
    <col min="5" max="5" width="12.1796875" style="176" customWidth="1"/>
    <col min="6" max="6" width="72.90625" style="171" customWidth="1"/>
    <col min="7" max="7" width="13.90625" style="125" customWidth="1"/>
    <col min="8" max="8" width="11.36328125" style="171" customWidth="1"/>
    <col min="9" max="9" width="12.6328125" style="172" bestFit="1" customWidth="1"/>
    <col min="10" max="254" width="9.08984375" style="171"/>
    <col min="255" max="255" width="12.1796875" style="171" customWidth="1"/>
    <col min="256" max="256" width="61.453125" style="171" bestFit="1" customWidth="1"/>
    <col min="257" max="257" width="12.90625" style="171" customWidth="1"/>
    <col min="258" max="258" width="12.1796875" style="171" customWidth="1"/>
    <col min="259" max="259" width="79" style="171" bestFit="1" customWidth="1"/>
    <col min="260" max="260" width="10.6328125" style="171" customWidth="1"/>
    <col min="261" max="261" width="12.54296875" style="171" bestFit="1" customWidth="1"/>
    <col min="262" max="262" width="18.08984375" style="171" customWidth="1"/>
    <col min="263" max="263" width="10.6328125" style="171" bestFit="1" customWidth="1"/>
    <col min="264" max="510" width="9.08984375" style="171"/>
    <col min="511" max="511" width="12.1796875" style="171" customWidth="1"/>
    <col min="512" max="512" width="61.453125" style="171" bestFit="1" customWidth="1"/>
    <col min="513" max="513" width="12.90625" style="171" customWidth="1"/>
    <col min="514" max="514" width="12.1796875" style="171" customWidth="1"/>
    <col min="515" max="515" width="79" style="171" bestFit="1" customWidth="1"/>
    <col min="516" max="516" width="10.6328125" style="171" customWidth="1"/>
    <col min="517" max="517" width="12.54296875" style="171" bestFit="1" customWidth="1"/>
    <col min="518" max="518" width="18.08984375" style="171" customWidth="1"/>
    <col min="519" max="519" width="10.6328125" style="171" bestFit="1" customWidth="1"/>
    <col min="520" max="766" width="9.08984375" style="171"/>
    <col min="767" max="767" width="12.1796875" style="171" customWidth="1"/>
    <col min="768" max="768" width="61.453125" style="171" bestFit="1" customWidth="1"/>
    <col min="769" max="769" width="12.90625" style="171" customWidth="1"/>
    <col min="770" max="770" width="12.1796875" style="171" customWidth="1"/>
    <col min="771" max="771" width="79" style="171" bestFit="1" customWidth="1"/>
    <col min="772" max="772" width="10.6328125" style="171" customWidth="1"/>
    <col min="773" max="773" width="12.54296875" style="171" bestFit="1" customWidth="1"/>
    <col min="774" max="774" width="18.08984375" style="171" customWidth="1"/>
    <col min="775" max="775" width="10.6328125" style="171" bestFit="1" customWidth="1"/>
    <col min="776" max="1022" width="9.08984375" style="171"/>
    <col min="1023" max="1023" width="12.1796875" style="171" customWidth="1"/>
    <col min="1024" max="1024" width="61.453125" style="171" bestFit="1" customWidth="1"/>
    <col min="1025" max="1025" width="12.90625" style="171" customWidth="1"/>
    <col min="1026" max="1026" width="12.1796875" style="171" customWidth="1"/>
    <col min="1027" max="1027" width="79" style="171" bestFit="1" customWidth="1"/>
    <col min="1028" max="1028" width="10.6328125" style="171" customWidth="1"/>
    <col min="1029" max="1029" width="12.54296875" style="171" bestFit="1" customWidth="1"/>
    <col min="1030" max="1030" width="18.08984375" style="171" customWidth="1"/>
    <col min="1031" max="1031" width="10.6328125" style="171" bestFit="1" customWidth="1"/>
    <col min="1032" max="1278" width="9.08984375" style="171"/>
    <col min="1279" max="1279" width="12.1796875" style="171" customWidth="1"/>
    <col min="1280" max="1280" width="61.453125" style="171" bestFit="1" customWidth="1"/>
    <col min="1281" max="1281" width="12.90625" style="171" customWidth="1"/>
    <col min="1282" max="1282" width="12.1796875" style="171" customWidth="1"/>
    <col min="1283" max="1283" width="79" style="171" bestFit="1" customWidth="1"/>
    <col min="1284" max="1284" width="10.6328125" style="171" customWidth="1"/>
    <col min="1285" max="1285" width="12.54296875" style="171" bestFit="1" customWidth="1"/>
    <col min="1286" max="1286" width="18.08984375" style="171" customWidth="1"/>
    <col min="1287" max="1287" width="10.6328125" style="171" bestFit="1" customWidth="1"/>
    <col min="1288" max="1534" width="9.08984375" style="171"/>
    <col min="1535" max="1535" width="12.1796875" style="171" customWidth="1"/>
    <col min="1536" max="1536" width="61.453125" style="171" bestFit="1" customWidth="1"/>
    <col min="1537" max="1537" width="12.90625" style="171" customWidth="1"/>
    <col min="1538" max="1538" width="12.1796875" style="171" customWidth="1"/>
    <col min="1539" max="1539" width="79" style="171" bestFit="1" customWidth="1"/>
    <col min="1540" max="1540" width="10.6328125" style="171" customWidth="1"/>
    <col min="1541" max="1541" width="12.54296875" style="171" bestFit="1" customWidth="1"/>
    <col min="1542" max="1542" width="18.08984375" style="171" customWidth="1"/>
    <col min="1543" max="1543" width="10.6328125" style="171" bestFit="1" customWidth="1"/>
    <col min="1544" max="1790" width="9.08984375" style="171"/>
    <col min="1791" max="1791" width="12.1796875" style="171" customWidth="1"/>
    <col min="1792" max="1792" width="61.453125" style="171" bestFit="1" customWidth="1"/>
    <col min="1793" max="1793" width="12.90625" style="171" customWidth="1"/>
    <col min="1794" max="1794" width="12.1796875" style="171" customWidth="1"/>
    <col min="1795" max="1795" width="79" style="171" bestFit="1" customWidth="1"/>
    <col min="1796" max="1796" width="10.6328125" style="171" customWidth="1"/>
    <col min="1797" max="1797" width="12.54296875" style="171" bestFit="1" customWidth="1"/>
    <col min="1798" max="1798" width="18.08984375" style="171" customWidth="1"/>
    <col min="1799" max="1799" width="10.6328125" style="171" bestFit="1" customWidth="1"/>
    <col min="1800" max="2046" width="9.08984375" style="171"/>
    <col min="2047" max="2047" width="12.1796875" style="171" customWidth="1"/>
    <col min="2048" max="2048" width="61.453125" style="171" bestFit="1" customWidth="1"/>
    <col min="2049" max="2049" width="12.90625" style="171" customWidth="1"/>
    <col min="2050" max="2050" width="12.1796875" style="171" customWidth="1"/>
    <col min="2051" max="2051" width="79" style="171" bestFit="1" customWidth="1"/>
    <col min="2052" max="2052" width="10.6328125" style="171" customWidth="1"/>
    <col min="2053" max="2053" width="12.54296875" style="171" bestFit="1" customWidth="1"/>
    <col min="2054" max="2054" width="18.08984375" style="171" customWidth="1"/>
    <col min="2055" max="2055" width="10.6328125" style="171" bestFit="1" customWidth="1"/>
    <col min="2056" max="2302" width="9.08984375" style="171"/>
    <col min="2303" max="2303" width="12.1796875" style="171" customWidth="1"/>
    <col min="2304" max="2304" width="61.453125" style="171" bestFit="1" customWidth="1"/>
    <col min="2305" max="2305" width="12.90625" style="171" customWidth="1"/>
    <col min="2306" max="2306" width="12.1796875" style="171" customWidth="1"/>
    <col min="2307" max="2307" width="79" style="171" bestFit="1" customWidth="1"/>
    <col min="2308" max="2308" width="10.6328125" style="171" customWidth="1"/>
    <col min="2309" max="2309" width="12.54296875" style="171" bestFit="1" customWidth="1"/>
    <col min="2310" max="2310" width="18.08984375" style="171" customWidth="1"/>
    <col min="2311" max="2311" width="10.6328125" style="171" bestFit="1" customWidth="1"/>
    <col min="2312" max="2558" width="9.08984375" style="171"/>
    <col min="2559" max="2559" width="12.1796875" style="171" customWidth="1"/>
    <col min="2560" max="2560" width="61.453125" style="171" bestFit="1" customWidth="1"/>
    <col min="2561" max="2561" width="12.90625" style="171" customWidth="1"/>
    <col min="2562" max="2562" width="12.1796875" style="171" customWidth="1"/>
    <col min="2563" max="2563" width="79" style="171" bestFit="1" customWidth="1"/>
    <col min="2564" max="2564" width="10.6328125" style="171" customWidth="1"/>
    <col min="2565" max="2565" width="12.54296875" style="171" bestFit="1" customWidth="1"/>
    <col min="2566" max="2566" width="18.08984375" style="171" customWidth="1"/>
    <col min="2567" max="2567" width="10.6328125" style="171" bestFit="1" customWidth="1"/>
    <col min="2568" max="2814" width="9.08984375" style="171"/>
    <col min="2815" max="2815" width="12.1796875" style="171" customWidth="1"/>
    <col min="2816" max="2816" width="61.453125" style="171" bestFit="1" customWidth="1"/>
    <col min="2817" max="2817" width="12.90625" style="171" customWidth="1"/>
    <col min="2818" max="2818" width="12.1796875" style="171" customWidth="1"/>
    <col min="2819" max="2819" width="79" style="171" bestFit="1" customWidth="1"/>
    <col min="2820" max="2820" width="10.6328125" style="171" customWidth="1"/>
    <col min="2821" max="2821" width="12.54296875" style="171" bestFit="1" customWidth="1"/>
    <col min="2822" max="2822" width="18.08984375" style="171" customWidth="1"/>
    <col min="2823" max="2823" width="10.6328125" style="171" bestFit="1" customWidth="1"/>
    <col min="2824" max="3070" width="9.08984375" style="171"/>
    <col min="3071" max="3071" width="12.1796875" style="171" customWidth="1"/>
    <col min="3072" max="3072" width="61.453125" style="171" bestFit="1" customWidth="1"/>
    <col min="3073" max="3073" width="12.90625" style="171" customWidth="1"/>
    <col min="3074" max="3074" width="12.1796875" style="171" customWidth="1"/>
    <col min="3075" max="3075" width="79" style="171" bestFit="1" customWidth="1"/>
    <col min="3076" max="3076" width="10.6328125" style="171" customWidth="1"/>
    <col min="3077" max="3077" width="12.54296875" style="171" bestFit="1" customWidth="1"/>
    <col min="3078" max="3078" width="18.08984375" style="171" customWidth="1"/>
    <col min="3079" max="3079" width="10.6328125" style="171" bestFit="1" customWidth="1"/>
    <col min="3080" max="3326" width="9.08984375" style="171"/>
    <col min="3327" max="3327" width="12.1796875" style="171" customWidth="1"/>
    <col min="3328" max="3328" width="61.453125" style="171" bestFit="1" customWidth="1"/>
    <col min="3329" max="3329" width="12.90625" style="171" customWidth="1"/>
    <col min="3330" max="3330" width="12.1796875" style="171" customWidth="1"/>
    <col min="3331" max="3331" width="79" style="171" bestFit="1" customWidth="1"/>
    <col min="3332" max="3332" width="10.6328125" style="171" customWidth="1"/>
    <col min="3333" max="3333" width="12.54296875" style="171" bestFit="1" customWidth="1"/>
    <col min="3334" max="3334" width="18.08984375" style="171" customWidth="1"/>
    <col min="3335" max="3335" width="10.6328125" style="171" bestFit="1" customWidth="1"/>
    <col min="3336" max="3582" width="9.08984375" style="171"/>
    <col min="3583" max="3583" width="12.1796875" style="171" customWidth="1"/>
    <col min="3584" max="3584" width="61.453125" style="171" bestFit="1" customWidth="1"/>
    <col min="3585" max="3585" width="12.90625" style="171" customWidth="1"/>
    <col min="3586" max="3586" width="12.1796875" style="171" customWidth="1"/>
    <col min="3587" max="3587" width="79" style="171" bestFit="1" customWidth="1"/>
    <col min="3588" max="3588" width="10.6328125" style="171" customWidth="1"/>
    <col min="3589" max="3589" width="12.54296875" style="171" bestFit="1" customWidth="1"/>
    <col min="3590" max="3590" width="18.08984375" style="171" customWidth="1"/>
    <col min="3591" max="3591" width="10.6328125" style="171" bestFit="1" customWidth="1"/>
    <col min="3592" max="3838" width="9.08984375" style="171"/>
    <col min="3839" max="3839" width="12.1796875" style="171" customWidth="1"/>
    <col min="3840" max="3840" width="61.453125" style="171" bestFit="1" customWidth="1"/>
    <col min="3841" max="3841" width="12.90625" style="171" customWidth="1"/>
    <col min="3842" max="3842" width="12.1796875" style="171" customWidth="1"/>
    <col min="3843" max="3843" width="79" style="171" bestFit="1" customWidth="1"/>
    <col min="3844" max="3844" width="10.6328125" style="171" customWidth="1"/>
    <col min="3845" max="3845" width="12.54296875" style="171" bestFit="1" customWidth="1"/>
    <col min="3846" max="3846" width="18.08984375" style="171" customWidth="1"/>
    <col min="3847" max="3847" width="10.6328125" style="171" bestFit="1" customWidth="1"/>
    <col min="3848" max="4094" width="9.08984375" style="171"/>
    <col min="4095" max="4095" width="12.1796875" style="171" customWidth="1"/>
    <col min="4096" max="4096" width="61.453125" style="171" bestFit="1" customWidth="1"/>
    <col min="4097" max="4097" width="12.90625" style="171" customWidth="1"/>
    <col min="4098" max="4098" width="12.1796875" style="171" customWidth="1"/>
    <col min="4099" max="4099" width="79" style="171" bestFit="1" customWidth="1"/>
    <col min="4100" max="4100" width="10.6328125" style="171" customWidth="1"/>
    <col min="4101" max="4101" width="12.54296875" style="171" bestFit="1" customWidth="1"/>
    <col min="4102" max="4102" width="18.08984375" style="171" customWidth="1"/>
    <col min="4103" max="4103" width="10.6328125" style="171" bestFit="1" customWidth="1"/>
    <col min="4104" max="4350" width="9.08984375" style="171"/>
    <col min="4351" max="4351" width="12.1796875" style="171" customWidth="1"/>
    <col min="4352" max="4352" width="61.453125" style="171" bestFit="1" customWidth="1"/>
    <col min="4353" max="4353" width="12.90625" style="171" customWidth="1"/>
    <col min="4354" max="4354" width="12.1796875" style="171" customWidth="1"/>
    <col min="4355" max="4355" width="79" style="171" bestFit="1" customWidth="1"/>
    <col min="4356" max="4356" width="10.6328125" style="171" customWidth="1"/>
    <col min="4357" max="4357" width="12.54296875" style="171" bestFit="1" customWidth="1"/>
    <col min="4358" max="4358" width="18.08984375" style="171" customWidth="1"/>
    <col min="4359" max="4359" width="10.6328125" style="171" bestFit="1" customWidth="1"/>
    <col min="4360" max="4606" width="9.08984375" style="171"/>
    <col min="4607" max="4607" width="12.1796875" style="171" customWidth="1"/>
    <col min="4608" max="4608" width="61.453125" style="171" bestFit="1" customWidth="1"/>
    <col min="4609" max="4609" width="12.90625" style="171" customWidth="1"/>
    <col min="4610" max="4610" width="12.1796875" style="171" customWidth="1"/>
    <col min="4611" max="4611" width="79" style="171" bestFit="1" customWidth="1"/>
    <col min="4612" max="4612" width="10.6328125" style="171" customWidth="1"/>
    <col min="4613" max="4613" width="12.54296875" style="171" bestFit="1" customWidth="1"/>
    <col min="4614" max="4614" width="18.08984375" style="171" customWidth="1"/>
    <col min="4615" max="4615" width="10.6328125" style="171" bestFit="1" customWidth="1"/>
    <col min="4616" max="4862" width="9.08984375" style="171"/>
    <col min="4863" max="4863" width="12.1796875" style="171" customWidth="1"/>
    <col min="4864" max="4864" width="61.453125" style="171" bestFit="1" customWidth="1"/>
    <col min="4865" max="4865" width="12.90625" style="171" customWidth="1"/>
    <col min="4866" max="4866" width="12.1796875" style="171" customWidth="1"/>
    <col min="4867" max="4867" width="79" style="171" bestFit="1" customWidth="1"/>
    <col min="4868" max="4868" width="10.6328125" style="171" customWidth="1"/>
    <col min="4869" max="4869" width="12.54296875" style="171" bestFit="1" customWidth="1"/>
    <col min="4870" max="4870" width="18.08984375" style="171" customWidth="1"/>
    <col min="4871" max="4871" width="10.6328125" style="171" bestFit="1" customWidth="1"/>
    <col min="4872" max="5118" width="9.08984375" style="171"/>
    <col min="5119" max="5119" width="12.1796875" style="171" customWidth="1"/>
    <col min="5120" max="5120" width="61.453125" style="171" bestFit="1" customWidth="1"/>
    <col min="5121" max="5121" width="12.90625" style="171" customWidth="1"/>
    <col min="5122" max="5122" width="12.1796875" style="171" customWidth="1"/>
    <col min="5123" max="5123" width="79" style="171" bestFit="1" customWidth="1"/>
    <col min="5124" max="5124" width="10.6328125" style="171" customWidth="1"/>
    <col min="5125" max="5125" width="12.54296875" style="171" bestFit="1" customWidth="1"/>
    <col min="5126" max="5126" width="18.08984375" style="171" customWidth="1"/>
    <col min="5127" max="5127" width="10.6328125" style="171" bestFit="1" customWidth="1"/>
    <col min="5128" max="5374" width="9.08984375" style="171"/>
    <col min="5375" max="5375" width="12.1796875" style="171" customWidth="1"/>
    <col min="5376" max="5376" width="61.453125" style="171" bestFit="1" customWidth="1"/>
    <col min="5377" max="5377" width="12.90625" style="171" customWidth="1"/>
    <col min="5378" max="5378" width="12.1796875" style="171" customWidth="1"/>
    <col min="5379" max="5379" width="79" style="171" bestFit="1" customWidth="1"/>
    <col min="5380" max="5380" width="10.6328125" style="171" customWidth="1"/>
    <col min="5381" max="5381" width="12.54296875" style="171" bestFit="1" customWidth="1"/>
    <col min="5382" max="5382" width="18.08984375" style="171" customWidth="1"/>
    <col min="5383" max="5383" width="10.6328125" style="171" bestFit="1" customWidth="1"/>
    <col min="5384" max="5630" width="9.08984375" style="171"/>
    <col min="5631" max="5631" width="12.1796875" style="171" customWidth="1"/>
    <col min="5632" max="5632" width="61.453125" style="171" bestFit="1" customWidth="1"/>
    <col min="5633" max="5633" width="12.90625" style="171" customWidth="1"/>
    <col min="5634" max="5634" width="12.1796875" style="171" customWidth="1"/>
    <col min="5635" max="5635" width="79" style="171" bestFit="1" customWidth="1"/>
    <col min="5636" max="5636" width="10.6328125" style="171" customWidth="1"/>
    <col min="5637" max="5637" width="12.54296875" style="171" bestFit="1" customWidth="1"/>
    <col min="5638" max="5638" width="18.08984375" style="171" customWidth="1"/>
    <col min="5639" max="5639" width="10.6328125" style="171" bestFit="1" customWidth="1"/>
    <col min="5640" max="5886" width="9.08984375" style="171"/>
    <col min="5887" max="5887" width="12.1796875" style="171" customWidth="1"/>
    <col min="5888" max="5888" width="61.453125" style="171" bestFit="1" customWidth="1"/>
    <col min="5889" max="5889" width="12.90625" style="171" customWidth="1"/>
    <col min="5890" max="5890" width="12.1796875" style="171" customWidth="1"/>
    <col min="5891" max="5891" width="79" style="171" bestFit="1" customWidth="1"/>
    <col min="5892" max="5892" width="10.6328125" style="171" customWidth="1"/>
    <col min="5893" max="5893" width="12.54296875" style="171" bestFit="1" customWidth="1"/>
    <col min="5894" max="5894" width="18.08984375" style="171" customWidth="1"/>
    <col min="5895" max="5895" width="10.6328125" style="171" bestFit="1" customWidth="1"/>
    <col min="5896" max="6142" width="9.08984375" style="171"/>
    <col min="6143" max="6143" width="12.1796875" style="171" customWidth="1"/>
    <col min="6144" max="6144" width="61.453125" style="171" bestFit="1" customWidth="1"/>
    <col min="6145" max="6145" width="12.90625" style="171" customWidth="1"/>
    <col min="6146" max="6146" width="12.1796875" style="171" customWidth="1"/>
    <col min="6147" max="6147" width="79" style="171" bestFit="1" customWidth="1"/>
    <col min="6148" max="6148" width="10.6328125" style="171" customWidth="1"/>
    <col min="6149" max="6149" width="12.54296875" style="171" bestFit="1" customWidth="1"/>
    <col min="6150" max="6150" width="18.08984375" style="171" customWidth="1"/>
    <col min="6151" max="6151" width="10.6328125" style="171" bestFit="1" customWidth="1"/>
    <col min="6152" max="6398" width="9.08984375" style="171"/>
    <col min="6399" max="6399" width="12.1796875" style="171" customWidth="1"/>
    <col min="6400" max="6400" width="61.453125" style="171" bestFit="1" customWidth="1"/>
    <col min="6401" max="6401" width="12.90625" style="171" customWidth="1"/>
    <col min="6402" max="6402" width="12.1796875" style="171" customWidth="1"/>
    <col min="6403" max="6403" width="79" style="171" bestFit="1" customWidth="1"/>
    <col min="6404" max="6404" width="10.6328125" style="171" customWidth="1"/>
    <col min="6405" max="6405" width="12.54296875" style="171" bestFit="1" customWidth="1"/>
    <col min="6406" max="6406" width="18.08984375" style="171" customWidth="1"/>
    <col min="6407" max="6407" width="10.6328125" style="171" bestFit="1" customWidth="1"/>
    <col min="6408" max="6654" width="9.08984375" style="171"/>
    <col min="6655" max="6655" width="12.1796875" style="171" customWidth="1"/>
    <col min="6656" max="6656" width="61.453125" style="171" bestFit="1" customWidth="1"/>
    <col min="6657" max="6657" width="12.90625" style="171" customWidth="1"/>
    <col min="6658" max="6658" width="12.1796875" style="171" customWidth="1"/>
    <col min="6659" max="6659" width="79" style="171" bestFit="1" customWidth="1"/>
    <col min="6660" max="6660" width="10.6328125" style="171" customWidth="1"/>
    <col min="6661" max="6661" width="12.54296875" style="171" bestFit="1" customWidth="1"/>
    <col min="6662" max="6662" width="18.08984375" style="171" customWidth="1"/>
    <col min="6663" max="6663" width="10.6328125" style="171" bestFit="1" customWidth="1"/>
    <col min="6664" max="6910" width="9.08984375" style="171"/>
    <col min="6911" max="6911" width="12.1796875" style="171" customWidth="1"/>
    <col min="6912" max="6912" width="61.453125" style="171" bestFit="1" customWidth="1"/>
    <col min="6913" max="6913" width="12.90625" style="171" customWidth="1"/>
    <col min="6914" max="6914" width="12.1796875" style="171" customWidth="1"/>
    <col min="6915" max="6915" width="79" style="171" bestFit="1" customWidth="1"/>
    <col min="6916" max="6916" width="10.6328125" style="171" customWidth="1"/>
    <col min="6917" max="6917" width="12.54296875" style="171" bestFit="1" customWidth="1"/>
    <col min="6918" max="6918" width="18.08984375" style="171" customWidth="1"/>
    <col min="6919" max="6919" width="10.6328125" style="171" bestFit="1" customWidth="1"/>
    <col min="6920" max="7166" width="9.08984375" style="171"/>
    <col min="7167" max="7167" width="12.1796875" style="171" customWidth="1"/>
    <col min="7168" max="7168" width="61.453125" style="171" bestFit="1" customWidth="1"/>
    <col min="7169" max="7169" width="12.90625" style="171" customWidth="1"/>
    <col min="7170" max="7170" width="12.1796875" style="171" customWidth="1"/>
    <col min="7171" max="7171" width="79" style="171" bestFit="1" customWidth="1"/>
    <col min="7172" max="7172" width="10.6328125" style="171" customWidth="1"/>
    <col min="7173" max="7173" width="12.54296875" style="171" bestFit="1" customWidth="1"/>
    <col min="7174" max="7174" width="18.08984375" style="171" customWidth="1"/>
    <col min="7175" max="7175" width="10.6328125" style="171" bestFit="1" customWidth="1"/>
    <col min="7176" max="7422" width="9.08984375" style="171"/>
    <col min="7423" max="7423" width="12.1796875" style="171" customWidth="1"/>
    <col min="7424" max="7424" width="61.453125" style="171" bestFit="1" customWidth="1"/>
    <col min="7425" max="7425" width="12.90625" style="171" customWidth="1"/>
    <col min="7426" max="7426" width="12.1796875" style="171" customWidth="1"/>
    <col min="7427" max="7427" width="79" style="171" bestFit="1" customWidth="1"/>
    <col min="7428" max="7428" width="10.6328125" style="171" customWidth="1"/>
    <col min="7429" max="7429" width="12.54296875" style="171" bestFit="1" customWidth="1"/>
    <col min="7430" max="7430" width="18.08984375" style="171" customWidth="1"/>
    <col min="7431" max="7431" width="10.6328125" style="171" bestFit="1" customWidth="1"/>
    <col min="7432" max="7678" width="9.08984375" style="171"/>
    <col min="7679" max="7679" width="12.1796875" style="171" customWidth="1"/>
    <col min="7680" max="7680" width="61.453125" style="171" bestFit="1" customWidth="1"/>
    <col min="7681" max="7681" width="12.90625" style="171" customWidth="1"/>
    <col min="7682" max="7682" width="12.1796875" style="171" customWidth="1"/>
    <col min="7683" max="7683" width="79" style="171" bestFit="1" customWidth="1"/>
    <col min="7684" max="7684" width="10.6328125" style="171" customWidth="1"/>
    <col min="7685" max="7685" width="12.54296875" style="171" bestFit="1" customWidth="1"/>
    <col min="7686" max="7686" width="18.08984375" style="171" customWidth="1"/>
    <col min="7687" max="7687" width="10.6328125" style="171" bestFit="1" customWidth="1"/>
    <col min="7688" max="7934" width="9.08984375" style="171"/>
    <col min="7935" max="7935" width="12.1796875" style="171" customWidth="1"/>
    <col min="7936" max="7936" width="61.453125" style="171" bestFit="1" customWidth="1"/>
    <col min="7937" max="7937" width="12.90625" style="171" customWidth="1"/>
    <col min="7938" max="7938" width="12.1796875" style="171" customWidth="1"/>
    <col min="7939" max="7939" width="79" style="171" bestFit="1" customWidth="1"/>
    <col min="7940" max="7940" width="10.6328125" style="171" customWidth="1"/>
    <col min="7941" max="7941" width="12.54296875" style="171" bestFit="1" customWidth="1"/>
    <col min="7942" max="7942" width="18.08984375" style="171" customWidth="1"/>
    <col min="7943" max="7943" width="10.6328125" style="171" bestFit="1" customWidth="1"/>
    <col min="7944" max="8190" width="9.08984375" style="171"/>
    <col min="8191" max="8191" width="12.1796875" style="171" customWidth="1"/>
    <col min="8192" max="8192" width="61.453125" style="171" bestFit="1" customWidth="1"/>
    <col min="8193" max="8193" width="12.90625" style="171" customWidth="1"/>
    <col min="8194" max="8194" width="12.1796875" style="171" customWidth="1"/>
    <col min="8195" max="8195" width="79" style="171" bestFit="1" customWidth="1"/>
    <col min="8196" max="8196" width="10.6328125" style="171" customWidth="1"/>
    <col min="8197" max="8197" width="12.54296875" style="171" bestFit="1" customWidth="1"/>
    <col min="8198" max="8198" width="18.08984375" style="171" customWidth="1"/>
    <col min="8199" max="8199" width="10.6328125" style="171" bestFit="1" customWidth="1"/>
    <col min="8200" max="8446" width="9.08984375" style="171"/>
    <col min="8447" max="8447" width="12.1796875" style="171" customWidth="1"/>
    <col min="8448" max="8448" width="61.453125" style="171" bestFit="1" customWidth="1"/>
    <col min="8449" max="8449" width="12.90625" style="171" customWidth="1"/>
    <col min="8450" max="8450" width="12.1796875" style="171" customWidth="1"/>
    <col min="8451" max="8451" width="79" style="171" bestFit="1" customWidth="1"/>
    <col min="8452" max="8452" width="10.6328125" style="171" customWidth="1"/>
    <col min="8453" max="8453" width="12.54296875" style="171" bestFit="1" customWidth="1"/>
    <col min="8454" max="8454" width="18.08984375" style="171" customWidth="1"/>
    <col min="8455" max="8455" width="10.6328125" style="171" bestFit="1" customWidth="1"/>
    <col min="8456" max="8702" width="9.08984375" style="171"/>
    <col min="8703" max="8703" width="12.1796875" style="171" customWidth="1"/>
    <col min="8704" max="8704" width="61.453125" style="171" bestFit="1" customWidth="1"/>
    <col min="8705" max="8705" width="12.90625" style="171" customWidth="1"/>
    <col min="8706" max="8706" width="12.1796875" style="171" customWidth="1"/>
    <col min="8707" max="8707" width="79" style="171" bestFit="1" customWidth="1"/>
    <col min="8708" max="8708" width="10.6328125" style="171" customWidth="1"/>
    <col min="8709" max="8709" width="12.54296875" style="171" bestFit="1" customWidth="1"/>
    <col min="8710" max="8710" width="18.08984375" style="171" customWidth="1"/>
    <col min="8711" max="8711" width="10.6328125" style="171" bestFit="1" customWidth="1"/>
    <col min="8712" max="8958" width="9.08984375" style="171"/>
    <col min="8959" max="8959" width="12.1796875" style="171" customWidth="1"/>
    <col min="8960" max="8960" width="61.453125" style="171" bestFit="1" customWidth="1"/>
    <col min="8961" max="8961" width="12.90625" style="171" customWidth="1"/>
    <col min="8962" max="8962" width="12.1796875" style="171" customWidth="1"/>
    <col min="8963" max="8963" width="79" style="171" bestFit="1" customWidth="1"/>
    <col min="8964" max="8964" width="10.6328125" style="171" customWidth="1"/>
    <col min="8965" max="8965" width="12.54296875" style="171" bestFit="1" customWidth="1"/>
    <col min="8966" max="8966" width="18.08984375" style="171" customWidth="1"/>
    <col min="8967" max="8967" width="10.6328125" style="171" bestFit="1" customWidth="1"/>
    <col min="8968" max="9214" width="9.08984375" style="171"/>
    <col min="9215" max="9215" width="12.1796875" style="171" customWidth="1"/>
    <col min="9216" max="9216" width="61.453125" style="171" bestFit="1" customWidth="1"/>
    <col min="9217" max="9217" width="12.90625" style="171" customWidth="1"/>
    <col min="9218" max="9218" width="12.1796875" style="171" customWidth="1"/>
    <col min="9219" max="9219" width="79" style="171" bestFit="1" customWidth="1"/>
    <col min="9220" max="9220" width="10.6328125" style="171" customWidth="1"/>
    <col min="9221" max="9221" width="12.54296875" style="171" bestFit="1" customWidth="1"/>
    <col min="9222" max="9222" width="18.08984375" style="171" customWidth="1"/>
    <col min="9223" max="9223" width="10.6328125" style="171" bestFit="1" customWidth="1"/>
    <col min="9224" max="9470" width="9.08984375" style="171"/>
    <col min="9471" max="9471" width="12.1796875" style="171" customWidth="1"/>
    <col min="9472" max="9472" width="61.453125" style="171" bestFit="1" customWidth="1"/>
    <col min="9473" max="9473" width="12.90625" style="171" customWidth="1"/>
    <col min="9474" max="9474" width="12.1796875" style="171" customWidth="1"/>
    <col min="9475" max="9475" width="79" style="171" bestFit="1" customWidth="1"/>
    <col min="9476" max="9476" width="10.6328125" style="171" customWidth="1"/>
    <col min="9477" max="9477" width="12.54296875" style="171" bestFit="1" customWidth="1"/>
    <col min="9478" max="9478" width="18.08984375" style="171" customWidth="1"/>
    <col min="9479" max="9479" width="10.6328125" style="171" bestFit="1" customWidth="1"/>
    <col min="9480" max="9726" width="9.08984375" style="171"/>
    <col min="9727" max="9727" width="12.1796875" style="171" customWidth="1"/>
    <col min="9728" max="9728" width="61.453125" style="171" bestFit="1" customWidth="1"/>
    <col min="9729" max="9729" width="12.90625" style="171" customWidth="1"/>
    <col min="9730" max="9730" width="12.1796875" style="171" customWidth="1"/>
    <col min="9731" max="9731" width="79" style="171" bestFit="1" customWidth="1"/>
    <col min="9732" max="9732" width="10.6328125" style="171" customWidth="1"/>
    <col min="9733" max="9733" width="12.54296875" style="171" bestFit="1" customWidth="1"/>
    <col min="9734" max="9734" width="18.08984375" style="171" customWidth="1"/>
    <col min="9735" max="9735" width="10.6328125" style="171" bestFit="1" customWidth="1"/>
    <col min="9736" max="9982" width="9.08984375" style="171"/>
    <col min="9983" max="9983" width="12.1796875" style="171" customWidth="1"/>
    <col min="9984" max="9984" width="61.453125" style="171" bestFit="1" customWidth="1"/>
    <col min="9985" max="9985" width="12.90625" style="171" customWidth="1"/>
    <col min="9986" max="9986" width="12.1796875" style="171" customWidth="1"/>
    <col min="9987" max="9987" width="79" style="171" bestFit="1" customWidth="1"/>
    <col min="9988" max="9988" width="10.6328125" style="171" customWidth="1"/>
    <col min="9989" max="9989" width="12.54296875" style="171" bestFit="1" customWidth="1"/>
    <col min="9990" max="9990" width="18.08984375" style="171" customWidth="1"/>
    <col min="9991" max="9991" width="10.6328125" style="171" bestFit="1" customWidth="1"/>
    <col min="9992" max="10238" width="9.08984375" style="171"/>
    <col min="10239" max="10239" width="12.1796875" style="171" customWidth="1"/>
    <col min="10240" max="10240" width="61.453125" style="171" bestFit="1" customWidth="1"/>
    <col min="10241" max="10241" width="12.90625" style="171" customWidth="1"/>
    <col min="10242" max="10242" width="12.1796875" style="171" customWidth="1"/>
    <col min="10243" max="10243" width="79" style="171" bestFit="1" customWidth="1"/>
    <col min="10244" max="10244" width="10.6328125" style="171" customWidth="1"/>
    <col min="10245" max="10245" width="12.54296875" style="171" bestFit="1" customWidth="1"/>
    <col min="10246" max="10246" width="18.08984375" style="171" customWidth="1"/>
    <col min="10247" max="10247" width="10.6328125" style="171" bestFit="1" customWidth="1"/>
    <col min="10248" max="10494" width="9.08984375" style="171"/>
    <col min="10495" max="10495" width="12.1796875" style="171" customWidth="1"/>
    <col min="10496" max="10496" width="61.453125" style="171" bestFit="1" customWidth="1"/>
    <col min="10497" max="10497" width="12.90625" style="171" customWidth="1"/>
    <col min="10498" max="10498" width="12.1796875" style="171" customWidth="1"/>
    <col min="10499" max="10499" width="79" style="171" bestFit="1" customWidth="1"/>
    <col min="10500" max="10500" width="10.6328125" style="171" customWidth="1"/>
    <col min="10501" max="10501" width="12.54296875" style="171" bestFit="1" customWidth="1"/>
    <col min="10502" max="10502" width="18.08984375" style="171" customWidth="1"/>
    <col min="10503" max="10503" width="10.6328125" style="171" bestFit="1" customWidth="1"/>
    <col min="10504" max="10750" width="9.08984375" style="171"/>
    <col min="10751" max="10751" width="12.1796875" style="171" customWidth="1"/>
    <col min="10752" max="10752" width="61.453125" style="171" bestFit="1" customWidth="1"/>
    <col min="10753" max="10753" width="12.90625" style="171" customWidth="1"/>
    <col min="10754" max="10754" width="12.1796875" style="171" customWidth="1"/>
    <col min="10755" max="10755" width="79" style="171" bestFit="1" customWidth="1"/>
    <col min="10756" max="10756" width="10.6328125" style="171" customWidth="1"/>
    <col min="10757" max="10757" width="12.54296875" style="171" bestFit="1" customWidth="1"/>
    <col min="10758" max="10758" width="18.08984375" style="171" customWidth="1"/>
    <col min="10759" max="10759" width="10.6328125" style="171" bestFit="1" customWidth="1"/>
    <col min="10760" max="11006" width="9.08984375" style="171"/>
    <col min="11007" max="11007" width="12.1796875" style="171" customWidth="1"/>
    <col min="11008" max="11008" width="61.453125" style="171" bestFit="1" customWidth="1"/>
    <col min="11009" max="11009" width="12.90625" style="171" customWidth="1"/>
    <col min="11010" max="11010" width="12.1796875" style="171" customWidth="1"/>
    <col min="11011" max="11011" width="79" style="171" bestFit="1" customWidth="1"/>
    <col min="11012" max="11012" width="10.6328125" style="171" customWidth="1"/>
    <col min="11013" max="11013" width="12.54296875" style="171" bestFit="1" customWidth="1"/>
    <col min="11014" max="11014" width="18.08984375" style="171" customWidth="1"/>
    <col min="11015" max="11015" width="10.6328125" style="171" bestFit="1" customWidth="1"/>
    <col min="11016" max="11262" width="9.08984375" style="171"/>
    <col min="11263" max="11263" width="12.1796875" style="171" customWidth="1"/>
    <col min="11264" max="11264" width="61.453125" style="171" bestFit="1" customWidth="1"/>
    <col min="11265" max="11265" width="12.90625" style="171" customWidth="1"/>
    <col min="11266" max="11266" width="12.1796875" style="171" customWidth="1"/>
    <col min="11267" max="11267" width="79" style="171" bestFit="1" customWidth="1"/>
    <col min="11268" max="11268" width="10.6328125" style="171" customWidth="1"/>
    <col min="11269" max="11269" width="12.54296875" style="171" bestFit="1" customWidth="1"/>
    <col min="11270" max="11270" width="18.08984375" style="171" customWidth="1"/>
    <col min="11271" max="11271" width="10.6328125" style="171" bestFit="1" customWidth="1"/>
    <col min="11272" max="11518" width="9.08984375" style="171"/>
    <col min="11519" max="11519" width="12.1796875" style="171" customWidth="1"/>
    <col min="11520" max="11520" width="61.453125" style="171" bestFit="1" customWidth="1"/>
    <col min="11521" max="11521" width="12.90625" style="171" customWidth="1"/>
    <col min="11522" max="11522" width="12.1796875" style="171" customWidth="1"/>
    <col min="11523" max="11523" width="79" style="171" bestFit="1" customWidth="1"/>
    <col min="11524" max="11524" width="10.6328125" style="171" customWidth="1"/>
    <col min="11525" max="11525" width="12.54296875" style="171" bestFit="1" customWidth="1"/>
    <col min="11526" max="11526" width="18.08984375" style="171" customWidth="1"/>
    <col min="11527" max="11527" width="10.6328125" style="171" bestFit="1" customWidth="1"/>
    <col min="11528" max="11774" width="9.08984375" style="171"/>
    <col min="11775" max="11775" width="12.1796875" style="171" customWidth="1"/>
    <col min="11776" max="11776" width="61.453125" style="171" bestFit="1" customWidth="1"/>
    <col min="11777" max="11777" width="12.90625" style="171" customWidth="1"/>
    <col min="11778" max="11778" width="12.1796875" style="171" customWidth="1"/>
    <col min="11779" max="11779" width="79" style="171" bestFit="1" customWidth="1"/>
    <col min="11780" max="11780" width="10.6328125" style="171" customWidth="1"/>
    <col min="11781" max="11781" width="12.54296875" style="171" bestFit="1" customWidth="1"/>
    <col min="11782" max="11782" width="18.08984375" style="171" customWidth="1"/>
    <col min="11783" max="11783" width="10.6328125" style="171" bestFit="1" customWidth="1"/>
    <col min="11784" max="12030" width="9.08984375" style="171"/>
    <col min="12031" max="12031" width="12.1796875" style="171" customWidth="1"/>
    <col min="12032" max="12032" width="61.453125" style="171" bestFit="1" customWidth="1"/>
    <col min="12033" max="12033" width="12.90625" style="171" customWidth="1"/>
    <col min="12034" max="12034" width="12.1796875" style="171" customWidth="1"/>
    <col min="12035" max="12035" width="79" style="171" bestFit="1" customWidth="1"/>
    <col min="12036" max="12036" width="10.6328125" style="171" customWidth="1"/>
    <col min="12037" max="12037" width="12.54296875" style="171" bestFit="1" customWidth="1"/>
    <col min="12038" max="12038" width="18.08984375" style="171" customWidth="1"/>
    <col min="12039" max="12039" width="10.6328125" style="171" bestFit="1" customWidth="1"/>
    <col min="12040" max="12286" width="9.08984375" style="171"/>
    <col min="12287" max="12287" width="12.1796875" style="171" customWidth="1"/>
    <col min="12288" max="12288" width="61.453125" style="171" bestFit="1" customWidth="1"/>
    <col min="12289" max="12289" width="12.90625" style="171" customWidth="1"/>
    <col min="12290" max="12290" width="12.1796875" style="171" customWidth="1"/>
    <col min="12291" max="12291" width="79" style="171" bestFit="1" customWidth="1"/>
    <col min="12292" max="12292" width="10.6328125" style="171" customWidth="1"/>
    <col min="12293" max="12293" width="12.54296875" style="171" bestFit="1" customWidth="1"/>
    <col min="12294" max="12294" width="18.08984375" style="171" customWidth="1"/>
    <col min="12295" max="12295" width="10.6328125" style="171" bestFit="1" customWidth="1"/>
    <col min="12296" max="12542" width="9.08984375" style="171"/>
    <col min="12543" max="12543" width="12.1796875" style="171" customWidth="1"/>
    <col min="12544" max="12544" width="61.453125" style="171" bestFit="1" customWidth="1"/>
    <col min="12545" max="12545" width="12.90625" style="171" customWidth="1"/>
    <col min="12546" max="12546" width="12.1796875" style="171" customWidth="1"/>
    <col min="12547" max="12547" width="79" style="171" bestFit="1" customWidth="1"/>
    <col min="12548" max="12548" width="10.6328125" style="171" customWidth="1"/>
    <col min="12549" max="12549" width="12.54296875" style="171" bestFit="1" customWidth="1"/>
    <col min="12550" max="12550" width="18.08984375" style="171" customWidth="1"/>
    <col min="12551" max="12551" width="10.6328125" style="171" bestFit="1" customWidth="1"/>
    <col min="12552" max="12798" width="9.08984375" style="171"/>
    <col min="12799" max="12799" width="12.1796875" style="171" customWidth="1"/>
    <col min="12800" max="12800" width="61.453125" style="171" bestFit="1" customWidth="1"/>
    <col min="12801" max="12801" width="12.90625" style="171" customWidth="1"/>
    <col min="12802" max="12802" width="12.1796875" style="171" customWidth="1"/>
    <col min="12803" max="12803" width="79" style="171" bestFit="1" customWidth="1"/>
    <col min="12804" max="12804" width="10.6328125" style="171" customWidth="1"/>
    <col min="12805" max="12805" width="12.54296875" style="171" bestFit="1" customWidth="1"/>
    <col min="12806" max="12806" width="18.08984375" style="171" customWidth="1"/>
    <col min="12807" max="12807" width="10.6328125" style="171" bestFit="1" customWidth="1"/>
    <col min="12808" max="13054" width="9.08984375" style="171"/>
    <col min="13055" max="13055" width="12.1796875" style="171" customWidth="1"/>
    <col min="13056" max="13056" width="61.453125" style="171" bestFit="1" customWidth="1"/>
    <col min="13057" max="13057" width="12.90625" style="171" customWidth="1"/>
    <col min="13058" max="13058" width="12.1796875" style="171" customWidth="1"/>
    <col min="13059" max="13059" width="79" style="171" bestFit="1" customWidth="1"/>
    <col min="13060" max="13060" width="10.6328125" style="171" customWidth="1"/>
    <col min="13061" max="13061" width="12.54296875" style="171" bestFit="1" customWidth="1"/>
    <col min="13062" max="13062" width="18.08984375" style="171" customWidth="1"/>
    <col min="13063" max="13063" width="10.6328125" style="171" bestFit="1" customWidth="1"/>
    <col min="13064" max="13310" width="9.08984375" style="171"/>
    <col min="13311" max="13311" width="12.1796875" style="171" customWidth="1"/>
    <col min="13312" max="13312" width="61.453125" style="171" bestFit="1" customWidth="1"/>
    <col min="13313" max="13313" width="12.90625" style="171" customWidth="1"/>
    <col min="13314" max="13314" width="12.1796875" style="171" customWidth="1"/>
    <col min="13315" max="13315" width="79" style="171" bestFit="1" customWidth="1"/>
    <col min="13316" max="13316" width="10.6328125" style="171" customWidth="1"/>
    <col min="13317" max="13317" width="12.54296875" style="171" bestFit="1" customWidth="1"/>
    <col min="13318" max="13318" width="18.08984375" style="171" customWidth="1"/>
    <col min="13319" max="13319" width="10.6328125" style="171" bestFit="1" customWidth="1"/>
    <col min="13320" max="13566" width="9.08984375" style="171"/>
    <col min="13567" max="13567" width="12.1796875" style="171" customWidth="1"/>
    <col min="13568" max="13568" width="61.453125" style="171" bestFit="1" customWidth="1"/>
    <col min="13569" max="13569" width="12.90625" style="171" customWidth="1"/>
    <col min="13570" max="13570" width="12.1796875" style="171" customWidth="1"/>
    <col min="13571" max="13571" width="79" style="171" bestFit="1" customWidth="1"/>
    <col min="13572" max="13572" width="10.6328125" style="171" customWidth="1"/>
    <col min="13573" max="13573" width="12.54296875" style="171" bestFit="1" customWidth="1"/>
    <col min="13574" max="13574" width="18.08984375" style="171" customWidth="1"/>
    <col min="13575" max="13575" width="10.6328125" style="171" bestFit="1" customWidth="1"/>
    <col min="13576" max="13822" width="9.08984375" style="171"/>
    <col min="13823" max="13823" width="12.1796875" style="171" customWidth="1"/>
    <col min="13824" max="13824" width="61.453125" style="171" bestFit="1" customWidth="1"/>
    <col min="13825" max="13825" width="12.90625" style="171" customWidth="1"/>
    <col min="13826" max="13826" width="12.1796875" style="171" customWidth="1"/>
    <col min="13827" max="13827" width="79" style="171" bestFit="1" customWidth="1"/>
    <col min="13828" max="13828" width="10.6328125" style="171" customWidth="1"/>
    <col min="13829" max="13829" width="12.54296875" style="171" bestFit="1" customWidth="1"/>
    <col min="13830" max="13830" width="18.08984375" style="171" customWidth="1"/>
    <col min="13831" max="13831" width="10.6328125" style="171" bestFit="1" customWidth="1"/>
    <col min="13832" max="14078" width="9.08984375" style="171"/>
    <col min="14079" max="14079" width="12.1796875" style="171" customWidth="1"/>
    <col min="14080" max="14080" width="61.453125" style="171" bestFit="1" customWidth="1"/>
    <col min="14081" max="14081" width="12.90625" style="171" customWidth="1"/>
    <col min="14082" max="14082" width="12.1796875" style="171" customWidth="1"/>
    <col min="14083" max="14083" width="79" style="171" bestFit="1" customWidth="1"/>
    <col min="14084" max="14084" width="10.6328125" style="171" customWidth="1"/>
    <col min="14085" max="14085" width="12.54296875" style="171" bestFit="1" customWidth="1"/>
    <col min="14086" max="14086" width="18.08984375" style="171" customWidth="1"/>
    <col min="14087" max="14087" width="10.6328125" style="171" bestFit="1" customWidth="1"/>
    <col min="14088" max="14334" width="9.08984375" style="171"/>
    <col min="14335" max="14335" width="12.1796875" style="171" customWidth="1"/>
    <col min="14336" max="14336" width="61.453125" style="171" bestFit="1" customWidth="1"/>
    <col min="14337" max="14337" width="12.90625" style="171" customWidth="1"/>
    <col min="14338" max="14338" width="12.1796875" style="171" customWidth="1"/>
    <col min="14339" max="14339" width="79" style="171" bestFit="1" customWidth="1"/>
    <col min="14340" max="14340" width="10.6328125" style="171" customWidth="1"/>
    <col min="14341" max="14341" width="12.54296875" style="171" bestFit="1" customWidth="1"/>
    <col min="14342" max="14342" width="18.08984375" style="171" customWidth="1"/>
    <col min="14343" max="14343" width="10.6328125" style="171" bestFit="1" customWidth="1"/>
    <col min="14344" max="14590" width="9.08984375" style="171"/>
    <col min="14591" max="14591" width="12.1796875" style="171" customWidth="1"/>
    <col min="14592" max="14592" width="61.453125" style="171" bestFit="1" customWidth="1"/>
    <col min="14593" max="14593" width="12.90625" style="171" customWidth="1"/>
    <col min="14594" max="14594" width="12.1796875" style="171" customWidth="1"/>
    <col min="14595" max="14595" width="79" style="171" bestFit="1" customWidth="1"/>
    <col min="14596" max="14596" width="10.6328125" style="171" customWidth="1"/>
    <col min="14597" max="14597" width="12.54296875" style="171" bestFit="1" customWidth="1"/>
    <col min="14598" max="14598" width="18.08984375" style="171" customWidth="1"/>
    <col min="14599" max="14599" width="10.6328125" style="171" bestFit="1" customWidth="1"/>
    <col min="14600" max="14846" width="9.08984375" style="171"/>
    <col min="14847" max="14847" width="12.1796875" style="171" customWidth="1"/>
    <col min="14848" max="14848" width="61.453125" style="171" bestFit="1" customWidth="1"/>
    <col min="14849" max="14849" width="12.90625" style="171" customWidth="1"/>
    <col min="14850" max="14850" width="12.1796875" style="171" customWidth="1"/>
    <col min="14851" max="14851" width="79" style="171" bestFit="1" customWidth="1"/>
    <col min="14852" max="14852" width="10.6328125" style="171" customWidth="1"/>
    <col min="14853" max="14853" width="12.54296875" style="171" bestFit="1" customWidth="1"/>
    <col min="14854" max="14854" width="18.08984375" style="171" customWidth="1"/>
    <col min="14855" max="14855" width="10.6328125" style="171" bestFit="1" customWidth="1"/>
    <col min="14856" max="15102" width="9.08984375" style="171"/>
    <col min="15103" max="15103" width="12.1796875" style="171" customWidth="1"/>
    <col min="15104" max="15104" width="61.453125" style="171" bestFit="1" customWidth="1"/>
    <col min="15105" max="15105" width="12.90625" style="171" customWidth="1"/>
    <col min="15106" max="15106" width="12.1796875" style="171" customWidth="1"/>
    <col min="15107" max="15107" width="79" style="171" bestFit="1" customWidth="1"/>
    <col min="15108" max="15108" width="10.6328125" style="171" customWidth="1"/>
    <col min="15109" max="15109" width="12.54296875" style="171" bestFit="1" customWidth="1"/>
    <col min="15110" max="15110" width="18.08984375" style="171" customWidth="1"/>
    <col min="15111" max="15111" width="10.6328125" style="171" bestFit="1" customWidth="1"/>
    <col min="15112" max="15358" width="9.08984375" style="171"/>
    <col min="15359" max="15359" width="12.1796875" style="171" customWidth="1"/>
    <col min="15360" max="15360" width="61.453125" style="171" bestFit="1" customWidth="1"/>
    <col min="15361" max="15361" width="12.90625" style="171" customWidth="1"/>
    <col min="15362" max="15362" width="12.1796875" style="171" customWidth="1"/>
    <col min="15363" max="15363" width="79" style="171" bestFit="1" customWidth="1"/>
    <col min="15364" max="15364" width="10.6328125" style="171" customWidth="1"/>
    <col min="15365" max="15365" width="12.54296875" style="171" bestFit="1" customWidth="1"/>
    <col min="15366" max="15366" width="18.08984375" style="171" customWidth="1"/>
    <col min="15367" max="15367" width="10.6328125" style="171" bestFit="1" customWidth="1"/>
    <col min="15368" max="15614" width="9.08984375" style="171"/>
    <col min="15615" max="15615" width="12.1796875" style="171" customWidth="1"/>
    <col min="15616" max="15616" width="61.453125" style="171" bestFit="1" customWidth="1"/>
    <col min="15617" max="15617" width="12.90625" style="171" customWidth="1"/>
    <col min="15618" max="15618" width="12.1796875" style="171" customWidth="1"/>
    <col min="15619" max="15619" width="79" style="171" bestFit="1" customWidth="1"/>
    <col min="15620" max="15620" width="10.6328125" style="171" customWidth="1"/>
    <col min="15621" max="15621" width="12.54296875" style="171" bestFit="1" customWidth="1"/>
    <col min="15622" max="15622" width="18.08984375" style="171" customWidth="1"/>
    <col min="15623" max="15623" width="10.6328125" style="171" bestFit="1" customWidth="1"/>
    <col min="15624" max="15870" width="9.08984375" style="171"/>
    <col min="15871" max="15871" width="12.1796875" style="171" customWidth="1"/>
    <col min="15872" max="15872" width="61.453125" style="171" bestFit="1" customWidth="1"/>
    <col min="15873" max="15873" width="12.90625" style="171" customWidth="1"/>
    <col min="15874" max="15874" width="12.1796875" style="171" customWidth="1"/>
    <col min="15875" max="15875" width="79" style="171" bestFit="1" customWidth="1"/>
    <col min="15876" max="15876" width="10.6328125" style="171" customWidth="1"/>
    <col min="15877" max="15877" width="12.54296875" style="171" bestFit="1" customWidth="1"/>
    <col min="15878" max="15878" width="18.08984375" style="171" customWidth="1"/>
    <col min="15879" max="15879" width="10.6328125" style="171" bestFit="1" customWidth="1"/>
    <col min="15880" max="16126" width="9.08984375" style="171"/>
    <col min="16127" max="16127" width="12.1796875" style="171" customWidth="1"/>
    <col min="16128" max="16128" width="61.453125" style="171" bestFit="1" customWidth="1"/>
    <col min="16129" max="16129" width="12.90625" style="171" customWidth="1"/>
    <col min="16130" max="16130" width="12.1796875" style="171" customWidth="1"/>
    <col min="16131" max="16131" width="79" style="171" bestFit="1" customWidth="1"/>
    <col min="16132" max="16132" width="10.6328125" style="171" customWidth="1"/>
    <col min="16133" max="16133" width="12.54296875" style="171" bestFit="1" customWidth="1"/>
    <col min="16134" max="16134" width="18.08984375" style="171" customWidth="1"/>
    <col min="16135" max="16135" width="10.6328125" style="171" bestFit="1" customWidth="1"/>
    <col min="16136" max="16384" width="9.08984375" style="171"/>
  </cols>
  <sheetData>
    <row r="2" spans="2:12" ht="16" thickBot="1" x14ac:dyDescent="0.4">
      <c r="B2" s="168" t="s">
        <v>215</v>
      </c>
      <c r="C2" s="168"/>
      <c r="D2" s="168"/>
      <c r="E2" s="168"/>
      <c r="F2" s="168"/>
      <c r="G2" s="168"/>
    </row>
    <row r="3" spans="2:12" ht="15" customHeight="1" thickBot="1" x14ac:dyDescent="0.4">
      <c r="B3" s="173"/>
      <c r="C3" s="169" t="s">
        <v>108</v>
      </c>
      <c r="D3" s="169"/>
      <c r="E3" s="169"/>
      <c r="F3" s="169"/>
      <c r="G3" s="128"/>
    </row>
    <row r="4" spans="2:12" ht="19" thickBot="1" x14ac:dyDescent="0.5">
      <c r="B4" s="80"/>
      <c r="C4" s="73"/>
      <c r="D4" s="121" t="s">
        <v>0</v>
      </c>
      <c r="E4" s="80"/>
      <c r="F4" s="73"/>
      <c r="G4" s="121" t="s">
        <v>1</v>
      </c>
    </row>
    <row r="5" spans="2:12" ht="15" thickBot="1" x14ac:dyDescent="0.4">
      <c r="B5" s="79" t="s">
        <v>2</v>
      </c>
      <c r="C5" s="73" t="s">
        <v>3</v>
      </c>
      <c r="D5" s="122" t="s">
        <v>4</v>
      </c>
      <c r="E5" s="80" t="s">
        <v>2</v>
      </c>
      <c r="F5" s="73" t="s">
        <v>3</v>
      </c>
      <c r="G5" s="122" t="s">
        <v>4</v>
      </c>
    </row>
    <row r="6" spans="2:12" ht="15" thickBot="1" x14ac:dyDescent="0.4">
      <c r="B6" s="174" t="s">
        <v>43</v>
      </c>
      <c r="C6" s="109" t="s">
        <v>44</v>
      </c>
      <c r="D6" s="123">
        <v>1408653.61051237</v>
      </c>
      <c r="E6" s="110" t="s">
        <v>49</v>
      </c>
      <c r="F6" s="111" t="s">
        <v>50</v>
      </c>
      <c r="G6" s="124">
        <v>861599.10875815002</v>
      </c>
      <c r="K6" s="175"/>
      <c r="L6" s="125"/>
    </row>
    <row r="7" spans="2:12" ht="15" thickBot="1" x14ac:dyDescent="0.4">
      <c r="B7" s="174" t="s">
        <v>83</v>
      </c>
      <c r="C7" s="109" t="s">
        <v>84</v>
      </c>
      <c r="D7" s="123">
        <v>1022357.61916434</v>
      </c>
      <c r="E7" s="110" t="s">
        <v>94</v>
      </c>
      <c r="F7" s="111" t="s">
        <v>135</v>
      </c>
      <c r="G7" s="124">
        <v>146113.49922200001</v>
      </c>
      <c r="K7" s="175"/>
      <c r="L7" s="125"/>
    </row>
    <row r="8" spans="2:12" ht="15" thickBot="1" x14ac:dyDescent="0.4">
      <c r="B8" s="174" t="s">
        <v>95</v>
      </c>
      <c r="C8" s="109" t="s">
        <v>96</v>
      </c>
      <c r="D8" s="123">
        <v>154338.85416441</v>
      </c>
      <c r="E8" s="110" t="s">
        <v>70</v>
      </c>
      <c r="F8" s="111" t="s">
        <v>71</v>
      </c>
      <c r="G8" s="124">
        <v>61556.071123000002</v>
      </c>
      <c r="K8" s="175"/>
      <c r="L8" s="125"/>
    </row>
    <row r="9" spans="2:12" ht="15" thickBot="1" x14ac:dyDescent="0.4">
      <c r="B9" s="174" t="s">
        <v>59</v>
      </c>
      <c r="C9" s="109" t="s">
        <v>60</v>
      </c>
      <c r="D9" s="123">
        <v>151540.16476932997</v>
      </c>
      <c r="E9" s="110" t="s">
        <v>101</v>
      </c>
      <c r="F9" s="111" t="s">
        <v>136</v>
      </c>
      <c r="G9" s="124">
        <v>22910.600747</v>
      </c>
      <c r="K9" s="175"/>
      <c r="L9" s="125"/>
    </row>
    <row r="10" spans="2:12" ht="15" thickBot="1" x14ac:dyDescent="0.4">
      <c r="B10" s="110" t="s">
        <v>106</v>
      </c>
      <c r="C10" s="109" t="s">
        <v>107</v>
      </c>
      <c r="D10" s="123">
        <v>87563.220400000006</v>
      </c>
      <c r="E10" s="110" t="s">
        <v>99</v>
      </c>
      <c r="F10" s="111" t="s">
        <v>100</v>
      </c>
      <c r="G10" s="124">
        <v>19009.984595999998</v>
      </c>
      <c r="K10" s="175"/>
      <c r="L10" s="125"/>
    </row>
    <row r="11" spans="2:12" ht="15" thickBot="1" x14ac:dyDescent="0.4">
      <c r="B11" s="174" t="s">
        <v>76</v>
      </c>
      <c r="C11" s="109" t="s">
        <v>220</v>
      </c>
      <c r="D11" s="123">
        <v>4600.5761095100006</v>
      </c>
      <c r="E11" s="110" t="s">
        <v>137</v>
      </c>
      <c r="F11" s="111" t="s">
        <v>219</v>
      </c>
      <c r="G11" s="124">
        <v>14902.090382</v>
      </c>
      <c r="K11" s="175"/>
      <c r="L11" s="125"/>
    </row>
    <row r="12" spans="2:12" ht="15" thickBot="1" x14ac:dyDescent="0.4">
      <c r="B12" s="174" t="s">
        <v>216</v>
      </c>
      <c r="C12" s="109" t="s">
        <v>138</v>
      </c>
      <c r="D12" s="123">
        <v>1429.87982485</v>
      </c>
      <c r="E12" s="110" t="s">
        <v>45</v>
      </c>
      <c r="F12" s="111" t="s">
        <v>46</v>
      </c>
      <c r="G12" s="124">
        <v>13502.327063000001</v>
      </c>
      <c r="K12" s="175"/>
      <c r="L12" s="125"/>
    </row>
    <row r="13" spans="2:12" ht="15" thickBot="1" x14ac:dyDescent="0.4">
      <c r="B13" s="110" t="s">
        <v>139</v>
      </c>
      <c r="C13" s="109" t="s">
        <v>140</v>
      </c>
      <c r="D13" s="123">
        <v>1183.1028417100001</v>
      </c>
      <c r="E13" s="110" t="s">
        <v>141</v>
      </c>
      <c r="F13" s="111" t="s">
        <v>142</v>
      </c>
      <c r="G13" s="124">
        <v>12015.260528999999</v>
      </c>
      <c r="K13" s="175"/>
      <c r="L13" s="125"/>
    </row>
    <row r="14" spans="2:12" ht="15" thickBot="1" x14ac:dyDescent="0.4">
      <c r="B14" s="110" t="s">
        <v>97</v>
      </c>
      <c r="C14" s="109" t="s">
        <v>98</v>
      </c>
      <c r="D14" s="123">
        <v>1023.45411366</v>
      </c>
      <c r="E14" s="110" t="s">
        <v>143</v>
      </c>
      <c r="F14" s="111" t="s">
        <v>144</v>
      </c>
      <c r="G14" s="124">
        <v>11257.527457</v>
      </c>
      <c r="K14" s="175"/>
      <c r="L14" s="125"/>
    </row>
    <row r="15" spans="2:12" ht="15" thickBot="1" x14ac:dyDescent="0.4">
      <c r="B15" s="110" t="s">
        <v>145</v>
      </c>
      <c r="C15" s="109" t="s">
        <v>221</v>
      </c>
      <c r="D15" s="123">
        <v>1004.69366638</v>
      </c>
      <c r="E15" s="110" t="s">
        <v>104</v>
      </c>
      <c r="F15" s="111" t="s">
        <v>105</v>
      </c>
      <c r="G15" s="124">
        <v>10911.734784</v>
      </c>
      <c r="K15" s="175"/>
      <c r="L15" s="125"/>
    </row>
    <row r="16" spans="2:12" ht="15" thickBot="1" x14ac:dyDescent="0.4">
      <c r="B16" s="79" t="s">
        <v>41</v>
      </c>
      <c r="C16" s="109"/>
      <c r="D16" s="123">
        <v>2841617.3143844502</v>
      </c>
      <c r="E16" s="79" t="s">
        <v>41</v>
      </c>
      <c r="F16" s="109"/>
      <c r="G16" s="124">
        <v>1716328.18994915</v>
      </c>
      <c r="K16" s="175"/>
      <c r="L16" s="125"/>
    </row>
    <row r="17" spans="2:9" ht="15" thickBot="1" x14ac:dyDescent="0.4">
      <c r="D17" s="177"/>
      <c r="E17" s="112"/>
      <c r="F17" s="178"/>
      <c r="G17" s="179"/>
      <c r="H17" s="112"/>
    </row>
    <row r="18" spans="2:9" ht="15" customHeight="1" thickBot="1" x14ac:dyDescent="0.4">
      <c r="B18" s="173"/>
      <c r="C18" s="169" t="s">
        <v>146</v>
      </c>
      <c r="D18" s="169"/>
      <c r="E18" s="169"/>
      <c r="F18" s="169"/>
      <c r="G18" s="180"/>
    </row>
    <row r="19" spans="2:9" ht="19" thickBot="1" x14ac:dyDescent="0.5">
      <c r="B19" s="173"/>
      <c r="C19" s="73"/>
      <c r="D19" s="121" t="s">
        <v>0</v>
      </c>
      <c r="E19" s="80"/>
      <c r="F19" s="73"/>
      <c r="G19" s="121" t="s">
        <v>1</v>
      </c>
      <c r="H19" s="4"/>
    </row>
    <row r="20" spans="2:9" ht="15" thickBot="1" x14ac:dyDescent="0.4">
      <c r="B20" s="80" t="s">
        <v>2</v>
      </c>
      <c r="C20" s="73" t="s">
        <v>3</v>
      </c>
      <c r="D20" s="122" t="s">
        <v>4</v>
      </c>
      <c r="E20" s="80" t="s">
        <v>2</v>
      </c>
      <c r="F20" s="73" t="s">
        <v>3</v>
      </c>
      <c r="G20" s="122" t="s">
        <v>4</v>
      </c>
      <c r="H20" s="4"/>
      <c r="I20" s="181"/>
    </row>
    <row r="21" spans="2:9" ht="15" thickBot="1" x14ac:dyDescent="0.4">
      <c r="B21" s="79" t="s">
        <v>43</v>
      </c>
      <c r="C21" s="109" t="s">
        <v>44</v>
      </c>
      <c r="D21" s="124">
        <v>1364328.0789934199</v>
      </c>
      <c r="E21" s="79" t="s">
        <v>45</v>
      </c>
      <c r="F21" s="73" t="s">
        <v>46</v>
      </c>
      <c r="G21" s="124">
        <v>496954.86629595002</v>
      </c>
      <c r="H21" s="4"/>
    </row>
    <row r="22" spans="2:9" ht="15" thickBot="1" x14ac:dyDescent="0.4">
      <c r="B22" s="79" t="s">
        <v>55</v>
      </c>
      <c r="C22" s="109" t="s">
        <v>56</v>
      </c>
      <c r="D22" s="124">
        <v>344169.54029798997</v>
      </c>
      <c r="E22" s="79" t="s">
        <v>49</v>
      </c>
      <c r="F22" s="73" t="s">
        <v>50</v>
      </c>
      <c r="G22" s="124">
        <v>191270.74805299999</v>
      </c>
      <c r="H22" s="4"/>
    </row>
    <row r="23" spans="2:9" ht="15" thickBot="1" x14ac:dyDescent="0.4">
      <c r="B23" s="79" t="s">
        <v>47</v>
      </c>
      <c r="C23" s="109" t="s">
        <v>48</v>
      </c>
      <c r="D23" s="124">
        <v>265351.93604612001</v>
      </c>
      <c r="E23" s="79" t="s">
        <v>53</v>
      </c>
      <c r="F23" s="73" t="s">
        <v>54</v>
      </c>
      <c r="G23" s="124">
        <v>29757.801448999999</v>
      </c>
      <c r="H23" s="4"/>
    </row>
    <row r="24" spans="2:9" ht="15" thickBot="1" x14ac:dyDescent="0.4">
      <c r="B24" s="79" t="s">
        <v>83</v>
      </c>
      <c r="C24" s="109" t="s">
        <v>84</v>
      </c>
      <c r="D24" s="124">
        <v>149196.78556603999</v>
      </c>
      <c r="E24" s="79" t="s">
        <v>57</v>
      </c>
      <c r="F24" s="73" t="s">
        <v>58</v>
      </c>
      <c r="G24" s="124">
        <v>17477.968400000002</v>
      </c>
      <c r="H24" s="4"/>
      <c r="I24" s="181"/>
    </row>
    <row r="25" spans="2:9" ht="15" thickBot="1" x14ac:dyDescent="0.4">
      <c r="B25" s="79" t="s">
        <v>63</v>
      </c>
      <c r="C25" s="109" t="s">
        <v>64</v>
      </c>
      <c r="D25" s="124">
        <v>58938.227633809998</v>
      </c>
      <c r="E25" s="79" t="s">
        <v>61</v>
      </c>
      <c r="F25" s="73" t="s">
        <v>62</v>
      </c>
      <c r="G25" s="124">
        <v>13604.259199</v>
      </c>
      <c r="H25" s="4"/>
      <c r="I25" s="181"/>
    </row>
    <row r="26" spans="2:9" ht="15" thickBot="1" x14ac:dyDescent="0.4">
      <c r="B26" s="79" t="s">
        <v>51</v>
      </c>
      <c r="C26" s="109" t="s">
        <v>52</v>
      </c>
      <c r="D26" s="124">
        <v>40929.164494309996</v>
      </c>
      <c r="E26" s="79" t="s">
        <v>147</v>
      </c>
      <c r="F26" s="73" t="s">
        <v>148</v>
      </c>
      <c r="G26" s="124">
        <v>5271.8170330000003</v>
      </c>
      <c r="H26" s="4"/>
    </row>
    <row r="27" spans="2:9" ht="15" thickBot="1" x14ac:dyDescent="0.4">
      <c r="B27" s="79" t="s">
        <v>65</v>
      </c>
      <c r="C27" s="109" t="s">
        <v>66</v>
      </c>
      <c r="D27" s="124">
        <v>11364.22458853</v>
      </c>
      <c r="E27" s="79" t="s">
        <v>149</v>
      </c>
      <c r="F27" s="73" t="s">
        <v>150</v>
      </c>
      <c r="G27" s="124">
        <v>2425.2161019999999</v>
      </c>
      <c r="H27" s="4"/>
      <c r="I27" s="181"/>
    </row>
    <row r="28" spans="2:9" ht="15" thickBot="1" x14ac:dyDescent="0.4">
      <c r="B28" s="79" t="s">
        <v>67</v>
      </c>
      <c r="C28" s="109" t="s">
        <v>68</v>
      </c>
      <c r="D28" s="124">
        <v>10171.172116889999</v>
      </c>
      <c r="E28" s="79" t="s">
        <v>151</v>
      </c>
      <c r="F28" s="73" t="s">
        <v>152</v>
      </c>
      <c r="G28" s="124">
        <v>2417.6741659999998</v>
      </c>
      <c r="H28" s="4"/>
      <c r="I28" s="181"/>
    </row>
    <row r="29" spans="2:9" ht="15" thickBot="1" x14ac:dyDescent="0.4">
      <c r="B29" s="79" t="s">
        <v>153</v>
      </c>
      <c r="C29" s="109" t="s">
        <v>154</v>
      </c>
      <c r="D29" s="124">
        <v>3475.6614</v>
      </c>
      <c r="E29" s="79" t="s">
        <v>155</v>
      </c>
      <c r="F29" s="73" t="s">
        <v>156</v>
      </c>
      <c r="G29" s="124">
        <v>2145.3264389999999</v>
      </c>
    </row>
    <row r="30" spans="2:9" ht="15" thickBot="1" x14ac:dyDescent="0.4">
      <c r="B30" s="81" t="s">
        <v>157</v>
      </c>
      <c r="C30" s="109" t="s">
        <v>158</v>
      </c>
      <c r="D30" s="124">
        <v>2694.5202744000003</v>
      </c>
      <c r="E30" s="79" t="s">
        <v>159</v>
      </c>
      <c r="F30" s="73" t="s">
        <v>160</v>
      </c>
      <c r="G30" s="124">
        <v>1983.307804</v>
      </c>
    </row>
    <row r="31" spans="2:9" ht="15" thickBot="1" x14ac:dyDescent="0.4">
      <c r="B31" s="79" t="s">
        <v>41</v>
      </c>
      <c r="C31" s="182"/>
      <c r="D31" s="124">
        <v>2258412.50325373</v>
      </c>
      <c r="E31" s="79" t="s">
        <v>41</v>
      </c>
      <c r="F31" s="182"/>
      <c r="G31" s="124">
        <v>809827.07336195</v>
      </c>
    </row>
    <row r="32" spans="2:9" ht="15" thickBot="1" x14ac:dyDescent="0.4">
      <c r="B32" s="183"/>
      <c r="D32" s="184"/>
      <c r="E32" s="185"/>
      <c r="F32" s="4"/>
      <c r="G32" s="184"/>
      <c r="H32" s="186"/>
    </row>
    <row r="33" spans="2:12" ht="15" customHeight="1" thickBot="1" x14ac:dyDescent="0.4">
      <c r="B33" s="173"/>
      <c r="C33" s="170" t="s">
        <v>161</v>
      </c>
      <c r="D33" s="170"/>
      <c r="E33" s="170"/>
      <c r="F33" s="170"/>
      <c r="G33" s="129"/>
    </row>
    <row r="34" spans="2:12" s="172" customFormat="1" ht="19" thickBot="1" x14ac:dyDescent="0.5">
      <c r="B34" s="173"/>
      <c r="C34" s="182"/>
      <c r="D34" s="121" t="s">
        <v>0</v>
      </c>
      <c r="E34" s="173"/>
      <c r="F34" s="182"/>
      <c r="G34" s="124" t="s">
        <v>1</v>
      </c>
      <c r="H34" s="171"/>
      <c r="J34" s="171"/>
      <c r="K34" s="171"/>
      <c r="L34" s="171"/>
    </row>
    <row r="35" spans="2:12" s="172" customFormat="1" ht="15" thickBot="1" x14ac:dyDescent="0.4">
      <c r="B35" s="79" t="s">
        <v>2</v>
      </c>
      <c r="C35" s="182" t="s">
        <v>3</v>
      </c>
      <c r="D35" s="122" t="s">
        <v>4</v>
      </c>
      <c r="E35" s="79" t="s">
        <v>2</v>
      </c>
      <c r="F35" s="73" t="s">
        <v>3</v>
      </c>
      <c r="G35" s="122" t="s">
        <v>4</v>
      </c>
      <c r="H35" s="171"/>
      <c r="J35" s="171"/>
      <c r="K35" s="171"/>
      <c r="L35" s="171"/>
    </row>
    <row r="36" spans="2:12" s="172" customFormat="1" ht="15" thickBot="1" x14ac:dyDescent="0.4">
      <c r="B36" s="79" t="s">
        <v>43</v>
      </c>
      <c r="C36" s="182" t="s">
        <v>44</v>
      </c>
      <c r="D36" s="124">
        <v>779384.82219850004</v>
      </c>
      <c r="E36" s="79" t="s">
        <v>43</v>
      </c>
      <c r="F36" s="109" t="s">
        <v>44</v>
      </c>
      <c r="G36" s="124">
        <v>726838.29193832993</v>
      </c>
      <c r="H36" s="171"/>
      <c r="J36" s="171"/>
      <c r="K36" s="171"/>
      <c r="L36" s="171"/>
    </row>
    <row r="37" spans="2:12" s="172" customFormat="1" ht="15" thickBot="1" x14ac:dyDescent="0.4">
      <c r="B37" s="79" t="s">
        <v>95</v>
      </c>
      <c r="C37" s="182" t="s">
        <v>96</v>
      </c>
      <c r="D37" s="124">
        <v>240168.39392728001</v>
      </c>
      <c r="E37" s="79" t="s">
        <v>162</v>
      </c>
      <c r="F37" s="109" t="s">
        <v>163</v>
      </c>
      <c r="G37" s="124">
        <v>93507.372245999999</v>
      </c>
      <c r="H37" s="171"/>
      <c r="J37" s="171"/>
      <c r="K37" s="171"/>
      <c r="L37" s="171"/>
    </row>
    <row r="38" spans="2:12" s="172" customFormat="1" ht="15" thickBot="1" x14ac:dyDescent="0.4">
      <c r="B38" s="79" t="s">
        <v>164</v>
      </c>
      <c r="C38" s="182" t="s">
        <v>165</v>
      </c>
      <c r="D38" s="124">
        <v>214296.15353472001</v>
      </c>
      <c r="E38" s="79" t="s">
        <v>166</v>
      </c>
      <c r="F38" s="109" t="s">
        <v>167</v>
      </c>
      <c r="G38" s="124">
        <v>60115.657957000003</v>
      </c>
      <c r="H38" s="171"/>
      <c r="J38" s="171"/>
      <c r="K38" s="171"/>
      <c r="L38" s="171"/>
    </row>
    <row r="39" spans="2:12" s="172" customFormat="1" ht="15" thickBot="1" x14ac:dyDescent="0.4">
      <c r="B39" s="79" t="s">
        <v>83</v>
      </c>
      <c r="C39" s="182" t="s">
        <v>84</v>
      </c>
      <c r="D39" s="124">
        <v>95969.163884449998</v>
      </c>
      <c r="E39" s="79" t="s">
        <v>168</v>
      </c>
      <c r="F39" s="109" t="s">
        <v>169</v>
      </c>
      <c r="G39" s="124">
        <v>45040.713196999997</v>
      </c>
      <c r="H39" s="171"/>
      <c r="J39" s="171"/>
      <c r="K39" s="171"/>
      <c r="L39" s="171"/>
    </row>
    <row r="40" spans="2:12" s="172" customFormat="1" ht="15" thickBot="1" x14ac:dyDescent="0.4">
      <c r="B40" s="79" t="s">
        <v>55</v>
      </c>
      <c r="C40" s="182" t="s">
        <v>56</v>
      </c>
      <c r="D40" s="124">
        <v>58835.245391370001</v>
      </c>
      <c r="E40" s="79" t="s">
        <v>170</v>
      </c>
      <c r="F40" s="109" t="s">
        <v>171</v>
      </c>
      <c r="G40" s="124">
        <v>32852.917991000002</v>
      </c>
      <c r="H40" s="171"/>
      <c r="J40" s="171"/>
      <c r="K40" s="171"/>
      <c r="L40" s="171"/>
    </row>
    <row r="41" spans="2:12" s="172" customFormat="1" ht="15" thickBot="1" x14ac:dyDescent="0.4">
      <c r="B41" s="79" t="s">
        <v>51</v>
      </c>
      <c r="C41" s="182" t="s">
        <v>52</v>
      </c>
      <c r="D41" s="124">
        <v>38949.553286800001</v>
      </c>
      <c r="E41" s="79" t="s">
        <v>172</v>
      </c>
      <c r="F41" s="109" t="s">
        <v>173</v>
      </c>
      <c r="G41" s="124">
        <v>29309.684792</v>
      </c>
      <c r="H41" s="171"/>
      <c r="J41" s="171"/>
      <c r="K41" s="171"/>
      <c r="L41" s="171"/>
    </row>
    <row r="42" spans="2:12" s="172" customFormat="1" ht="15" thickBot="1" x14ac:dyDescent="0.4">
      <c r="B42" s="79" t="s">
        <v>59</v>
      </c>
      <c r="C42" s="182" t="s">
        <v>60</v>
      </c>
      <c r="D42" s="124">
        <v>30187.567818419997</v>
      </c>
      <c r="E42" s="79" t="s">
        <v>69</v>
      </c>
      <c r="F42" s="109" t="s">
        <v>217</v>
      </c>
      <c r="G42" s="124">
        <v>28101.486957000001</v>
      </c>
      <c r="H42" s="171"/>
      <c r="J42" s="171"/>
      <c r="K42" s="171"/>
      <c r="L42" s="171"/>
    </row>
    <row r="43" spans="2:12" s="172" customFormat="1" ht="15" thickBot="1" x14ac:dyDescent="0.4">
      <c r="B43" s="79" t="s">
        <v>91</v>
      </c>
      <c r="C43" s="182" t="s">
        <v>92</v>
      </c>
      <c r="D43" s="124">
        <v>25113.42015966</v>
      </c>
      <c r="E43" s="79" t="s">
        <v>89</v>
      </c>
      <c r="F43" s="109" t="s">
        <v>90</v>
      </c>
      <c r="G43" s="124">
        <v>27982.478447000001</v>
      </c>
      <c r="H43" s="171"/>
      <c r="J43" s="171"/>
      <c r="K43" s="171"/>
      <c r="L43" s="171"/>
    </row>
    <row r="44" spans="2:12" s="172" customFormat="1" ht="15" thickBot="1" x14ac:dyDescent="0.4">
      <c r="B44" s="79" t="s">
        <v>47</v>
      </c>
      <c r="C44" s="182" t="s">
        <v>48</v>
      </c>
      <c r="D44" s="124">
        <v>22393.356004500001</v>
      </c>
      <c r="E44" s="79" t="s">
        <v>174</v>
      </c>
      <c r="F44" s="109" t="s">
        <v>175</v>
      </c>
      <c r="G44" s="124">
        <v>26123.87399</v>
      </c>
      <c r="H44" s="171"/>
      <c r="J44" s="171"/>
      <c r="K44" s="171"/>
      <c r="L44" s="171"/>
    </row>
    <row r="45" spans="2:12" s="172" customFormat="1" ht="15" thickBot="1" x14ac:dyDescent="0.4">
      <c r="B45" s="79" t="s">
        <v>176</v>
      </c>
      <c r="C45" s="182" t="s">
        <v>177</v>
      </c>
      <c r="D45" s="124">
        <v>12123.542799129998</v>
      </c>
      <c r="E45" s="79" t="s">
        <v>178</v>
      </c>
      <c r="F45" s="109" t="s">
        <v>179</v>
      </c>
      <c r="G45" s="124">
        <v>19018.227582</v>
      </c>
      <c r="H45" s="171"/>
      <c r="J45" s="171"/>
      <c r="K45" s="171"/>
      <c r="L45" s="171"/>
    </row>
    <row r="46" spans="2:12" s="172" customFormat="1" ht="15" thickBot="1" x14ac:dyDescent="0.4">
      <c r="B46" s="79" t="s">
        <v>41</v>
      </c>
      <c r="C46" s="182"/>
      <c r="D46" s="124">
        <v>1543573.1990769398</v>
      </c>
      <c r="E46" s="79" t="s">
        <v>41</v>
      </c>
      <c r="F46" s="109"/>
      <c r="G46" s="124">
        <v>1421573.51582492</v>
      </c>
      <c r="H46" s="171"/>
      <c r="J46" s="171"/>
      <c r="K46" s="171"/>
      <c r="L46" s="171"/>
    </row>
    <row r="47" spans="2:12" s="172" customFormat="1" ht="15" thickBot="1" x14ac:dyDescent="0.4">
      <c r="B47" s="187"/>
      <c r="C47" s="171"/>
      <c r="D47" s="184"/>
      <c r="E47" s="186"/>
      <c r="F47" s="4"/>
      <c r="G47" s="130"/>
      <c r="H47" s="112"/>
      <c r="J47" s="171"/>
      <c r="K47" s="171"/>
      <c r="L47" s="171"/>
    </row>
    <row r="48" spans="2:12" s="172" customFormat="1" ht="16" thickBot="1" x14ac:dyDescent="0.4">
      <c r="B48" s="173"/>
      <c r="C48" s="167" t="s">
        <v>82</v>
      </c>
      <c r="D48" s="167"/>
      <c r="E48" s="167"/>
      <c r="F48" s="167"/>
      <c r="G48" s="129"/>
      <c r="H48" s="171"/>
      <c r="J48" s="171"/>
      <c r="K48" s="171"/>
      <c r="L48" s="171"/>
    </row>
    <row r="49" spans="2:12" s="172" customFormat="1" ht="19" thickBot="1" x14ac:dyDescent="0.5">
      <c r="B49" s="173"/>
      <c r="C49" s="182"/>
      <c r="D49" s="121" t="s">
        <v>0</v>
      </c>
      <c r="E49" s="173"/>
      <c r="F49" s="182"/>
      <c r="G49" s="124" t="s">
        <v>1</v>
      </c>
      <c r="H49" s="171"/>
      <c r="J49" s="171"/>
      <c r="K49" s="171"/>
      <c r="L49" s="171"/>
    </row>
    <row r="50" spans="2:12" s="172" customFormat="1" ht="15" thickBot="1" x14ac:dyDescent="0.4">
      <c r="B50" s="79" t="s">
        <v>2</v>
      </c>
      <c r="C50" s="73" t="s">
        <v>3</v>
      </c>
      <c r="D50" s="122" t="s">
        <v>4</v>
      </c>
      <c r="E50" s="79" t="s">
        <v>2</v>
      </c>
      <c r="F50" s="73" t="s">
        <v>3</v>
      </c>
      <c r="G50" s="122" t="s">
        <v>4</v>
      </c>
      <c r="H50" s="171"/>
      <c r="J50" s="171"/>
      <c r="K50" s="171"/>
      <c r="L50" s="171"/>
    </row>
    <row r="51" spans="2:12" s="172" customFormat="1" ht="15" thickBot="1" x14ac:dyDescent="0.4">
      <c r="B51" s="79" t="s">
        <v>43</v>
      </c>
      <c r="C51" s="109" t="s">
        <v>44</v>
      </c>
      <c r="D51" s="124">
        <v>1280905.38176697</v>
      </c>
      <c r="E51" s="79" t="s">
        <v>45</v>
      </c>
      <c r="F51" s="109" t="s">
        <v>46</v>
      </c>
      <c r="G51" s="124">
        <v>63917.495307600002</v>
      </c>
      <c r="H51" s="171"/>
      <c r="J51" s="171"/>
      <c r="K51" s="171"/>
      <c r="L51" s="171"/>
    </row>
    <row r="52" spans="2:12" s="172" customFormat="1" ht="15" thickBot="1" x14ac:dyDescent="0.4">
      <c r="B52" s="79" t="s">
        <v>59</v>
      </c>
      <c r="C52" s="109" t="s">
        <v>60</v>
      </c>
      <c r="D52" s="124">
        <v>137152.30198593999</v>
      </c>
      <c r="E52" s="79" t="s">
        <v>166</v>
      </c>
      <c r="F52" s="109" t="s">
        <v>167</v>
      </c>
      <c r="G52" s="124">
        <v>8702.8949350000003</v>
      </c>
      <c r="H52" s="171"/>
      <c r="J52" s="171"/>
      <c r="K52" s="171"/>
      <c r="L52" s="171"/>
    </row>
    <row r="53" spans="2:12" s="172" customFormat="1" ht="15" thickBot="1" x14ac:dyDescent="0.4">
      <c r="B53" s="79" t="s">
        <v>95</v>
      </c>
      <c r="C53" s="109" t="s">
        <v>96</v>
      </c>
      <c r="D53" s="124">
        <v>17458.03054195</v>
      </c>
      <c r="E53" s="79" t="s">
        <v>72</v>
      </c>
      <c r="F53" s="109" t="s">
        <v>73</v>
      </c>
      <c r="G53" s="124">
        <v>8436.1057249999994</v>
      </c>
      <c r="H53" s="171"/>
      <c r="J53" s="171"/>
      <c r="K53" s="171"/>
      <c r="L53" s="171"/>
    </row>
    <row r="54" spans="2:12" s="172" customFormat="1" ht="15" thickBot="1" x14ac:dyDescent="0.4">
      <c r="B54" s="79" t="s">
        <v>55</v>
      </c>
      <c r="C54" s="109" t="s">
        <v>56</v>
      </c>
      <c r="D54" s="124">
        <v>1837.836</v>
      </c>
      <c r="E54" s="79" t="s">
        <v>180</v>
      </c>
      <c r="F54" s="109" t="s">
        <v>181</v>
      </c>
      <c r="G54" s="124">
        <v>6269.0693719999999</v>
      </c>
      <c r="H54" s="171"/>
      <c r="J54" s="171"/>
      <c r="K54" s="171"/>
      <c r="L54" s="171"/>
    </row>
    <row r="55" spans="2:12" s="172" customFormat="1" ht="15" thickBot="1" x14ac:dyDescent="0.4">
      <c r="B55" s="79" t="s">
        <v>67</v>
      </c>
      <c r="C55" s="109" t="s">
        <v>68</v>
      </c>
      <c r="D55" s="124">
        <v>1607.08595717</v>
      </c>
      <c r="E55" s="79" t="s">
        <v>182</v>
      </c>
      <c r="F55" s="109" t="s">
        <v>183</v>
      </c>
      <c r="G55" s="124">
        <v>6210.256969</v>
      </c>
      <c r="H55" s="171"/>
      <c r="J55" s="171"/>
      <c r="K55" s="171"/>
      <c r="L55" s="171"/>
    </row>
    <row r="56" spans="2:12" s="172" customFormat="1" ht="15" thickBot="1" x14ac:dyDescent="0.4">
      <c r="B56" s="79" t="s">
        <v>80</v>
      </c>
      <c r="C56" s="109" t="s">
        <v>81</v>
      </c>
      <c r="D56" s="124">
        <v>1305.23336253</v>
      </c>
      <c r="E56" s="79" t="s">
        <v>184</v>
      </c>
      <c r="F56" s="109" t="s">
        <v>185</v>
      </c>
      <c r="G56" s="124">
        <v>4807.3280999999997</v>
      </c>
      <c r="H56" s="171"/>
      <c r="J56" s="171"/>
      <c r="K56" s="171"/>
      <c r="L56" s="171"/>
    </row>
    <row r="57" spans="2:12" s="172" customFormat="1" ht="15" thickBot="1" x14ac:dyDescent="0.4">
      <c r="B57" s="79" t="s">
        <v>76</v>
      </c>
      <c r="C57" s="109" t="s">
        <v>77</v>
      </c>
      <c r="D57" s="124">
        <v>878.61697244000004</v>
      </c>
      <c r="E57" s="79" t="s">
        <v>121</v>
      </c>
      <c r="F57" s="109" t="s">
        <v>122</v>
      </c>
      <c r="G57" s="124">
        <v>4741.812844</v>
      </c>
      <c r="H57" s="171"/>
      <c r="J57" s="171"/>
      <c r="K57" s="171"/>
      <c r="L57" s="171"/>
    </row>
    <row r="58" spans="2:12" s="172" customFormat="1" ht="15" thickBot="1" x14ac:dyDescent="0.4">
      <c r="B58" s="79" t="s">
        <v>65</v>
      </c>
      <c r="C58" s="109" t="s">
        <v>66</v>
      </c>
      <c r="D58" s="124">
        <v>779.66491927999994</v>
      </c>
      <c r="E58" s="79" t="s">
        <v>74</v>
      </c>
      <c r="F58" s="109" t="s">
        <v>75</v>
      </c>
      <c r="G58" s="124">
        <v>3830.6011549999998</v>
      </c>
      <c r="H58" s="171"/>
      <c r="J58" s="171"/>
      <c r="K58" s="171"/>
      <c r="L58" s="171"/>
    </row>
    <row r="59" spans="2:12" s="172" customFormat="1" ht="15" thickBot="1" x14ac:dyDescent="0.4">
      <c r="B59" s="79" t="s">
        <v>97</v>
      </c>
      <c r="C59" s="109" t="s">
        <v>98</v>
      </c>
      <c r="D59" s="124">
        <v>730.86380999999994</v>
      </c>
      <c r="E59" s="79" t="s">
        <v>186</v>
      </c>
      <c r="F59" s="109" t="s">
        <v>187</v>
      </c>
      <c r="G59" s="124">
        <v>3768.5813360000002</v>
      </c>
      <c r="H59" s="171"/>
      <c r="J59" s="171"/>
      <c r="K59" s="171"/>
      <c r="L59" s="171"/>
    </row>
    <row r="60" spans="2:12" s="172" customFormat="1" ht="15" thickBot="1" x14ac:dyDescent="0.4">
      <c r="B60" s="79" t="s">
        <v>78</v>
      </c>
      <c r="C60" s="109" t="s">
        <v>79</v>
      </c>
      <c r="D60" s="124">
        <v>341.35929106999998</v>
      </c>
      <c r="E60" s="79" t="s">
        <v>188</v>
      </c>
      <c r="F60" s="109" t="s">
        <v>189</v>
      </c>
      <c r="G60" s="124">
        <v>3677.3887289999998</v>
      </c>
      <c r="H60" s="171"/>
      <c r="J60" s="171"/>
      <c r="K60" s="171"/>
      <c r="L60" s="171"/>
    </row>
    <row r="61" spans="2:12" s="172" customFormat="1" ht="15" thickBot="1" x14ac:dyDescent="0.4">
      <c r="B61" s="79" t="s">
        <v>41</v>
      </c>
      <c r="C61" s="182"/>
      <c r="D61" s="124">
        <v>1443227.9419897499</v>
      </c>
      <c r="E61" s="79" t="s">
        <v>41</v>
      </c>
      <c r="F61" s="182"/>
      <c r="G61" s="124">
        <v>204251.25702059999</v>
      </c>
      <c r="H61" s="171"/>
      <c r="J61" s="171"/>
      <c r="K61" s="171"/>
      <c r="L61" s="171"/>
    </row>
    <row r="62" spans="2:12" s="172" customFormat="1" ht="15" thickBot="1" x14ac:dyDescent="0.4">
      <c r="B62" s="183"/>
      <c r="C62" s="171"/>
      <c r="D62" s="125"/>
      <c r="E62" s="188"/>
      <c r="F62" s="171"/>
      <c r="G62" s="130"/>
      <c r="H62" s="112"/>
      <c r="J62" s="171"/>
      <c r="K62" s="171"/>
      <c r="L62" s="171"/>
    </row>
    <row r="63" spans="2:12" s="172" customFormat="1" ht="15.75" customHeight="1" thickBot="1" x14ac:dyDescent="0.4">
      <c r="B63" s="80"/>
      <c r="C63" s="167" t="s">
        <v>93</v>
      </c>
      <c r="D63" s="167"/>
      <c r="E63" s="167"/>
      <c r="F63" s="167"/>
      <c r="G63" s="128"/>
      <c r="H63" s="171"/>
      <c r="J63" s="171"/>
      <c r="K63" s="171"/>
      <c r="L63" s="171"/>
    </row>
    <row r="64" spans="2:12" s="172" customFormat="1" ht="19" thickBot="1" x14ac:dyDescent="0.5">
      <c r="B64" s="189"/>
      <c r="C64" s="190"/>
      <c r="D64" s="126" t="s">
        <v>0</v>
      </c>
      <c r="E64" s="191"/>
      <c r="F64" s="190"/>
      <c r="G64" s="131" t="s">
        <v>1</v>
      </c>
      <c r="H64" s="171"/>
      <c r="J64" s="171"/>
      <c r="K64" s="171"/>
      <c r="L64" s="171"/>
    </row>
    <row r="65" spans="2:12" s="172" customFormat="1" ht="15" thickBot="1" x14ac:dyDescent="0.4">
      <c r="B65" s="79" t="s">
        <v>2</v>
      </c>
      <c r="C65" s="73" t="s">
        <v>3</v>
      </c>
      <c r="D65" s="122" t="s">
        <v>4</v>
      </c>
      <c r="E65" s="79" t="s">
        <v>2</v>
      </c>
      <c r="F65" s="73" t="s">
        <v>3</v>
      </c>
      <c r="G65" s="122" t="s">
        <v>4</v>
      </c>
      <c r="H65" s="171"/>
      <c r="J65" s="171"/>
      <c r="K65" s="171"/>
      <c r="L65" s="171"/>
    </row>
    <row r="66" spans="2:12" s="172" customFormat="1" ht="15" thickBot="1" x14ac:dyDescent="0.4">
      <c r="B66" s="79" t="s">
        <v>43</v>
      </c>
      <c r="C66" s="109" t="s">
        <v>44</v>
      </c>
      <c r="D66" s="124">
        <v>989537.96291086997</v>
      </c>
      <c r="E66" s="79" t="s">
        <v>45</v>
      </c>
      <c r="F66" s="109" t="s">
        <v>46</v>
      </c>
      <c r="G66" s="124">
        <v>238295.26889610998</v>
      </c>
      <c r="H66" s="171"/>
      <c r="J66" s="171"/>
      <c r="K66" s="171"/>
      <c r="L66" s="171"/>
    </row>
    <row r="67" spans="2:12" s="172" customFormat="1" ht="15" thickBot="1" x14ac:dyDescent="0.4">
      <c r="B67" s="79" t="s">
        <v>59</v>
      </c>
      <c r="C67" s="109" t="s">
        <v>60</v>
      </c>
      <c r="D67" s="124">
        <v>258352.52786433999</v>
      </c>
      <c r="E67" s="79" t="s">
        <v>190</v>
      </c>
      <c r="F67" s="109" t="s">
        <v>191</v>
      </c>
      <c r="G67" s="124">
        <v>62725.275396999998</v>
      </c>
      <c r="H67" s="171"/>
      <c r="J67" s="171"/>
      <c r="K67" s="171"/>
      <c r="L67" s="171"/>
    </row>
    <row r="68" spans="2:12" s="172" customFormat="1" ht="15" thickBot="1" x14ac:dyDescent="0.4">
      <c r="B68" s="79" t="s">
        <v>83</v>
      </c>
      <c r="C68" s="109" t="s">
        <v>84</v>
      </c>
      <c r="D68" s="124">
        <v>124906.13010417999</v>
      </c>
      <c r="E68" s="79" t="s">
        <v>85</v>
      </c>
      <c r="F68" s="109" t="s">
        <v>86</v>
      </c>
      <c r="G68" s="124">
        <v>13818.89777</v>
      </c>
      <c r="H68" s="171"/>
      <c r="J68" s="171"/>
      <c r="K68" s="171"/>
      <c r="L68" s="171"/>
    </row>
    <row r="69" spans="2:12" s="172" customFormat="1" ht="15" thickBot="1" x14ac:dyDescent="0.4">
      <c r="B69" s="79" t="s">
        <v>192</v>
      </c>
      <c r="C69" s="109" t="s">
        <v>193</v>
      </c>
      <c r="D69" s="124">
        <v>37227.664069999999</v>
      </c>
      <c r="E69" s="79" t="s">
        <v>194</v>
      </c>
      <c r="F69" s="109" t="s">
        <v>195</v>
      </c>
      <c r="G69" s="124">
        <v>5298.2186000000002</v>
      </c>
      <c r="H69" s="171"/>
      <c r="J69" s="171"/>
      <c r="K69" s="171"/>
      <c r="L69" s="171"/>
    </row>
    <row r="70" spans="2:12" s="172" customFormat="1" ht="15" thickBot="1" x14ac:dyDescent="0.4">
      <c r="B70" s="79" t="s">
        <v>55</v>
      </c>
      <c r="C70" s="109" t="s">
        <v>56</v>
      </c>
      <c r="D70" s="124">
        <v>12818.297356719999</v>
      </c>
      <c r="E70" s="79" t="s">
        <v>155</v>
      </c>
      <c r="F70" s="109" t="s">
        <v>156</v>
      </c>
      <c r="G70" s="124">
        <v>3010.5610980000001</v>
      </c>
      <c r="H70" s="171"/>
      <c r="J70" s="171"/>
      <c r="K70" s="171"/>
      <c r="L70" s="171"/>
    </row>
    <row r="71" spans="2:12" s="172" customFormat="1" ht="15" thickBot="1" x14ac:dyDescent="0.4">
      <c r="B71" s="79" t="s">
        <v>47</v>
      </c>
      <c r="C71" s="109" t="s">
        <v>48</v>
      </c>
      <c r="D71" s="124">
        <v>7581.3700059499997</v>
      </c>
      <c r="E71" s="79" t="s">
        <v>196</v>
      </c>
      <c r="F71" s="109" t="s">
        <v>197</v>
      </c>
      <c r="G71" s="124">
        <v>2734.5993370000001</v>
      </c>
      <c r="H71" s="171"/>
      <c r="J71" s="171"/>
      <c r="K71" s="171"/>
      <c r="L71" s="171"/>
    </row>
    <row r="72" spans="2:12" s="172" customFormat="1" ht="15" thickBot="1" x14ac:dyDescent="0.4">
      <c r="B72" s="79" t="s">
        <v>76</v>
      </c>
      <c r="C72" s="109" t="s">
        <v>220</v>
      </c>
      <c r="D72" s="124">
        <v>2253.5366147</v>
      </c>
      <c r="E72" s="79" t="s">
        <v>70</v>
      </c>
      <c r="F72" s="109" t="s">
        <v>71</v>
      </c>
      <c r="G72" s="124">
        <v>2510.243504</v>
      </c>
      <c r="H72" s="171"/>
      <c r="J72" s="171"/>
      <c r="K72" s="171"/>
      <c r="L72" s="171"/>
    </row>
    <row r="73" spans="2:12" s="172" customFormat="1" ht="15" thickBot="1" x14ac:dyDescent="0.4">
      <c r="B73" s="79" t="s">
        <v>87</v>
      </c>
      <c r="C73" s="182" t="s">
        <v>224</v>
      </c>
      <c r="D73" s="124">
        <v>1932.8724198</v>
      </c>
      <c r="E73" s="79" t="s">
        <v>198</v>
      </c>
      <c r="F73" s="109" t="s">
        <v>88</v>
      </c>
      <c r="G73" s="124">
        <v>2428.663219</v>
      </c>
      <c r="H73" s="171"/>
      <c r="J73" s="171"/>
      <c r="K73" s="171"/>
      <c r="L73" s="171"/>
    </row>
    <row r="74" spans="2:12" s="172" customFormat="1" ht="15" thickBot="1" x14ac:dyDescent="0.4">
      <c r="B74" s="79" t="s">
        <v>199</v>
      </c>
      <c r="C74" s="109" t="s">
        <v>200</v>
      </c>
      <c r="D74" s="124">
        <v>809.23702974000003</v>
      </c>
      <c r="E74" s="79" t="s">
        <v>201</v>
      </c>
      <c r="F74" s="109" t="s">
        <v>202</v>
      </c>
      <c r="G74" s="124">
        <v>2297.3739369999998</v>
      </c>
      <c r="H74" s="171"/>
      <c r="J74" s="171"/>
      <c r="K74" s="171"/>
      <c r="L74" s="171"/>
    </row>
    <row r="75" spans="2:12" s="172" customFormat="1" ht="15" thickBot="1" x14ac:dyDescent="0.4">
      <c r="B75" s="79" t="s">
        <v>157</v>
      </c>
      <c r="C75" s="109" t="s">
        <v>203</v>
      </c>
      <c r="D75" s="124">
        <v>755.48703999999998</v>
      </c>
      <c r="E75" s="79" t="s">
        <v>204</v>
      </c>
      <c r="F75" s="109" t="s">
        <v>205</v>
      </c>
      <c r="G75" s="124">
        <v>2182.9549870000001</v>
      </c>
      <c r="H75" s="171"/>
      <c r="J75" s="171"/>
      <c r="K75" s="171"/>
      <c r="L75" s="171"/>
    </row>
    <row r="76" spans="2:12" s="172" customFormat="1" ht="15" thickBot="1" x14ac:dyDescent="0.4">
      <c r="B76" s="79" t="s">
        <v>41</v>
      </c>
      <c r="C76" s="182"/>
      <c r="D76" s="124">
        <v>1440016.6310828601</v>
      </c>
      <c r="E76" s="79" t="s">
        <v>41</v>
      </c>
      <c r="F76" s="182"/>
      <c r="G76" s="124">
        <v>381208.82989610999</v>
      </c>
      <c r="H76" s="171"/>
      <c r="J76" s="171"/>
      <c r="K76" s="171"/>
      <c r="L76" s="171"/>
    </row>
    <row r="77" spans="2:12" s="172" customFormat="1" ht="15" thickBot="1" x14ac:dyDescent="0.4">
      <c r="B77" s="176"/>
      <c r="C77" s="171"/>
      <c r="D77" s="184"/>
      <c r="E77" s="192"/>
      <c r="F77" s="171"/>
      <c r="G77" s="130"/>
      <c r="H77" s="193"/>
      <c r="J77" s="171"/>
      <c r="K77" s="171"/>
      <c r="L77" s="171"/>
    </row>
    <row r="78" spans="2:12" s="172" customFormat="1" ht="16" thickBot="1" x14ac:dyDescent="0.4">
      <c r="B78" s="80"/>
      <c r="C78" s="167" t="s">
        <v>125</v>
      </c>
      <c r="D78" s="167"/>
      <c r="E78" s="167"/>
      <c r="F78" s="167"/>
      <c r="G78" s="128"/>
      <c r="H78" s="171"/>
      <c r="J78" s="171"/>
      <c r="K78" s="171"/>
      <c r="L78" s="171"/>
    </row>
    <row r="79" spans="2:12" s="172" customFormat="1" ht="19" thickBot="1" x14ac:dyDescent="0.5">
      <c r="B79" s="173"/>
      <c r="C79" s="73"/>
      <c r="D79" s="121" t="s">
        <v>0</v>
      </c>
      <c r="E79" s="194"/>
      <c r="F79" s="73"/>
      <c r="G79" s="121" t="s">
        <v>1</v>
      </c>
      <c r="H79" s="171"/>
      <c r="J79" s="171"/>
      <c r="K79" s="171"/>
      <c r="L79" s="171"/>
    </row>
    <row r="80" spans="2:12" s="172" customFormat="1" ht="15" thickBot="1" x14ac:dyDescent="0.4">
      <c r="B80" s="79" t="s">
        <v>2</v>
      </c>
      <c r="C80" s="73" t="s">
        <v>3</v>
      </c>
      <c r="D80" s="122" t="s">
        <v>4</v>
      </c>
      <c r="E80" s="79" t="s">
        <v>2</v>
      </c>
      <c r="F80" s="73" t="s">
        <v>3</v>
      </c>
      <c r="G80" s="122" t="s">
        <v>4</v>
      </c>
      <c r="H80" s="171"/>
      <c r="J80" s="171"/>
      <c r="K80" s="171"/>
      <c r="L80" s="171"/>
    </row>
    <row r="81" spans="2:12" s="172" customFormat="1" ht="15" thickBot="1" x14ac:dyDescent="0.4">
      <c r="B81" s="113" t="s">
        <v>83</v>
      </c>
      <c r="C81" s="195" t="s">
        <v>84</v>
      </c>
      <c r="D81" s="127">
        <v>108076.86784701</v>
      </c>
      <c r="E81" s="113" t="s">
        <v>123</v>
      </c>
      <c r="F81" s="195" t="s">
        <v>124</v>
      </c>
      <c r="G81" s="127">
        <v>132812.66907900001</v>
      </c>
      <c r="H81" s="171"/>
      <c r="J81" s="171"/>
      <c r="K81" s="171"/>
      <c r="L81" s="171"/>
    </row>
    <row r="82" spans="2:12" s="172" customFormat="1" ht="15" thickBot="1" x14ac:dyDescent="0.4">
      <c r="B82" s="79" t="s">
        <v>51</v>
      </c>
      <c r="C82" s="109" t="s">
        <v>52</v>
      </c>
      <c r="D82" s="124">
        <v>65182.885906529998</v>
      </c>
      <c r="E82" s="79" t="s">
        <v>111</v>
      </c>
      <c r="F82" s="109" t="s">
        <v>112</v>
      </c>
      <c r="G82" s="127">
        <v>120150.39393799999</v>
      </c>
      <c r="H82" s="171"/>
      <c r="J82" s="171"/>
      <c r="K82" s="171"/>
      <c r="L82" s="171"/>
    </row>
    <row r="83" spans="2:12" s="172" customFormat="1" ht="15" thickBot="1" x14ac:dyDescent="0.4">
      <c r="B83" s="79" t="s">
        <v>97</v>
      </c>
      <c r="C83" s="109" t="s">
        <v>98</v>
      </c>
      <c r="D83" s="124">
        <v>47107.389787860004</v>
      </c>
      <c r="E83" s="79" t="s">
        <v>206</v>
      </c>
      <c r="F83" s="109" t="s">
        <v>222</v>
      </c>
      <c r="G83" s="127">
        <v>117115.241197</v>
      </c>
      <c r="H83" s="171"/>
      <c r="J83" s="171"/>
      <c r="K83" s="171"/>
      <c r="L83" s="171"/>
    </row>
    <row r="84" spans="2:12" s="172" customFormat="1" ht="15" thickBot="1" x14ac:dyDescent="0.4">
      <c r="B84" s="79" t="s">
        <v>59</v>
      </c>
      <c r="C84" s="109" t="s">
        <v>60</v>
      </c>
      <c r="D84" s="124">
        <v>31165.287738049999</v>
      </c>
      <c r="E84" s="79" t="s">
        <v>113</v>
      </c>
      <c r="F84" s="109" t="s">
        <v>225</v>
      </c>
      <c r="G84" s="127">
        <v>114465.453843</v>
      </c>
      <c r="H84" s="171"/>
      <c r="J84" s="171"/>
      <c r="K84" s="171"/>
      <c r="L84" s="171"/>
    </row>
    <row r="85" spans="2:12" s="172" customFormat="1" ht="15" thickBot="1" x14ac:dyDescent="0.4">
      <c r="B85" s="79" t="s">
        <v>117</v>
      </c>
      <c r="C85" s="109" t="s">
        <v>118</v>
      </c>
      <c r="D85" s="124">
        <v>13353.7227227</v>
      </c>
      <c r="E85" s="79" t="s">
        <v>207</v>
      </c>
      <c r="F85" s="109" t="s">
        <v>218</v>
      </c>
      <c r="G85" s="127">
        <v>100903.865379</v>
      </c>
      <c r="H85" s="171"/>
      <c r="J85" s="171"/>
      <c r="K85" s="171"/>
      <c r="L85" s="171"/>
    </row>
    <row r="86" spans="2:12" s="172" customFormat="1" ht="15" thickBot="1" x14ac:dyDescent="0.4">
      <c r="B86" s="79" t="s">
        <v>115</v>
      </c>
      <c r="C86" s="109" t="s">
        <v>116</v>
      </c>
      <c r="D86" s="124">
        <v>7846.0527667599999</v>
      </c>
      <c r="E86" s="79" t="s">
        <v>114</v>
      </c>
      <c r="F86" s="109" t="s">
        <v>208</v>
      </c>
      <c r="G86" s="127">
        <v>79515.783328999998</v>
      </c>
      <c r="H86" s="171"/>
      <c r="J86" s="171"/>
      <c r="K86" s="171"/>
      <c r="L86" s="171"/>
    </row>
    <row r="87" spans="2:12" s="172" customFormat="1" ht="15" thickBot="1" x14ac:dyDescent="0.4">
      <c r="B87" s="79" t="s">
        <v>102</v>
      </c>
      <c r="C87" s="109" t="s">
        <v>103</v>
      </c>
      <c r="D87" s="124">
        <v>4249.0690051000001</v>
      </c>
      <c r="E87" s="79" t="s">
        <v>119</v>
      </c>
      <c r="F87" s="109" t="s">
        <v>120</v>
      </c>
      <c r="G87" s="127">
        <v>63928.156458999998</v>
      </c>
      <c r="H87" s="171"/>
      <c r="J87" s="171"/>
      <c r="K87" s="171"/>
      <c r="L87" s="171"/>
    </row>
    <row r="88" spans="2:12" s="172" customFormat="1" ht="15" thickBot="1" x14ac:dyDescent="0.4">
      <c r="B88" s="79" t="s">
        <v>209</v>
      </c>
      <c r="C88" s="109" t="s">
        <v>210</v>
      </c>
      <c r="D88" s="124">
        <v>3396.5378000000001</v>
      </c>
      <c r="E88" s="79">
        <v>7209150000</v>
      </c>
      <c r="F88" s="109" t="s">
        <v>223</v>
      </c>
      <c r="G88" s="127">
        <v>55870.905490999998</v>
      </c>
      <c r="H88" s="171"/>
      <c r="J88" s="171"/>
      <c r="K88" s="171"/>
      <c r="L88" s="171"/>
    </row>
    <row r="89" spans="2:12" s="172" customFormat="1" ht="15" thickBot="1" x14ac:dyDescent="0.4">
      <c r="B89" s="79" t="s">
        <v>211</v>
      </c>
      <c r="C89" s="109" t="s">
        <v>212</v>
      </c>
      <c r="D89" s="124">
        <v>3323.07352464</v>
      </c>
      <c r="E89" s="79" t="s">
        <v>174</v>
      </c>
      <c r="F89" s="109" t="s">
        <v>175</v>
      </c>
      <c r="G89" s="127">
        <v>55423.054104000003</v>
      </c>
      <c r="H89" s="171"/>
      <c r="J89" s="171"/>
      <c r="K89" s="171"/>
      <c r="L89" s="171"/>
    </row>
    <row r="90" spans="2:12" s="172" customFormat="1" ht="15" thickBot="1" x14ac:dyDescent="0.4">
      <c r="B90" s="79" t="s">
        <v>213</v>
      </c>
      <c r="C90" s="109" t="s">
        <v>214</v>
      </c>
      <c r="D90" s="124">
        <v>3142.0160263800003</v>
      </c>
      <c r="E90" s="79" t="s">
        <v>109</v>
      </c>
      <c r="F90" s="109" t="s">
        <v>110</v>
      </c>
      <c r="G90" s="127">
        <v>54985.286918999998</v>
      </c>
      <c r="H90" s="171"/>
      <c r="J90" s="171"/>
      <c r="K90" s="171"/>
      <c r="L90" s="171"/>
    </row>
    <row r="91" spans="2:12" s="172" customFormat="1" ht="15" thickBot="1" x14ac:dyDescent="0.4">
      <c r="B91" s="79" t="s">
        <v>41</v>
      </c>
      <c r="C91" s="182"/>
      <c r="D91" s="124">
        <v>300548.55662496999</v>
      </c>
      <c r="E91" s="79" t="s">
        <v>41</v>
      </c>
      <c r="F91" s="182"/>
      <c r="G91" s="127">
        <v>4657928.9343450004</v>
      </c>
      <c r="H91" s="171"/>
      <c r="J91" s="171"/>
      <c r="K91" s="171"/>
      <c r="L91" s="171"/>
    </row>
    <row r="92" spans="2:12" s="172" customFormat="1" x14ac:dyDescent="0.35">
      <c r="B92" s="176"/>
      <c r="C92" s="171"/>
      <c r="D92" s="130"/>
      <c r="E92" s="185"/>
      <c r="F92" s="171"/>
      <c r="G92" s="130"/>
      <c r="H92" s="112"/>
      <c r="J92" s="171"/>
      <c r="K92" s="171"/>
      <c r="L92" s="171"/>
    </row>
  </sheetData>
  <mergeCells count="7">
    <mergeCell ref="C78:F78"/>
    <mergeCell ref="B2:G2"/>
    <mergeCell ref="C3:F3"/>
    <mergeCell ref="C18:F18"/>
    <mergeCell ref="C33:F33"/>
    <mergeCell ref="C48:F48"/>
    <mergeCell ref="C63:F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Oluwanikemi Aimola</cp:lastModifiedBy>
  <dcterms:created xsi:type="dcterms:W3CDTF">2019-06-04T23:38:56Z</dcterms:created>
  <dcterms:modified xsi:type="dcterms:W3CDTF">2025-06-23T15:03:10Z</dcterms:modified>
</cp:coreProperties>
</file>